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gram Files (x86)\Steam\steamapps\common\Rome Total War Gold\EB\ebo game edu backup\"/>
    </mc:Choice>
  </mc:AlternateContent>
  <xr:revisionPtr revIDLastSave="0" documentId="13_ncr:1_{2CFB569F-3719-4402-BA9F-07F56A5167A3}" xr6:coauthVersionLast="47" xr6:coauthVersionMax="47" xr10:uidLastSave="{00000000-0000-0000-0000-000000000000}"/>
  <bookViews>
    <workbookView xWindow="44880" yWindow="-120" windowWidth="38640" windowHeight="21120" activeTab="4" xr2:uid="{CF530106-6CE0-40B9-815F-E083C4C87710}"/>
  </bookViews>
  <sheets>
    <sheet name="Master Units" sheetId="11" r:id="rId1"/>
    <sheet name="Raw Stats" sheetId="12" r:id="rId2"/>
    <sheet name="Cultures" sheetId="2" r:id="rId3"/>
    <sheet name="Skills" sheetId="10" r:id="rId4"/>
    <sheet name="Weapons" sheetId="4" r:id="rId5"/>
    <sheet name="Armor and Shields" sheetId="3" r:id="rId6"/>
    <sheet name="Horses" sheetId="6" r:id="rId7"/>
    <sheet name="Formations" sheetId="8" r:id="rId8"/>
    <sheet name="Exceptions List" sheetId="9" r:id="rId9"/>
    <sheet name="Base Skill Stats" sheetId="5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9" i="12" l="1"/>
  <c r="A26" i="12"/>
  <c r="B290" i="12" l="1"/>
  <c r="A65" i="12"/>
  <c r="A54" i="12"/>
  <c r="A60" i="12"/>
  <c r="A69" i="12"/>
  <c r="B69" i="12"/>
  <c r="C69" i="12"/>
  <c r="D69" i="12"/>
  <c r="E69" i="12"/>
  <c r="F69" i="12"/>
  <c r="G69" i="12"/>
  <c r="H69" i="12"/>
  <c r="I69" i="12"/>
  <c r="J69" i="12"/>
  <c r="K69" i="12"/>
  <c r="L69" i="12"/>
  <c r="M69" i="12"/>
  <c r="N69" i="12"/>
  <c r="O69" i="12"/>
  <c r="P69" i="12"/>
  <c r="Q69" i="12"/>
  <c r="R69" i="12"/>
  <c r="S69" i="12"/>
  <c r="T69" i="12"/>
  <c r="U69" i="12"/>
  <c r="V69" i="12"/>
  <c r="X69" i="12"/>
  <c r="A70" i="12"/>
  <c r="B70" i="12"/>
  <c r="C70" i="12"/>
  <c r="D70" i="12"/>
  <c r="E70" i="12"/>
  <c r="F70" i="12"/>
  <c r="G70" i="12"/>
  <c r="H70" i="12"/>
  <c r="I70" i="12"/>
  <c r="J70" i="12"/>
  <c r="K70" i="12"/>
  <c r="L70" i="12"/>
  <c r="M70" i="12"/>
  <c r="N70" i="12"/>
  <c r="O70" i="12"/>
  <c r="P70" i="12"/>
  <c r="Q70" i="12"/>
  <c r="R70" i="12"/>
  <c r="S70" i="12"/>
  <c r="T70" i="12"/>
  <c r="U70" i="12"/>
  <c r="V70" i="12"/>
  <c r="X70" i="12"/>
  <c r="A71" i="12"/>
  <c r="B71" i="12"/>
  <c r="C71" i="12"/>
  <c r="D71" i="12"/>
  <c r="E71" i="12"/>
  <c r="F71" i="12"/>
  <c r="G71" i="12"/>
  <c r="H71" i="12"/>
  <c r="I71" i="12"/>
  <c r="J71" i="12"/>
  <c r="K71" i="12"/>
  <c r="L71" i="12"/>
  <c r="M71" i="12"/>
  <c r="N71" i="12"/>
  <c r="O71" i="12"/>
  <c r="P71" i="12"/>
  <c r="Q71" i="12"/>
  <c r="R71" i="12"/>
  <c r="S71" i="12"/>
  <c r="T71" i="12"/>
  <c r="U71" i="12"/>
  <c r="V71" i="12"/>
  <c r="X71" i="12"/>
  <c r="A72" i="12"/>
  <c r="B72" i="12"/>
  <c r="C72" i="12"/>
  <c r="D72" i="12"/>
  <c r="E72" i="12"/>
  <c r="F72" i="12"/>
  <c r="G72" i="12"/>
  <c r="H72" i="12"/>
  <c r="I72" i="12"/>
  <c r="J72" i="12"/>
  <c r="K72" i="12"/>
  <c r="L72" i="12"/>
  <c r="M72" i="12"/>
  <c r="N72" i="12"/>
  <c r="O72" i="12"/>
  <c r="P72" i="12"/>
  <c r="Q72" i="12"/>
  <c r="R72" i="12"/>
  <c r="S72" i="12"/>
  <c r="T72" i="12"/>
  <c r="U72" i="12"/>
  <c r="V72" i="12"/>
  <c r="X72" i="12"/>
  <c r="Y72" i="12"/>
  <c r="A73" i="12"/>
  <c r="B73" i="12"/>
  <c r="C73" i="12"/>
  <c r="D73" i="12"/>
  <c r="E73" i="12"/>
  <c r="F73" i="12"/>
  <c r="G73" i="12"/>
  <c r="H73" i="12"/>
  <c r="I73" i="12"/>
  <c r="J73" i="12"/>
  <c r="K73" i="12"/>
  <c r="L73" i="12"/>
  <c r="M73" i="12"/>
  <c r="N73" i="12"/>
  <c r="O73" i="12"/>
  <c r="P73" i="12"/>
  <c r="Q73" i="12"/>
  <c r="R73" i="12"/>
  <c r="S73" i="12"/>
  <c r="T73" i="12"/>
  <c r="U73" i="12"/>
  <c r="V73" i="12"/>
  <c r="X73" i="12"/>
  <c r="Y73" i="12"/>
  <c r="A74" i="12"/>
  <c r="B74" i="12"/>
  <c r="C74" i="12"/>
  <c r="D74" i="12"/>
  <c r="E74" i="12"/>
  <c r="F74" i="12"/>
  <c r="G74" i="12"/>
  <c r="H74" i="12"/>
  <c r="I74" i="12"/>
  <c r="J74" i="12"/>
  <c r="K74" i="12"/>
  <c r="L74" i="12"/>
  <c r="M74" i="12"/>
  <c r="N74" i="12"/>
  <c r="O74" i="12"/>
  <c r="P74" i="12"/>
  <c r="Q74" i="12"/>
  <c r="R74" i="12"/>
  <c r="S74" i="12"/>
  <c r="T74" i="12"/>
  <c r="U74" i="12"/>
  <c r="V74" i="12"/>
  <c r="X74" i="12"/>
  <c r="Y74" i="12"/>
  <c r="A75" i="12"/>
  <c r="B75" i="12"/>
  <c r="C75" i="12"/>
  <c r="D75" i="12"/>
  <c r="E75" i="12"/>
  <c r="F75" i="12"/>
  <c r="G75" i="12"/>
  <c r="H75" i="12"/>
  <c r="I75" i="12"/>
  <c r="J75" i="12"/>
  <c r="K75" i="12"/>
  <c r="L75" i="12"/>
  <c r="M75" i="12"/>
  <c r="N75" i="12"/>
  <c r="O75" i="12"/>
  <c r="P75" i="12"/>
  <c r="Q75" i="12"/>
  <c r="R75" i="12"/>
  <c r="S75" i="12"/>
  <c r="T75" i="12"/>
  <c r="U75" i="12"/>
  <c r="V75" i="12"/>
  <c r="X75" i="12"/>
  <c r="Y75" i="12"/>
  <c r="A76" i="12"/>
  <c r="B76" i="12"/>
  <c r="C76" i="12"/>
  <c r="D76" i="12"/>
  <c r="E76" i="12"/>
  <c r="F76" i="12"/>
  <c r="G76" i="12"/>
  <c r="H76" i="12"/>
  <c r="I76" i="12"/>
  <c r="J76" i="12"/>
  <c r="K76" i="12"/>
  <c r="L76" i="12"/>
  <c r="M76" i="12"/>
  <c r="N76" i="12"/>
  <c r="O76" i="12"/>
  <c r="P76" i="12"/>
  <c r="Q76" i="12"/>
  <c r="R76" i="12"/>
  <c r="S76" i="12"/>
  <c r="T76" i="12"/>
  <c r="U76" i="12"/>
  <c r="V76" i="12"/>
  <c r="X76" i="12"/>
  <c r="Y76" i="12"/>
  <c r="A77" i="12"/>
  <c r="B77" i="12"/>
  <c r="C77" i="12"/>
  <c r="D77" i="12"/>
  <c r="E77" i="12"/>
  <c r="F77" i="12"/>
  <c r="G77" i="12"/>
  <c r="H77" i="12"/>
  <c r="I77" i="12"/>
  <c r="J77" i="12"/>
  <c r="K77" i="12"/>
  <c r="L77" i="12"/>
  <c r="M77" i="12"/>
  <c r="N77" i="12"/>
  <c r="O77" i="12"/>
  <c r="P77" i="12"/>
  <c r="Q77" i="12"/>
  <c r="R77" i="12"/>
  <c r="S77" i="12"/>
  <c r="T77" i="12"/>
  <c r="U77" i="12"/>
  <c r="V77" i="12"/>
  <c r="X77" i="12"/>
  <c r="Y77" i="12"/>
  <c r="A78" i="12"/>
  <c r="B78" i="12"/>
  <c r="C78" i="12"/>
  <c r="D78" i="12"/>
  <c r="E78" i="12"/>
  <c r="F78" i="12"/>
  <c r="G78" i="12"/>
  <c r="H78" i="12"/>
  <c r="I78" i="12"/>
  <c r="J78" i="12"/>
  <c r="K78" i="12"/>
  <c r="L78" i="12"/>
  <c r="M78" i="12"/>
  <c r="N78" i="12"/>
  <c r="O78" i="12"/>
  <c r="P78" i="12"/>
  <c r="Q78" i="12"/>
  <c r="R78" i="12"/>
  <c r="S78" i="12"/>
  <c r="T78" i="12"/>
  <c r="U78" i="12"/>
  <c r="V78" i="12"/>
  <c r="X78" i="12"/>
  <c r="Y78" i="12"/>
  <c r="A79" i="12"/>
  <c r="B79" i="12"/>
  <c r="C79" i="12"/>
  <c r="D79" i="12"/>
  <c r="E79" i="12"/>
  <c r="F79" i="12"/>
  <c r="G79" i="12"/>
  <c r="H79" i="12"/>
  <c r="I79" i="12"/>
  <c r="J79" i="12"/>
  <c r="K79" i="12"/>
  <c r="L79" i="12"/>
  <c r="M79" i="12"/>
  <c r="N79" i="12"/>
  <c r="O79" i="12"/>
  <c r="P79" i="12"/>
  <c r="Q79" i="12"/>
  <c r="R79" i="12"/>
  <c r="S79" i="12"/>
  <c r="T79" i="12"/>
  <c r="U79" i="12"/>
  <c r="V79" i="12"/>
  <c r="X79" i="12"/>
  <c r="A80" i="12"/>
  <c r="B80" i="12"/>
  <c r="C80" i="12"/>
  <c r="D80" i="12"/>
  <c r="E80" i="12"/>
  <c r="F80" i="12"/>
  <c r="G80" i="12"/>
  <c r="H80" i="12"/>
  <c r="I80" i="12"/>
  <c r="J80" i="12"/>
  <c r="K80" i="12"/>
  <c r="L80" i="12"/>
  <c r="M80" i="12"/>
  <c r="N80" i="12"/>
  <c r="O80" i="12"/>
  <c r="P80" i="12"/>
  <c r="Q80" i="12"/>
  <c r="R80" i="12"/>
  <c r="S80" i="12"/>
  <c r="T80" i="12"/>
  <c r="U80" i="12"/>
  <c r="V80" i="12"/>
  <c r="X80" i="12"/>
  <c r="A81" i="12"/>
  <c r="B81" i="12"/>
  <c r="C81" i="12"/>
  <c r="D81" i="12"/>
  <c r="E81" i="12"/>
  <c r="F81" i="12"/>
  <c r="G81" i="12"/>
  <c r="H81" i="12"/>
  <c r="I81" i="12"/>
  <c r="J81" i="12"/>
  <c r="K81" i="12"/>
  <c r="L81" i="12"/>
  <c r="M81" i="12"/>
  <c r="N81" i="12"/>
  <c r="O81" i="12"/>
  <c r="P81" i="12"/>
  <c r="Q81" i="12"/>
  <c r="R81" i="12"/>
  <c r="S81" i="12"/>
  <c r="T81" i="12"/>
  <c r="U81" i="12"/>
  <c r="V81" i="12"/>
  <c r="X81" i="12"/>
  <c r="A82" i="12"/>
  <c r="B82" i="12"/>
  <c r="C82" i="12"/>
  <c r="D82" i="12"/>
  <c r="E82" i="12"/>
  <c r="F82" i="12"/>
  <c r="G82" i="12"/>
  <c r="H82" i="12"/>
  <c r="I82" i="12"/>
  <c r="J82" i="12"/>
  <c r="K82" i="12"/>
  <c r="L82" i="12"/>
  <c r="M82" i="12"/>
  <c r="N82" i="12"/>
  <c r="O82" i="12"/>
  <c r="P82" i="12"/>
  <c r="Q82" i="12"/>
  <c r="R82" i="12"/>
  <c r="S82" i="12"/>
  <c r="T82" i="12"/>
  <c r="U82" i="12"/>
  <c r="V82" i="12"/>
  <c r="X82" i="12"/>
  <c r="A83" i="12"/>
  <c r="B83" i="12"/>
  <c r="C83" i="12"/>
  <c r="D83" i="12"/>
  <c r="E83" i="12"/>
  <c r="F83" i="12"/>
  <c r="G83" i="12"/>
  <c r="H83" i="12"/>
  <c r="I83" i="12"/>
  <c r="J83" i="12"/>
  <c r="K83" i="12"/>
  <c r="L83" i="12"/>
  <c r="M83" i="12"/>
  <c r="N83" i="12"/>
  <c r="O83" i="12"/>
  <c r="P83" i="12"/>
  <c r="Q83" i="12"/>
  <c r="R83" i="12"/>
  <c r="S83" i="12"/>
  <c r="T83" i="12"/>
  <c r="U83" i="12"/>
  <c r="V83" i="12"/>
  <c r="X83" i="12"/>
  <c r="A84" i="12"/>
  <c r="B84" i="12"/>
  <c r="C84" i="12"/>
  <c r="D84" i="12"/>
  <c r="E84" i="12"/>
  <c r="F84" i="12"/>
  <c r="G84" i="12"/>
  <c r="H84" i="12"/>
  <c r="I84" i="12"/>
  <c r="J84" i="12"/>
  <c r="K84" i="12"/>
  <c r="L84" i="12"/>
  <c r="M84" i="12"/>
  <c r="N84" i="12"/>
  <c r="O84" i="12"/>
  <c r="P84" i="12"/>
  <c r="Q84" i="12"/>
  <c r="R84" i="12"/>
  <c r="S84" i="12"/>
  <c r="T84" i="12"/>
  <c r="U84" i="12"/>
  <c r="V84" i="12"/>
  <c r="X84" i="12"/>
  <c r="A85" i="12"/>
  <c r="B85" i="12"/>
  <c r="C85" i="12"/>
  <c r="D85" i="12"/>
  <c r="E85" i="12"/>
  <c r="F85" i="12"/>
  <c r="G85" i="12"/>
  <c r="H85" i="12"/>
  <c r="I85" i="12"/>
  <c r="J85" i="12"/>
  <c r="K85" i="12"/>
  <c r="L85" i="12"/>
  <c r="M85" i="12"/>
  <c r="N85" i="12"/>
  <c r="O85" i="12"/>
  <c r="P85" i="12"/>
  <c r="Q85" i="12"/>
  <c r="R85" i="12"/>
  <c r="S85" i="12"/>
  <c r="T85" i="12"/>
  <c r="U85" i="12"/>
  <c r="V85" i="12"/>
  <c r="X85" i="12"/>
  <c r="A86" i="12"/>
  <c r="B86" i="12"/>
  <c r="C86" i="12"/>
  <c r="D86" i="12"/>
  <c r="E86" i="12"/>
  <c r="F86" i="12"/>
  <c r="G86" i="12"/>
  <c r="H86" i="12"/>
  <c r="I86" i="12"/>
  <c r="J86" i="12"/>
  <c r="K86" i="12"/>
  <c r="L86" i="12"/>
  <c r="M86" i="12"/>
  <c r="N86" i="12"/>
  <c r="O86" i="12"/>
  <c r="P86" i="12"/>
  <c r="Q86" i="12"/>
  <c r="R86" i="12"/>
  <c r="S86" i="12"/>
  <c r="T86" i="12"/>
  <c r="U86" i="12"/>
  <c r="V86" i="12"/>
  <c r="X86" i="12"/>
  <c r="A87" i="12"/>
  <c r="B87" i="12"/>
  <c r="C87" i="12"/>
  <c r="D87" i="12"/>
  <c r="E87" i="12"/>
  <c r="F87" i="12"/>
  <c r="G87" i="12"/>
  <c r="H87" i="12"/>
  <c r="I87" i="12"/>
  <c r="J87" i="12"/>
  <c r="K87" i="12"/>
  <c r="L87" i="12"/>
  <c r="M87" i="12"/>
  <c r="N87" i="12"/>
  <c r="O87" i="12"/>
  <c r="P87" i="12"/>
  <c r="Q87" i="12"/>
  <c r="R87" i="12"/>
  <c r="S87" i="12"/>
  <c r="T87" i="12"/>
  <c r="U87" i="12"/>
  <c r="V87" i="12"/>
  <c r="X87" i="12"/>
  <c r="A88" i="12"/>
  <c r="B88" i="12"/>
  <c r="C88" i="12"/>
  <c r="D88" i="12"/>
  <c r="E88" i="12"/>
  <c r="F88" i="12"/>
  <c r="G88" i="12"/>
  <c r="H88" i="12"/>
  <c r="I88" i="12"/>
  <c r="J88" i="12"/>
  <c r="K88" i="12"/>
  <c r="L88" i="12"/>
  <c r="M88" i="12"/>
  <c r="N88" i="12"/>
  <c r="O88" i="12"/>
  <c r="P88" i="12"/>
  <c r="Q88" i="12"/>
  <c r="R88" i="12"/>
  <c r="S88" i="12"/>
  <c r="T88" i="12"/>
  <c r="U88" i="12"/>
  <c r="V88" i="12"/>
  <c r="X88" i="12"/>
  <c r="A89" i="12"/>
  <c r="B89" i="12"/>
  <c r="C89" i="12"/>
  <c r="D89" i="12"/>
  <c r="E89" i="12"/>
  <c r="F89" i="12"/>
  <c r="G89" i="12"/>
  <c r="H89" i="12"/>
  <c r="I89" i="12"/>
  <c r="J89" i="12"/>
  <c r="K89" i="12"/>
  <c r="L89" i="12"/>
  <c r="M89" i="12"/>
  <c r="N89" i="12"/>
  <c r="O89" i="12"/>
  <c r="P89" i="12"/>
  <c r="Q89" i="12"/>
  <c r="R89" i="12"/>
  <c r="S89" i="12"/>
  <c r="T89" i="12"/>
  <c r="U89" i="12"/>
  <c r="V89" i="12"/>
  <c r="X89" i="12"/>
  <c r="Y89" i="12"/>
  <c r="A90" i="12"/>
  <c r="B90" i="12"/>
  <c r="C90" i="12"/>
  <c r="D90" i="12"/>
  <c r="E90" i="12"/>
  <c r="F90" i="12"/>
  <c r="G90" i="12"/>
  <c r="H90" i="12"/>
  <c r="I90" i="12"/>
  <c r="J90" i="12"/>
  <c r="K90" i="12"/>
  <c r="L90" i="12"/>
  <c r="M90" i="12"/>
  <c r="N90" i="12"/>
  <c r="O90" i="12"/>
  <c r="P90" i="12"/>
  <c r="Q90" i="12"/>
  <c r="R90" i="12"/>
  <c r="S90" i="12"/>
  <c r="T90" i="12"/>
  <c r="U90" i="12"/>
  <c r="V90" i="12"/>
  <c r="X90" i="12"/>
  <c r="Y90" i="12"/>
  <c r="A91" i="12"/>
  <c r="B91" i="12"/>
  <c r="C91" i="12"/>
  <c r="D91" i="12"/>
  <c r="E91" i="12"/>
  <c r="F91" i="12"/>
  <c r="G91" i="12"/>
  <c r="H91" i="12"/>
  <c r="I91" i="12"/>
  <c r="J91" i="12"/>
  <c r="K91" i="12"/>
  <c r="L91" i="12"/>
  <c r="M91" i="12"/>
  <c r="N91" i="12"/>
  <c r="O91" i="12"/>
  <c r="P91" i="12"/>
  <c r="Q91" i="12"/>
  <c r="R91" i="12"/>
  <c r="S91" i="12"/>
  <c r="T91" i="12"/>
  <c r="U91" i="12"/>
  <c r="V91" i="12"/>
  <c r="X91" i="12"/>
  <c r="Y91" i="12"/>
  <c r="A92" i="12"/>
  <c r="B92" i="12"/>
  <c r="C92" i="12"/>
  <c r="D92" i="12"/>
  <c r="E92" i="12"/>
  <c r="F92" i="12"/>
  <c r="G92" i="12"/>
  <c r="H92" i="12"/>
  <c r="I92" i="12"/>
  <c r="J92" i="12"/>
  <c r="K92" i="12"/>
  <c r="L92" i="12"/>
  <c r="M92" i="12"/>
  <c r="N92" i="12"/>
  <c r="O92" i="12"/>
  <c r="P92" i="12"/>
  <c r="Q92" i="12"/>
  <c r="R92" i="12"/>
  <c r="S92" i="12"/>
  <c r="T92" i="12"/>
  <c r="U92" i="12"/>
  <c r="V92" i="12"/>
  <c r="X92" i="12"/>
  <c r="Y92" i="12"/>
  <c r="A93" i="12"/>
  <c r="B93" i="12"/>
  <c r="C93" i="12"/>
  <c r="D93" i="12"/>
  <c r="E93" i="12"/>
  <c r="F93" i="12"/>
  <c r="G93" i="12"/>
  <c r="H93" i="12"/>
  <c r="I93" i="12"/>
  <c r="J93" i="12"/>
  <c r="K93" i="12"/>
  <c r="L93" i="12"/>
  <c r="M93" i="12"/>
  <c r="N93" i="12"/>
  <c r="O93" i="12"/>
  <c r="P93" i="12"/>
  <c r="Q93" i="12"/>
  <c r="R93" i="12"/>
  <c r="S93" i="12"/>
  <c r="T93" i="12"/>
  <c r="U93" i="12"/>
  <c r="V93" i="12"/>
  <c r="X93" i="12"/>
  <c r="A94" i="12"/>
  <c r="B94" i="12"/>
  <c r="C94" i="12"/>
  <c r="D94" i="12"/>
  <c r="E94" i="12"/>
  <c r="F94" i="12"/>
  <c r="G94" i="12"/>
  <c r="H94" i="12"/>
  <c r="I94" i="12"/>
  <c r="J94" i="12"/>
  <c r="K94" i="12"/>
  <c r="L94" i="12"/>
  <c r="M94" i="12"/>
  <c r="N94" i="12"/>
  <c r="O94" i="12"/>
  <c r="P94" i="12"/>
  <c r="Q94" i="12"/>
  <c r="R94" i="12"/>
  <c r="S94" i="12"/>
  <c r="T94" i="12"/>
  <c r="U94" i="12"/>
  <c r="V94" i="12"/>
  <c r="X94" i="12"/>
  <c r="A95" i="12"/>
  <c r="B95" i="12"/>
  <c r="C95" i="12"/>
  <c r="D95" i="12"/>
  <c r="E95" i="12"/>
  <c r="F95" i="12"/>
  <c r="G95" i="12"/>
  <c r="H95" i="12"/>
  <c r="I95" i="12"/>
  <c r="J95" i="12"/>
  <c r="K95" i="12"/>
  <c r="L95" i="12"/>
  <c r="M95" i="12"/>
  <c r="N95" i="12"/>
  <c r="O95" i="12"/>
  <c r="P95" i="12"/>
  <c r="Q95" i="12"/>
  <c r="R95" i="12"/>
  <c r="S95" i="12"/>
  <c r="T95" i="12"/>
  <c r="U95" i="12"/>
  <c r="V95" i="12"/>
  <c r="X95" i="12"/>
  <c r="A96" i="12"/>
  <c r="B96" i="12"/>
  <c r="C96" i="12"/>
  <c r="D96" i="12"/>
  <c r="E96" i="12"/>
  <c r="F96" i="12"/>
  <c r="G96" i="12"/>
  <c r="H96" i="12"/>
  <c r="I96" i="12"/>
  <c r="J96" i="12"/>
  <c r="K96" i="12"/>
  <c r="L96" i="12"/>
  <c r="M96" i="12"/>
  <c r="N96" i="12"/>
  <c r="O96" i="12"/>
  <c r="P96" i="12"/>
  <c r="Q96" i="12"/>
  <c r="R96" i="12"/>
  <c r="S96" i="12"/>
  <c r="T96" i="12"/>
  <c r="U96" i="12"/>
  <c r="V96" i="12"/>
  <c r="X96" i="12"/>
  <c r="Y96" i="12"/>
  <c r="A97" i="12"/>
  <c r="B97" i="12"/>
  <c r="C97" i="12"/>
  <c r="D97" i="12"/>
  <c r="E97" i="12"/>
  <c r="F97" i="12"/>
  <c r="G97" i="12"/>
  <c r="H97" i="12"/>
  <c r="I97" i="12"/>
  <c r="J97" i="12"/>
  <c r="K97" i="12"/>
  <c r="L97" i="12"/>
  <c r="M97" i="12"/>
  <c r="N97" i="12"/>
  <c r="O97" i="12"/>
  <c r="P97" i="12"/>
  <c r="Q97" i="12"/>
  <c r="R97" i="12"/>
  <c r="S97" i="12"/>
  <c r="T97" i="12"/>
  <c r="U97" i="12"/>
  <c r="V97" i="12"/>
  <c r="X97" i="12"/>
  <c r="A98" i="12"/>
  <c r="B98" i="12"/>
  <c r="C98" i="12"/>
  <c r="D98" i="12"/>
  <c r="E98" i="12"/>
  <c r="F98" i="12"/>
  <c r="G98" i="12"/>
  <c r="H98" i="12"/>
  <c r="I98" i="12"/>
  <c r="J98" i="12"/>
  <c r="K98" i="12"/>
  <c r="L98" i="12"/>
  <c r="M98" i="12"/>
  <c r="N98" i="12"/>
  <c r="O98" i="12"/>
  <c r="P98" i="12"/>
  <c r="Q98" i="12"/>
  <c r="R98" i="12"/>
  <c r="S98" i="12"/>
  <c r="T98" i="12"/>
  <c r="U98" i="12"/>
  <c r="V98" i="12"/>
  <c r="X98" i="12"/>
  <c r="A99" i="12"/>
  <c r="B99" i="12"/>
  <c r="C99" i="12"/>
  <c r="D99" i="12"/>
  <c r="E99" i="12"/>
  <c r="F99" i="12"/>
  <c r="G99" i="12"/>
  <c r="H99" i="12"/>
  <c r="I99" i="12"/>
  <c r="J99" i="12"/>
  <c r="K99" i="12"/>
  <c r="L99" i="12"/>
  <c r="M99" i="12"/>
  <c r="N99" i="12"/>
  <c r="O99" i="12"/>
  <c r="P99" i="12"/>
  <c r="Q99" i="12"/>
  <c r="R99" i="12"/>
  <c r="S99" i="12"/>
  <c r="T99" i="12"/>
  <c r="U99" i="12"/>
  <c r="V99" i="12"/>
  <c r="X99" i="12"/>
  <c r="A100" i="12"/>
  <c r="B100" i="12"/>
  <c r="C100" i="12"/>
  <c r="D100" i="12"/>
  <c r="E100" i="12"/>
  <c r="F100" i="12"/>
  <c r="G100" i="12"/>
  <c r="H100" i="12"/>
  <c r="I100" i="12"/>
  <c r="J100" i="12"/>
  <c r="K100" i="12"/>
  <c r="L100" i="12"/>
  <c r="M100" i="12"/>
  <c r="N100" i="12"/>
  <c r="O100" i="12"/>
  <c r="P100" i="12"/>
  <c r="Q100" i="12"/>
  <c r="R100" i="12"/>
  <c r="S100" i="12"/>
  <c r="T100" i="12"/>
  <c r="U100" i="12"/>
  <c r="V100" i="12"/>
  <c r="X100" i="12"/>
  <c r="A101" i="12"/>
  <c r="B101" i="12"/>
  <c r="C101" i="12"/>
  <c r="D101" i="12"/>
  <c r="E101" i="12"/>
  <c r="F101" i="12"/>
  <c r="G101" i="12"/>
  <c r="H101" i="12"/>
  <c r="I101" i="12"/>
  <c r="J101" i="12"/>
  <c r="K101" i="12"/>
  <c r="L101" i="12"/>
  <c r="M101" i="12"/>
  <c r="N101" i="12"/>
  <c r="O101" i="12"/>
  <c r="P101" i="12"/>
  <c r="Q101" i="12"/>
  <c r="R101" i="12"/>
  <c r="S101" i="12"/>
  <c r="T101" i="12"/>
  <c r="U101" i="12"/>
  <c r="V101" i="12"/>
  <c r="X101" i="12"/>
  <c r="A102" i="12"/>
  <c r="B102" i="12"/>
  <c r="C102" i="12"/>
  <c r="D102" i="12"/>
  <c r="E102" i="12"/>
  <c r="F102" i="12"/>
  <c r="G102" i="12"/>
  <c r="H102" i="12"/>
  <c r="I102" i="12"/>
  <c r="J102" i="12"/>
  <c r="K102" i="12"/>
  <c r="L102" i="12"/>
  <c r="M102" i="12"/>
  <c r="N102" i="12"/>
  <c r="O102" i="12"/>
  <c r="P102" i="12"/>
  <c r="Q102" i="12"/>
  <c r="R102" i="12"/>
  <c r="S102" i="12"/>
  <c r="T102" i="12"/>
  <c r="U102" i="12"/>
  <c r="V102" i="12"/>
  <c r="X102" i="12"/>
  <c r="A103" i="12"/>
  <c r="B103" i="12"/>
  <c r="C103" i="12"/>
  <c r="D103" i="12"/>
  <c r="E103" i="12"/>
  <c r="F103" i="12"/>
  <c r="G103" i="12"/>
  <c r="H103" i="12"/>
  <c r="I103" i="12"/>
  <c r="J103" i="12"/>
  <c r="K103" i="12"/>
  <c r="L103" i="12"/>
  <c r="M103" i="12"/>
  <c r="N103" i="12"/>
  <c r="O103" i="12"/>
  <c r="P103" i="12"/>
  <c r="Q103" i="12"/>
  <c r="R103" i="12"/>
  <c r="S103" i="12"/>
  <c r="T103" i="12"/>
  <c r="U103" i="12"/>
  <c r="V103" i="12"/>
  <c r="X103" i="12"/>
  <c r="A104" i="12"/>
  <c r="B104" i="12"/>
  <c r="C104" i="12"/>
  <c r="D104" i="12"/>
  <c r="E104" i="12"/>
  <c r="F104" i="12"/>
  <c r="G104" i="12"/>
  <c r="H104" i="12"/>
  <c r="I104" i="12"/>
  <c r="J104" i="12"/>
  <c r="K104" i="12"/>
  <c r="L104" i="12"/>
  <c r="M104" i="12"/>
  <c r="N104" i="12"/>
  <c r="O104" i="12"/>
  <c r="P104" i="12"/>
  <c r="Q104" i="12"/>
  <c r="R104" i="12"/>
  <c r="S104" i="12"/>
  <c r="T104" i="12"/>
  <c r="U104" i="12"/>
  <c r="V104" i="12"/>
  <c r="X104" i="12"/>
  <c r="A105" i="12"/>
  <c r="B105" i="12"/>
  <c r="C105" i="12"/>
  <c r="D105" i="12"/>
  <c r="E105" i="12"/>
  <c r="F105" i="12"/>
  <c r="G105" i="12"/>
  <c r="H105" i="12"/>
  <c r="I105" i="12"/>
  <c r="J105" i="12"/>
  <c r="K105" i="12"/>
  <c r="L105" i="12"/>
  <c r="M105" i="12"/>
  <c r="N105" i="12"/>
  <c r="O105" i="12"/>
  <c r="P105" i="12"/>
  <c r="Q105" i="12"/>
  <c r="R105" i="12"/>
  <c r="S105" i="12"/>
  <c r="T105" i="12"/>
  <c r="U105" i="12"/>
  <c r="V105" i="12"/>
  <c r="X105" i="12"/>
  <c r="A106" i="12"/>
  <c r="B106" i="12"/>
  <c r="C106" i="12"/>
  <c r="D106" i="12"/>
  <c r="E106" i="12"/>
  <c r="F106" i="12"/>
  <c r="G106" i="12"/>
  <c r="H106" i="12"/>
  <c r="I106" i="12"/>
  <c r="J106" i="12"/>
  <c r="K106" i="12"/>
  <c r="L106" i="12"/>
  <c r="M106" i="12"/>
  <c r="N106" i="12"/>
  <c r="O106" i="12"/>
  <c r="P106" i="12"/>
  <c r="Q106" i="12"/>
  <c r="R106" i="12"/>
  <c r="S106" i="12"/>
  <c r="T106" i="12"/>
  <c r="U106" i="12"/>
  <c r="V106" i="12"/>
  <c r="X106" i="12"/>
  <c r="A107" i="12"/>
  <c r="B107" i="12"/>
  <c r="C107" i="12"/>
  <c r="D107" i="12"/>
  <c r="E107" i="12"/>
  <c r="F107" i="12"/>
  <c r="G107" i="12"/>
  <c r="H107" i="12"/>
  <c r="I107" i="12"/>
  <c r="J107" i="12"/>
  <c r="K107" i="12"/>
  <c r="L107" i="12"/>
  <c r="M107" i="12"/>
  <c r="N107" i="12"/>
  <c r="O107" i="12"/>
  <c r="P107" i="12"/>
  <c r="Q107" i="12"/>
  <c r="R107" i="12"/>
  <c r="S107" i="12"/>
  <c r="T107" i="12"/>
  <c r="U107" i="12"/>
  <c r="V107" i="12"/>
  <c r="X107" i="12"/>
  <c r="A108" i="12"/>
  <c r="B108" i="12"/>
  <c r="C108" i="12"/>
  <c r="D108" i="12"/>
  <c r="E108" i="12"/>
  <c r="F108" i="12"/>
  <c r="G108" i="12"/>
  <c r="H108" i="12"/>
  <c r="I108" i="12"/>
  <c r="J108" i="12"/>
  <c r="K108" i="12"/>
  <c r="L108" i="12"/>
  <c r="M108" i="12"/>
  <c r="N108" i="12"/>
  <c r="O108" i="12"/>
  <c r="P108" i="12"/>
  <c r="Q108" i="12"/>
  <c r="R108" i="12"/>
  <c r="S108" i="12"/>
  <c r="T108" i="12"/>
  <c r="U108" i="12"/>
  <c r="V108" i="12"/>
  <c r="X108" i="12"/>
  <c r="A109" i="12"/>
  <c r="B109" i="12"/>
  <c r="C109" i="12"/>
  <c r="D109" i="12"/>
  <c r="E109" i="12"/>
  <c r="F109" i="12"/>
  <c r="G109" i="12"/>
  <c r="H109" i="12"/>
  <c r="I109" i="12"/>
  <c r="J109" i="12"/>
  <c r="K109" i="12"/>
  <c r="L109" i="12"/>
  <c r="M109" i="12"/>
  <c r="N109" i="12"/>
  <c r="O109" i="12"/>
  <c r="P109" i="12"/>
  <c r="Q109" i="12"/>
  <c r="R109" i="12"/>
  <c r="S109" i="12"/>
  <c r="T109" i="12"/>
  <c r="U109" i="12"/>
  <c r="V109" i="12"/>
  <c r="X109" i="12"/>
  <c r="A110" i="12"/>
  <c r="B110" i="12"/>
  <c r="C110" i="12"/>
  <c r="D110" i="12"/>
  <c r="E110" i="12"/>
  <c r="F110" i="12"/>
  <c r="G110" i="12"/>
  <c r="H110" i="12"/>
  <c r="I110" i="12"/>
  <c r="J110" i="12"/>
  <c r="K110" i="12"/>
  <c r="L110" i="12"/>
  <c r="M110" i="12"/>
  <c r="N110" i="12"/>
  <c r="O110" i="12"/>
  <c r="P110" i="12"/>
  <c r="Q110" i="12"/>
  <c r="R110" i="12"/>
  <c r="S110" i="12"/>
  <c r="T110" i="12"/>
  <c r="U110" i="12"/>
  <c r="V110" i="12"/>
  <c r="X110" i="12"/>
  <c r="A111" i="12"/>
  <c r="B111" i="12"/>
  <c r="C111" i="12"/>
  <c r="D111" i="12"/>
  <c r="E111" i="12"/>
  <c r="F111" i="12"/>
  <c r="G111" i="12"/>
  <c r="H111" i="12"/>
  <c r="I111" i="12"/>
  <c r="J111" i="12"/>
  <c r="K111" i="12"/>
  <c r="L111" i="12"/>
  <c r="M111" i="12"/>
  <c r="N111" i="12"/>
  <c r="O111" i="12"/>
  <c r="P111" i="12"/>
  <c r="Q111" i="12"/>
  <c r="R111" i="12"/>
  <c r="S111" i="12"/>
  <c r="T111" i="12"/>
  <c r="U111" i="12"/>
  <c r="V111" i="12"/>
  <c r="X111" i="12"/>
  <c r="A112" i="12"/>
  <c r="B112" i="12"/>
  <c r="C112" i="12"/>
  <c r="D112" i="12"/>
  <c r="E112" i="12"/>
  <c r="F112" i="12"/>
  <c r="G112" i="12"/>
  <c r="H112" i="12"/>
  <c r="I112" i="12"/>
  <c r="J112" i="12"/>
  <c r="K112" i="12"/>
  <c r="L112" i="12"/>
  <c r="M112" i="12"/>
  <c r="N112" i="12"/>
  <c r="O112" i="12"/>
  <c r="P112" i="12"/>
  <c r="Q112" i="12"/>
  <c r="R112" i="12"/>
  <c r="S112" i="12"/>
  <c r="T112" i="12"/>
  <c r="U112" i="12"/>
  <c r="V112" i="12"/>
  <c r="X112" i="12"/>
  <c r="A113" i="12"/>
  <c r="B113" i="12"/>
  <c r="C113" i="12"/>
  <c r="D113" i="12"/>
  <c r="E113" i="12"/>
  <c r="F113" i="12"/>
  <c r="G113" i="12"/>
  <c r="H113" i="12"/>
  <c r="I113" i="12"/>
  <c r="J113" i="12"/>
  <c r="K113" i="12"/>
  <c r="L113" i="12"/>
  <c r="M113" i="12"/>
  <c r="N113" i="12"/>
  <c r="O113" i="12"/>
  <c r="P113" i="12"/>
  <c r="Q113" i="12"/>
  <c r="R113" i="12"/>
  <c r="S113" i="12"/>
  <c r="T113" i="12"/>
  <c r="U113" i="12"/>
  <c r="V113" i="12"/>
  <c r="X113" i="12"/>
  <c r="A114" i="12"/>
  <c r="B114" i="12"/>
  <c r="C114" i="12"/>
  <c r="D114" i="12"/>
  <c r="E114" i="12"/>
  <c r="F114" i="12"/>
  <c r="G114" i="12"/>
  <c r="H114" i="12"/>
  <c r="I114" i="12"/>
  <c r="J114" i="12"/>
  <c r="K114" i="12"/>
  <c r="L114" i="12"/>
  <c r="M114" i="12"/>
  <c r="N114" i="12"/>
  <c r="O114" i="12"/>
  <c r="P114" i="12"/>
  <c r="Q114" i="12"/>
  <c r="R114" i="12"/>
  <c r="S114" i="12"/>
  <c r="T114" i="12"/>
  <c r="U114" i="12"/>
  <c r="V114" i="12"/>
  <c r="X114" i="12"/>
  <c r="A115" i="12"/>
  <c r="B115" i="12"/>
  <c r="C115" i="12"/>
  <c r="D115" i="12"/>
  <c r="E115" i="12"/>
  <c r="F115" i="12"/>
  <c r="G115" i="12"/>
  <c r="H115" i="12"/>
  <c r="I115" i="12"/>
  <c r="J115" i="12"/>
  <c r="K115" i="12"/>
  <c r="L115" i="12"/>
  <c r="M115" i="12"/>
  <c r="N115" i="12"/>
  <c r="O115" i="12"/>
  <c r="P115" i="12"/>
  <c r="Q115" i="12"/>
  <c r="R115" i="12"/>
  <c r="S115" i="12"/>
  <c r="T115" i="12"/>
  <c r="U115" i="12"/>
  <c r="V115" i="12"/>
  <c r="X115" i="12"/>
  <c r="A116" i="12"/>
  <c r="B116" i="12"/>
  <c r="C116" i="12"/>
  <c r="D116" i="12"/>
  <c r="E116" i="12"/>
  <c r="F116" i="12"/>
  <c r="G116" i="12"/>
  <c r="H116" i="12"/>
  <c r="I116" i="12"/>
  <c r="J116" i="12"/>
  <c r="K116" i="12"/>
  <c r="L116" i="12"/>
  <c r="M116" i="12"/>
  <c r="N116" i="12"/>
  <c r="O116" i="12"/>
  <c r="P116" i="12"/>
  <c r="Q116" i="12"/>
  <c r="R116" i="12"/>
  <c r="S116" i="12"/>
  <c r="T116" i="12"/>
  <c r="U116" i="12"/>
  <c r="V116" i="12"/>
  <c r="X116" i="12"/>
  <c r="A117" i="12"/>
  <c r="B117" i="12"/>
  <c r="C117" i="12"/>
  <c r="D117" i="12"/>
  <c r="E117" i="12"/>
  <c r="F117" i="12"/>
  <c r="G117" i="12"/>
  <c r="H117" i="12"/>
  <c r="I117" i="12"/>
  <c r="J117" i="12"/>
  <c r="K117" i="12"/>
  <c r="L117" i="12"/>
  <c r="M117" i="12"/>
  <c r="N117" i="12"/>
  <c r="O117" i="12"/>
  <c r="P117" i="12"/>
  <c r="Q117" i="12"/>
  <c r="R117" i="12"/>
  <c r="S117" i="12"/>
  <c r="T117" i="12"/>
  <c r="U117" i="12"/>
  <c r="V117" i="12"/>
  <c r="X117" i="12"/>
  <c r="A118" i="12"/>
  <c r="B118" i="12"/>
  <c r="C118" i="12"/>
  <c r="D118" i="12"/>
  <c r="E118" i="12"/>
  <c r="F118" i="12"/>
  <c r="G118" i="12"/>
  <c r="H118" i="12"/>
  <c r="I118" i="12"/>
  <c r="J118" i="12"/>
  <c r="K118" i="12"/>
  <c r="L118" i="12"/>
  <c r="M118" i="12"/>
  <c r="N118" i="12"/>
  <c r="O118" i="12"/>
  <c r="P118" i="12"/>
  <c r="Q118" i="12"/>
  <c r="R118" i="12"/>
  <c r="S118" i="12"/>
  <c r="T118" i="12"/>
  <c r="U118" i="12"/>
  <c r="V118" i="12"/>
  <c r="X118" i="12"/>
  <c r="A119" i="12"/>
  <c r="B119" i="12"/>
  <c r="C119" i="12"/>
  <c r="D119" i="12"/>
  <c r="E119" i="12"/>
  <c r="F119" i="12"/>
  <c r="G119" i="12"/>
  <c r="H119" i="12"/>
  <c r="I119" i="12"/>
  <c r="J119" i="12"/>
  <c r="K119" i="12"/>
  <c r="L119" i="12"/>
  <c r="M119" i="12"/>
  <c r="N119" i="12"/>
  <c r="O119" i="12"/>
  <c r="P119" i="12"/>
  <c r="Q119" i="12"/>
  <c r="R119" i="12"/>
  <c r="S119" i="12"/>
  <c r="T119" i="12"/>
  <c r="U119" i="12"/>
  <c r="V119" i="12"/>
  <c r="X119" i="12"/>
  <c r="A120" i="12"/>
  <c r="B120" i="12"/>
  <c r="C120" i="12"/>
  <c r="D120" i="12"/>
  <c r="E120" i="12"/>
  <c r="F120" i="12"/>
  <c r="G120" i="12"/>
  <c r="H120" i="12"/>
  <c r="I120" i="12"/>
  <c r="J120" i="12"/>
  <c r="K120" i="12"/>
  <c r="L120" i="12"/>
  <c r="M120" i="12"/>
  <c r="N120" i="12"/>
  <c r="O120" i="12"/>
  <c r="P120" i="12"/>
  <c r="Q120" i="12"/>
  <c r="R120" i="12"/>
  <c r="S120" i="12"/>
  <c r="T120" i="12"/>
  <c r="U120" i="12"/>
  <c r="V120" i="12"/>
  <c r="X120" i="12"/>
  <c r="A121" i="12"/>
  <c r="B121" i="12"/>
  <c r="C121" i="12"/>
  <c r="D121" i="12"/>
  <c r="E121" i="12"/>
  <c r="F121" i="12"/>
  <c r="G121" i="12"/>
  <c r="H121" i="12"/>
  <c r="I121" i="12"/>
  <c r="J121" i="12"/>
  <c r="K121" i="12"/>
  <c r="L121" i="12"/>
  <c r="M121" i="12"/>
  <c r="N121" i="12"/>
  <c r="O121" i="12"/>
  <c r="P121" i="12"/>
  <c r="Q121" i="12"/>
  <c r="R121" i="12"/>
  <c r="S121" i="12"/>
  <c r="T121" i="12"/>
  <c r="U121" i="12"/>
  <c r="V121" i="12"/>
  <c r="X121" i="12"/>
  <c r="A122" i="12"/>
  <c r="B122" i="12"/>
  <c r="C122" i="12"/>
  <c r="D122" i="12"/>
  <c r="E122" i="12"/>
  <c r="F122" i="12"/>
  <c r="G122" i="12"/>
  <c r="H122" i="12"/>
  <c r="I122" i="12"/>
  <c r="J122" i="12"/>
  <c r="K122" i="12"/>
  <c r="L122" i="12"/>
  <c r="M122" i="12"/>
  <c r="N122" i="12"/>
  <c r="O122" i="12"/>
  <c r="P122" i="12"/>
  <c r="Q122" i="12"/>
  <c r="R122" i="12"/>
  <c r="S122" i="12"/>
  <c r="T122" i="12"/>
  <c r="U122" i="12"/>
  <c r="V122" i="12"/>
  <c r="X122" i="12"/>
  <c r="Y122" i="12"/>
  <c r="A123" i="12"/>
  <c r="B123" i="12"/>
  <c r="C123" i="12"/>
  <c r="D123" i="12"/>
  <c r="E123" i="12"/>
  <c r="F123" i="12"/>
  <c r="G123" i="12"/>
  <c r="H123" i="12"/>
  <c r="I123" i="12"/>
  <c r="J123" i="12"/>
  <c r="K123" i="12"/>
  <c r="L123" i="12"/>
  <c r="M123" i="12"/>
  <c r="N123" i="12"/>
  <c r="O123" i="12"/>
  <c r="P123" i="12"/>
  <c r="Q123" i="12"/>
  <c r="R123" i="12"/>
  <c r="S123" i="12"/>
  <c r="T123" i="12"/>
  <c r="U123" i="12"/>
  <c r="V123" i="12"/>
  <c r="X123" i="12"/>
  <c r="Y123" i="12"/>
  <c r="A124" i="12"/>
  <c r="B124" i="12"/>
  <c r="C124" i="12"/>
  <c r="D124" i="12"/>
  <c r="E124" i="12"/>
  <c r="F124" i="12"/>
  <c r="G124" i="12"/>
  <c r="H124" i="12"/>
  <c r="I124" i="12"/>
  <c r="J124" i="12"/>
  <c r="K124" i="12"/>
  <c r="L124" i="12"/>
  <c r="M124" i="12"/>
  <c r="N124" i="12"/>
  <c r="O124" i="12"/>
  <c r="P124" i="12"/>
  <c r="Q124" i="12"/>
  <c r="R124" i="12"/>
  <c r="S124" i="12"/>
  <c r="T124" i="12"/>
  <c r="U124" i="12"/>
  <c r="V124" i="12"/>
  <c r="X124" i="12"/>
  <c r="Y124" i="12"/>
  <c r="A125" i="12"/>
  <c r="B125" i="12"/>
  <c r="C125" i="12"/>
  <c r="D125" i="12"/>
  <c r="E125" i="12"/>
  <c r="F125" i="12"/>
  <c r="G125" i="12"/>
  <c r="H125" i="12"/>
  <c r="I125" i="12"/>
  <c r="J125" i="12"/>
  <c r="K125" i="12"/>
  <c r="L125" i="12"/>
  <c r="M125" i="12"/>
  <c r="N125" i="12"/>
  <c r="O125" i="12"/>
  <c r="P125" i="12"/>
  <c r="Q125" i="12"/>
  <c r="R125" i="12"/>
  <c r="S125" i="12"/>
  <c r="T125" i="12"/>
  <c r="U125" i="12"/>
  <c r="V125" i="12"/>
  <c r="X125" i="12"/>
  <c r="A126" i="12"/>
  <c r="B126" i="12"/>
  <c r="C126" i="12"/>
  <c r="D126" i="12"/>
  <c r="E126" i="12"/>
  <c r="F126" i="12"/>
  <c r="G126" i="12"/>
  <c r="H126" i="12"/>
  <c r="I126" i="12"/>
  <c r="J126" i="12"/>
  <c r="K126" i="12"/>
  <c r="L126" i="12"/>
  <c r="M126" i="12"/>
  <c r="N126" i="12"/>
  <c r="O126" i="12"/>
  <c r="P126" i="12"/>
  <c r="Q126" i="12"/>
  <c r="R126" i="12"/>
  <c r="S126" i="12"/>
  <c r="T126" i="12"/>
  <c r="U126" i="12"/>
  <c r="V126" i="12"/>
  <c r="X126" i="12"/>
  <c r="A127" i="12"/>
  <c r="B127" i="12"/>
  <c r="C127" i="12"/>
  <c r="D127" i="12"/>
  <c r="E127" i="12"/>
  <c r="F127" i="12"/>
  <c r="G127" i="12"/>
  <c r="H127" i="12"/>
  <c r="I127" i="12"/>
  <c r="J127" i="12"/>
  <c r="K127" i="12"/>
  <c r="L127" i="12"/>
  <c r="M127" i="12"/>
  <c r="N127" i="12"/>
  <c r="O127" i="12"/>
  <c r="P127" i="12"/>
  <c r="Q127" i="12"/>
  <c r="R127" i="12"/>
  <c r="S127" i="12"/>
  <c r="T127" i="12"/>
  <c r="U127" i="12"/>
  <c r="V127" i="12"/>
  <c r="X127" i="12"/>
  <c r="A128" i="12"/>
  <c r="B128" i="12"/>
  <c r="C128" i="12"/>
  <c r="D128" i="12"/>
  <c r="E128" i="12"/>
  <c r="F128" i="12"/>
  <c r="G128" i="12"/>
  <c r="H128" i="12"/>
  <c r="I128" i="12"/>
  <c r="J128" i="12"/>
  <c r="K128" i="12"/>
  <c r="L128" i="12"/>
  <c r="M128" i="12"/>
  <c r="N128" i="12"/>
  <c r="O128" i="12"/>
  <c r="P128" i="12"/>
  <c r="Q128" i="12"/>
  <c r="R128" i="12"/>
  <c r="S128" i="12"/>
  <c r="T128" i="12"/>
  <c r="U128" i="12"/>
  <c r="V128" i="12"/>
  <c r="X128" i="12"/>
  <c r="A129" i="12"/>
  <c r="B129" i="12"/>
  <c r="C129" i="12"/>
  <c r="D129" i="12"/>
  <c r="E129" i="12"/>
  <c r="F129" i="12"/>
  <c r="G129" i="12"/>
  <c r="H129" i="12"/>
  <c r="I129" i="12"/>
  <c r="J129" i="12"/>
  <c r="K129" i="12"/>
  <c r="L129" i="12"/>
  <c r="M129" i="12"/>
  <c r="N129" i="12"/>
  <c r="O129" i="12"/>
  <c r="P129" i="12"/>
  <c r="Q129" i="12"/>
  <c r="R129" i="12"/>
  <c r="S129" i="12"/>
  <c r="T129" i="12"/>
  <c r="U129" i="12"/>
  <c r="V129" i="12"/>
  <c r="X129" i="12"/>
  <c r="A130" i="12"/>
  <c r="B130" i="12"/>
  <c r="C130" i="12"/>
  <c r="D130" i="12"/>
  <c r="E130" i="12"/>
  <c r="F130" i="12"/>
  <c r="G130" i="12"/>
  <c r="H130" i="12"/>
  <c r="I130" i="12"/>
  <c r="J130" i="12"/>
  <c r="K130" i="12"/>
  <c r="L130" i="12"/>
  <c r="M130" i="12"/>
  <c r="N130" i="12"/>
  <c r="O130" i="12"/>
  <c r="P130" i="12"/>
  <c r="Q130" i="12"/>
  <c r="R130" i="12"/>
  <c r="S130" i="12"/>
  <c r="T130" i="12"/>
  <c r="U130" i="12"/>
  <c r="V130" i="12"/>
  <c r="X130" i="12"/>
  <c r="A131" i="12"/>
  <c r="B131" i="12"/>
  <c r="C131" i="12"/>
  <c r="D131" i="12"/>
  <c r="E131" i="12"/>
  <c r="F131" i="12"/>
  <c r="G131" i="12"/>
  <c r="H131" i="12"/>
  <c r="I131" i="12"/>
  <c r="J131" i="12"/>
  <c r="K131" i="12"/>
  <c r="L131" i="12"/>
  <c r="M131" i="12"/>
  <c r="N131" i="12"/>
  <c r="O131" i="12"/>
  <c r="P131" i="12"/>
  <c r="Q131" i="12"/>
  <c r="R131" i="12"/>
  <c r="S131" i="12"/>
  <c r="T131" i="12"/>
  <c r="U131" i="12"/>
  <c r="V131" i="12"/>
  <c r="X131" i="12"/>
  <c r="A132" i="12"/>
  <c r="B132" i="12"/>
  <c r="C132" i="12"/>
  <c r="D132" i="12"/>
  <c r="E132" i="12"/>
  <c r="F132" i="12"/>
  <c r="G132" i="12"/>
  <c r="H132" i="12"/>
  <c r="I132" i="12"/>
  <c r="J132" i="12"/>
  <c r="K132" i="12"/>
  <c r="L132" i="12"/>
  <c r="M132" i="12"/>
  <c r="N132" i="12"/>
  <c r="O132" i="12"/>
  <c r="P132" i="12"/>
  <c r="Q132" i="12"/>
  <c r="R132" i="12"/>
  <c r="S132" i="12"/>
  <c r="T132" i="12"/>
  <c r="U132" i="12"/>
  <c r="V132" i="12"/>
  <c r="X132" i="12"/>
  <c r="A133" i="12"/>
  <c r="B133" i="12"/>
  <c r="C133" i="12"/>
  <c r="D133" i="12"/>
  <c r="E133" i="12"/>
  <c r="F133" i="12"/>
  <c r="G133" i="12"/>
  <c r="H133" i="12"/>
  <c r="I133" i="12"/>
  <c r="J133" i="12"/>
  <c r="K133" i="12"/>
  <c r="L133" i="12"/>
  <c r="M133" i="12"/>
  <c r="N133" i="12"/>
  <c r="O133" i="12"/>
  <c r="P133" i="12"/>
  <c r="Q133" i="12"/>
  <c r="R133" i="12"/>
  <c r="S133" i="12"/>
  <c r="T133" i="12"/>
  <c r="U133" i="12"/>
  <c r="V133" i="12"/>
  <c r="X133" i="12"/>
  <c r="A134" i="12"/>
  <c r="B134" i="12"/>
  <c r="C134" i="12"/>
  <c r="D134" i="12"/>
  <c r="E134" i="12"/>
  <c r="F134" i="12"/>
  <c r="G134" i="12"/>
  <c r="H134" i="12"/>
  <c r="I134" i="12"/>
  <c r="J134" i="12"/>
  <c r="K134" i="12"/>
  <c r="L134" i="12"/>
  <c r="M134" i="12"/>
  <c r="N134" i="12"/>
  <c r="O134" i="12"/>
  <c r="P134" i="12"/>
  <c r="Q134" i="12"/>
  <c r="R134" i="12"/>
  <c r="S134" i="12"/>
  <c r="T134" i="12"/>
  <c r="U134" i="12"/>
  <c r="V134" i="12"/>
  <c r="X134" i="12"/>
  <c r="A135" i="12"/>
  <c r="B135" i="12"/>
  <c r="C135" i="12"/>
  <c r="D135" i="12"/>
  <c r="E135" i="12"/>
  <c r="F135" i="12"/>
  <c r="G135" i="12"/>
  <c r="H135" i="12"/>
  <c r="I135" i="12"/>
  <c r="J135" i="12"/>
  <c r="K135" i="12"/>
  <c r="L135" i="12"/>
  <c r="M135" i="12"/>
  <c r="N135" i="12"/>
  <c r="O135" i="12"/>
  <c r="P135" i="12"/>
  <c r="Q135" i="12"/>
  <c r="R135" i="12"/>
  <c r="S135" i="12"/>
  <c r="T135" i="12"/>
  <c r="U135" i="12"/>
  <c r="V135" i="12"/>
  <c r="X135" i="12"/>
  <c r="A136" i="12"/>
  <c r="B136" i="12"/>
  <c r="C136" i="12"/>
  <c r="D136" i="12"/>
  <c r="E136" i="12"/>
  <c r="F136" i="12"/>
  <c r="G136" i="12"/>
  <c r="H136" i="12"/>
  <c r="I136" i="12"/>
  <c r="J136" i="12"/>
  <c r="K136" i="12"/>
  <c r="L136" i="12"/>
  <c r="M136" i="12"/>
  <c r="N136" i="12"/>
  <c r="O136" i="12"/>
  <c r="P136" i="12"/>
  <c r="Q136" i="12"/>
  <c r="R136" i="12"/>
  <c r="S136" i="12"/>
  <c r="T136" i="12"/>
  <c r="U136" i="12"/>
  <c r="V136" i="12"/>
  <c r="X136" i="12"/>
  <c r="A137" i="12"/>
  <c r="B137" i="12"/>
  <c r="C137" i="12"/>
  <c r="D137" i="12"/>
  <c r="E137" i="12"/>
  <c r="F137" i="12"/>
  <c r="G137" i="12"/>
  <c r="H137" i="12"/>
  <c r="I137" i="12"/>
  <c r="J137" i="12"/>
  <c r="K137" i="12"/>
  <c r="L137" i="12"/>
  <c r="M137" i="12"/>
  <c r="N137" i="12"/>
  <c r="O137" i="12"/>
  <c r="P137" i="12"/>
  <c r="Q137" i="12"/>
  <c r="R137" i="12"/>
  <c r="S137" i="12"/>
  <c r="T137" i="12"/>
  <c r="U137" i="12"/>
  <c r="V137" i="12"/>
  <c r="X137" i="12"/>
  <c r="A138" i="12"/>
  <c r="B138" i="12"/>
  <c r="C138" i="12"/>
  <c r="D138" i="12"/>
  <c r="E138" i="12"/>
  <c r="F138" i="12"/>
  <c r="G138" i="12"/>
  <c r="H138" i="12"/>
  <c r="I138" i="12"/>
  <c r="J138" i="12"/>
  <c r="K138" i="12"/>
  <c r="L138" i="12"/>
  <c r="M138" i="12"/>
  <c r="N138" i="12"/>
  <c r="O138" i="12"/>
  <c r="P138" i="12"/>
  <c r="Q138" i="12"/>
  <c r="R138" i="12"/>
  <c r="S138" i="12"/>
  <c r="T138" i="12"/>
  <c r="U138" i="12"/>
  <c r="V138" i="12"/>
  <c r="X138" i="12"/>
  <c r="A139" i="12"/>
  <c r="B139" i="12"/>
  <c r="C139" i="12"/>
  <c r="D139" i="12"/>
  <c r="E139" i="12"/>
  <c r="F139" i="12"/>
  <c r="G139" i="12"/>
  <c r="H139" i="12"/>
  <c r="I139" i="12"/>
  <c r="J139" i="12"/>
  <c r="K139" i="12"/>
  <c r="L139" i="12"/>
  <c r="M139" i="12"/>
  <c r="N139" i="12"/>
  <c r="O139" i="12"/>
  <c r="P139" i="12"/>
  <c r="Q139" i="12"/>
  <c r="R139" i="12"/>
  <c r="S139" i="12"/>
  <c r="T139" i="12"/>
  <c r="U139" i="12"/>
  <c r="V139" i="12"/>
  <c r="X139" i="12"/>
  <c r="A140" i="12"/>
  <c r="B140" i="12"/>
  <c r="C140" i="12"/>
  <c r="D140" i="12"/>
  <c r="E140" i="12"/>
  <c r="F140" i="12"/>
  <c r="G140" i="12"/>
  <c r="H140" i="12"/>
  <c r="I140" i="12"/>
  <c r="J140" i="12"/>
  <c r="K140" i="12"/>
  <c r="L140" i="12"/>
  <c r="M140" i="12"/>
  <c r="N140" i="12"/>
  <c r="O140" i="12"/>
  <c r="P140" i="12"/>
  <c r="Q140" i="12"/>
  <c r="R140" i="12"/>
  <c r="S140" i="12"/>
  <c r="T140" i="12"/>
  <c r="U140" i="12"/>
  <c r="V140" i="12"/>
  <c r="X140" i="12"/>
  <c r="A141" i="12"/>
  <c r="B141" i="12"/>
  <c r="C141" i="12"/>
  <c r="D141" i="12"/>
  <c r="E141" i="12"/>
  <c r="F141" i="12"/>
  <c r="G141" i="12"/>
  <c r="H141" i="12"/>
  <c r="I141" i="12"/>
  <c r="J141" i="12"/>
  <c r="K141" i="12"/>
  <c r="L141" i="12"/>
  <c r="M141" i="12"/>
  <c r="N141" i="12"/>
  <c r="O141" i="12"/>
  <c r="P141" i="12"/>
  <c r="Q141" i="12"/>
  <c r="R141" i="12"/>
  <c r="S141" i="12"/>
  <c r="T141" i="12"/>
  <c r="U141" i="12"/>
  <c r="V141" i="12"/>
  <c r="X141" i="12"/>
  <c r="A142" i="12"/>
  <c r="B142" i="12"/>
  <c r="C142" i="12"/>
  <c r="D142" i="12"/>
  <c r="E142" i="12"/>
  <c r="F142" i="12"/>
  <c r="G142" i="12"/>
  <c r="H142" i="12"/>
  <c r="I142" i="12"/>
  <c r="J142" i="12"/>
  <c r="K142" i="12"/>
  <c r="L142" i="12"/>
  <c r="M142" i="12"/>
  <c r="N142" i="12"/>
  <c r="O142" i="12"/>
  <c r="P142" i="12"/>
  <c r="Q142" i="12"/>
  <c r="R142" i="12"/>
  <c r="S142" i="12"/>
  <c r="T142" i="12"/>
  <c r="U142" i="12"/>
  <c r="V142" i="12"/>
  <c r="X142" i="12"/>
  <c r="A143" i="12"/>
  <c r="B143" i="12"/>
  <c r="C143" i="12"/>
  <c r="D143" i="12"/>
  <c r="E143" i="12"/>
  <c r="F143" i="12"/>
  <c r="G143" i="12"/>
  <c r="H143" i="12"/>
  <c r="I143" i="12"/>
  <c r="J143" i="12"/>
  <c r="K143" i="12"/>
  <c r="L143" i="12"/>
  <c r="M143" i="12"/>
  <c r="N143" i="12"/>
  <c r="O143" i="12"/>
  <c r="P143" i="12"/>
  <c r="Q143" i="12"/>
  <c r="R143" i="12"/>
  <c r="S143" i="12"/>
  <c r="T143" i="12"/>
  <c r="U143" i="12"/>
  <c r="V143" i="12"/>
  <c r="X143" i="12"/>
  <c r="Y143" i="12"/>
  <c r="A144" i="12"/>
  <c r="B144" i="12"/>
  <c r="C144" i="12"/>
  <c r="D144" i="12"/>
  <c r="E144" i="12"/>
  <c r="F144" i="12"/>
  <c r="G144" i="12"/>
  <c r="H144" i="12"/>
  <c r="I144" i="12"/>
  <c r="J144" i="12"/>
  <c r="K144" i="12"/>
  <c r="L144" i="12"/>
  <c r="M144" i="12"/>
  <c r="N144" i="12"/>
  <c r="O144" i="12"/>
  <c r="P144" i="12"/>
  <c r="Q144" i="12"/>
  <c r="R144" i="12"/>
  <c r="S144" i="12"/>
  <c r="T144" i="12"/>
  <c r="U144" i="12"/>
  <c r="V144" i="12"/>
  <c r="X144" i="12"/>
  <c r="Y144" i="12"/>
  <c r="A145" i="12"/>
  <c r="B145" i="12"/>
  <c r="C145" i="12"/>
  <c r="D145" i="12"/>
  <c r="E145" i="12"/>
  <c r="F145" i="12"/>
  <c r="G145" i="12"/>
  <c r="H145" i="12"/>
  <c r="I145" i="12"/>
  <c r="J145" i="12"/>
  <c r="K145" i="12"/>
  <c r="L145" i="12"/>
  <c r="M145" i="12"/>
  <c r="N145" i="12"/>
  <c r="O145" i="12"/>
  <c r="P145" i="12"/>
  <c r="Q145" i="12"/>
  <c r="R145" i="12"/>
  <c r="S145" i="12"/>
  <c r="T145" i="12"/>
  <c r="U145" i="12"/>
  <c r="V145" i="12"/>
  <c r="X145" i="12"/>
  <c r="Y145" i="12"/>
  <c r="A146" i="12"/>
  <c r="B146" i="12"/>
  <c r="C146" i="12"/>
  <c r="D146" i="12"/>
  <c r="E146" i="12"/>
  <c r="F146" i="12"/>
  <c r="G146" i="12"/>
  <c r="H146" i="12"/>
  <c r="I146" i="12"/>
  <c r="J146" i="12"/>
  <c r="K146" i="12"/>
  <c r="L146" i="12"/>
  <c r="M146" i="12"/>
  <c r="N146" i="12"/>
  <c r="O146" i="12"/>
  <c r="P146" i="12"/>
  <c r="Q146" i="12"/>
  <c r="R146" i="12"/>
  <c r="S146" i="12"/>
  <c r="T146" i="12"/>
  <c r="U146" i="12"/>
  <c r="V146" i="12"/>
  <c r="X146" i="12"/>
  <c r="Y146" i="12"/>
  <c r="A147" i="12"/>
  <c r="B147" i="12"/>
  <c r="C147" i="12"/>
  <c r="D147" i="12"/>
  <c r="E147" i="12"/>
  <c r="F147" i="12"/>
  <c r="G147" i="12"/>
  <c r="H147" i="12"/>
  <c r="I147" i="12"/>
  <c r="J147" i="12"/>
  <c r="K147" i="12"/>
  <c r="L147" i="12"/>
  <c r="M147" i="12"/>
  <c r="N147" i="12"/>
  <c r="O147" i="12"/>
  <c r="P147" i="12"/>
  <c r="Q147" i="12"/>
  <c r="R147" i="12"/>
  <c r="S147" i="12"/>
  <c r="T147" i="12"/>
  <c r="U147" i="12"/>
  <c r="V147" i="12"/>
  <c r="X147" i="12"/>
  <c r="Y147" i="12"/>
  <c r="A148" i="12"/>
  <c r="B148" i="12"/>
  <c r="C148" i="12"/>
  <c r="D148" i="12"/>
  <c r="E148" i="12"/>
  <c r="F148" i="12"/>
  <c r="G148" i="12"/>
  <c r="H148" i="12"/>
  <c r="I148" i="12"/>
  <c r="J148" i="12"/>
  <c r="K148" i="12"/>
  <c r="L148" i="12"/>
  <c r="M148" i="12"/>
  <c r="N148" i="12"/>
  <c r="O148" i="12"/>
  <c r="P148" i="12"/>
  <c r="Q148" i="12"/>
  <c r="R148" i="12"/>
  <c r="S148" i="12"/>
  <c r="T148" i="12"/>
  <c r="U148" i="12"/>
  <c r="V148" i="12"/>
  <c r="X148" i="12"/>
  <c r="Y148" i="12"/>
  <c r="A149" i="12"/>
  <c r="B149" i="12"/>
  <c r="C149" i="12"/>
  <c r="D149" i="12"/>
  <c r="E149" i="12"/>
  <c r="F149" i="12"/>
  <c r="G149" i="12"/>
  <c r="H149" i="12"/>
  <c r="I149" i="12"/>
  <c r="J149" i="12"/>
  <c r="K149" i="12"/>
  <c r="L149" i="12"/>
  <c r="M149" i="12"/>
  <c r="N149" i="12"/>
  <c r="O149" i="12"/>
  <c r="P149" i="12"/>
  <c r="Q149" i="12"/>
  <c r="R149" i="12"/>
  <c r="S149" i="12"/>
  <c r="T149" i="12"/>
  <c r="U149" i="12"/>
  <c r="V149" i="12"/>
  <c r="X149" i="12"/>
  <c r="A150" i="12"/>
  <c r="B150" i="12"/>
  <c r="C150" i="12"/>
  <c r="D150" i="12"/>
  <c r="E150" i="12"/>
  <c r="F150" i="12"/>
  <c r="G150" i="12"/>
  <c r="H150" i="12"/>
  <c r="I150" i="12"/>
  <c r="J150" i="12"/>
  <c r="K150" i="12"/>
  <c r="L150" i="12"/>
  <c r="M150" i="12"/>
  <c r="N150" i="12"/>
  <c r="O150" i="12"/>
  <c r="P150" i="12"/>
  <c r="Q150" i="12"/>
  <c r="R150" i="12"/>
  <c r="S150" i="12"/>
  <c r="T150" i="12"/>
  <c r="U150" i="12"/>
  <c r="V150" i="12"/>
  <c r="X150" i="12"/>
  <c r="A151" i="12"/>
  <c r="B151" i="12"/>
  <c r="C151" i="12"/>
  <c r="D151" i="12"/>
  <c r="E151" i="12"/>
  <c r="F151" i="12"/>
  <c r="G151" i="12"/>
  <c r="H151" i="12"/>
  <c r="I151" i="12"/>
  <c r="J151" i="12"/>
  <c r="K151" i="12"/>
  <c r="L151" i="12"/>
  <c r="M151" i="12"/>
  <c r="N151" i="12"/>
  <c r="O151" i="12"/>
  <c r="P151" i="12"/>
  <c r="Q151" i="12"/>
  <c r="R151" i="12"/>
  <c r="S151" i="12"/>
  <c r="T151" i="12"/>
  <c r="U151" i="12"/>
  <c r="V151" i="12"/>
  <c r="X151" i="12"/>
  <c r="A152" i="12"/>
  <c r="B152" i="12"/>
  <c r="C152" i="12"/>
  <c r="D152" i="12"/>
  <c r="E152" i="12"/>
  <c r="F152" i="12"/>
  <c r="G152" i="12"/>
  <c r="H152" i="12"/>
  <c r="I152" i="12"/>
  <c r="J152" i="12"/>
  <c r="K152" i="12"/>
  <c r="L152" i="12"/>
  <c r="M152" i="12"/>
  <c r="N152" i="12"/>
  <c r="O152" i="12"/>
  <c r="P152" i="12"/>
  <c r="Q152" i="12"/>
  <c r="R152" i="12"/>
  <c r="S152" i="12"/>
  <c r="T152" i="12"/>
  <c r="U152" i="12"/>
  <c r="V152" i="12"/>
  <c r="X152" i="12"/>
  <c r="A153" i="12"/>
  <c r="B153" i="12"/>
  <c r="C153" i="12"/>
  <c r="D153" i="12"/>
  <c r="E153" i="12"/>
  <c r="F153" i="12"/>
  <c r="G153" i="12"/>
  <c r="H153" i="12"/>
  <c r="I153" i="12"/>
  <c r="J153" i="12"/>
  <c r="K153" i="12"/>
  <c r="L153" i="12"/>
  <c r="M153" i="12"/>
  <c r="N153" i="12"/>
  <c r="O153" i="12"/>
  <c r="P153" i="12"/>
  <c r="Q153" i="12"/>
  <c r="R153" i="12"/>
  <c r="S153" i="12"/>
  <c r="T153" i="12"/>
  <c r="U153" i="12"/>
  <c r="V153" i="12"/>
  <c r="X153" i="12"/>
  <c r="A154" i="12"/>
  <c r="B154" i="12"/>
  <c r="C154" i="12"/>
  <c r="D154" i="12"/>
  <c r="E154" i="12"/>
  <c r="F154" i="12"/>
  <c r="G154" i="12"/>
  <c r="H154" i="12"/>
  <c r="I154" i="12"/>
  <c r="J154" i="12"/>
  <c r="K154" i="12"/>
  <c r="L154" i="12"/>
  <c r="M154" i="12"/>
  <c r="N154" i="12"/>
  <c r="O154" i="12"/>
  <c r="P154" i="12"/>
  <c r="Q154" i="12"/>
  <c r="R154" i="12"/>
  <c r="S154" i="12"/>
  <c r="T154" i="12"/>
  <c r="U154" i="12"/>
  <c r="V154" i="12"/>
  <c r="X154" i="12"/>
  <c r="A155" i="12"/>
  <c r="B155" i="12"/>
  <c r="C155" i="12"/>
  <c r="D155" i="12"/>
  <c r="E155" i="12"/>
  <c r="F155" i="12"/>
  <c r="G155" i="12"/>
  <c r="H155" i="12"/>
  <c r="I155" i="12"/>
  <c r="J155" i="12"/>
  <c r="K155" i="12"/>
  <c r="L155" i="12"/>
  <c r="M155" i="12"/>
  <c r="N155" i="12"/>
  <c r="O155" i="12"/>
  <c r="P155" i="12"/>
  <c r="Q155" i="12"/>
  <c r="R155" i="12"/>
  <c r="S155" i="12"/>
  <c r="T155" i="12"/>
  <c r="U155" i="12"/>
  <c r="V155" i="12"/>
  <c r="X155" i="12"/>
  <c r="A156" i="12"/>
  <c r="B156" i="12"/>
  <c r="C156" i="12"/>
  <c r="D156" i="12"/>
  <c r="E156" i="12"/>
  <c r="F156" i="12"/>
  <c r="G156" i="12"/>
  <c r="H156" i="12"/>
  <c r="I156" i="12"/>
  <c r="J156" i="12"/>
  <c r="K156" i="12"/>
  <c r="L156" i="12"/>
  <c r="M156" i="12"/>
  <c r="N156" i="12"/>
  <c r="O156" i="12"/>
  <c r="P156" i="12"/>
  <c r="Q156" i="12"/>
  <c r="R156" i="12"/>
  <c r="S156" i="12"/>
  <c r="T156" i="12"/>
  <c r="U156" i="12"/>
  <c r="V156" i="12"/>
  <c r="X156" i="12"/>
  <c r="A157" i="12"/>
  <c r="B157" i="12"/>
  <c r="C157" i="12"/>
  <c r="D157" i="12"/>
  <c r="E157" i="12"/>
  <c r="F157" i="12"/>
  <c r="G157" i="12"/>
  <c r="H157" i="12"/>
  <c r="I157" i="12"/>
  <c r="J157" i="12"/>
  <c r="K157" i="12"/>
  <c r="L157" i="12"/>
  <c r="M157" i="12"/>
  <c r="N157" i="12"/>
  <c r="O157" i="12"/>
  <c r="P157" i="12"/>
  <c r="Q157" i="12"/>
  <c r="R157" i="12"/>
  <c r="S157" i="12"/>
  <c r="T157" i="12"/>
  <c r="U157" i="12"/>
  <c r="V157" i="12"/>
  <c r="X157" i="12"/>
  <c r="A158" i="12"/>
  <c r="B158" i="12"/>
  <c r="C158" i="12"/>
  <c r="D158" i="12"/>
  <c r="E158" i="12"/>
  <c r="F158" i="12"/>
  <c r="G158" i="12"/>
  <c r="H158" i="12"/>
  <c r="I158" i="12"/>
  <c r="J158" i="12"/>
  <c r="K158" i="12"/>
  <c r="L158" i="12"/>
  <c r="M158" i="12"/>
  <c r="N158" i="12"/>
  <c r="O158" i="12"/>
  <c r="P158" i="12"/>
  <c r="Q158" i="12"/>
  <c r="R158" i="12"/>
  <c r="S158" i="12"/>
  <c r="T158" i="12"/>
  <c r="U158" i="12"/>
  <c r="V158" i="12"/>
  <c r="X158" i="12"/>
  <c r="A159" i="12"/>
  <c r="B159" i="12"/>
  <c r="C159" i="12"/>
  <c r="D159" i="12"/>
  <c r="E159" i="12"/>
  <c r="F159" i="12"/>
  <c r="G159" i="12"/>
  <c r="H159" i="12"/>
  <c r="I159" i="12"/>
  <c r="J159" i="12"/>
  <c r="K159" i="12"/>
  <c r="L159" i="12"/>
  <c r="M159" i="12"/>
  <c r="N159" i="12"/>
  <c r="O159" i="12"/>
  <c r="P159" i="12"/>
  <c r="Q159" i="12"/>
  <c r="R159" i="12"/>
  <c r="S159" i="12"/>
  <c r="T159" i="12"/>
  <c r="U159" i="12"/>
  <c r="V159" i="12"/>
  <c r="X159" i="12"/>
  <c r="A160" i="12"/>
  <c r="B160" i="12"/>
  <c r="C160" i="12"/>
  <c r="D160" i="12"/>
  <c r="E160" i="12"/>
  <c r="F160" i="12"/>
  <c r="G160" i="12"/>
  <c r="H160" i="12"/>
  <c r="I160" i="12"/>
  <c r="J160" i="12"/>
  <c r="K160" i="12"/>
  <c r="L160" i="12"/>
  <c r="M160" i="12"/>
  <c r="N160" i="12"/>
  <c r="O160" i="12"/>
  <c r="P160" i="12"/>
  <c r="Q160" i="12"/>
  <c r="R160" i="12"/>
  <c r="S160" i="12"/>
  <c r="T160" i="12"/>
  <c r="U160" i="12"/>
  <c r="V160" i="12"/>
  <c r="X160" i="12"/>
  <c r="A161" i="12"/>
  <c r="B161" i="12"/>
  <c r="C161" i="12"/>
  <c r="D161" i="12"/>
  <c r="E161" i="12"/>
  <c r="F161" i="12"/>
  <c r="G161" i="12"/>
  <c r="H161" i="12"/>
  <c r="I161" i="12"/>
  <c r="J161" i="12"/>
  <c r="K161" i="12"/>
  <c r="L161" i="12"/>
  <c r="M161" i="12"/>
  <c r="N161" i="12"/>
  <c r="O161" i="12"/>
  <c r="P161" i="12"/>
  <c r="Q161" i="12"/>
  <c r="R161" i="12"/>
  <c r="S161" i="12"/>
  <c r="T161" i="12"/>
  <c r="U161" i="12"/>
  <c r="V161" i="12"/>
  <c r="X161" i="12"/>
  <c r="A162" i="12"/>
  <c r="B162" i="12"/>
  <c r="C162" i="12"/>
  <c r="D162" i="12"/>
  <c r="E162" i="12"/>
  <c r="F162" i="12"/>
  <c r="G162" i="12"/>
  <c r="H162" i="12"/>
  <c r="I162" i="12"/>
  <c r="J162" i="12"/>
  <c r="K162" i="12"/>
  <c r="L162" i="12"/>
  <c r="M162" i="12"/>
  <c r="N162" i="12"/>
  <c r="O162" i="12"/>
  <c r="P162" i="12"/>
  <c r="Q162" i="12"/>
  <c r="R162" i="12"/>
  <c r="S162" i="12"/>
  <c r="T162" i="12"/>
  <c r="U162" i="12"/>
  <c r="V162" i="12"/>
  <c r="X162" i="12"/>
  <c r="A163" i="12"/>
  <c r="B163" i="12"/>
  <c r="C163" i="12"/>
  <c r="D163" i="12"/>
  <c r="E163" i="12"/>
  <c r="F163" i="12"/>
  <c r="G163" i="12"/>
  <c r="H163" i="12"/>
  <c r="I163" i="12"/>
  <c r="J163" i="12"/>
  <c r="K163" i="12"/>
  <c r="L163" i="12"/>
  <c r="M163" i="12"/>
  <c r="N163" i="12"/>
  <c r="O163" i="12"/>
  <c r="P163" i="12"/>
  <c r="Q163" i="12"/>
  <c r="R163" i="12"/>
  <c r="S163" i="12"/>
  <c r="T163" i="12"/>
  <c r="U163" i="12"/>
  <c r="V163" i="12"/>
  <c r="X163" i="12"/>
  <c r="A164" i="12"/>
  <c r="B164" i="12"/>
  <c r="C164" i="12"/>
  <c r="D164" i="12"/>
  <c r="E164" i="12"/>
  <c r="F164" i="12"/>
  <c r="G164" i="12"/>
  <c r="H164" i="12"/>
  <c r="I164" i="12"/>
  <c r="J164" i="12"/>
  <c r="K164" i="12"/>
  <c r="L164" i="12"/>
  <c r="M164" i="12"/>
  <c r="N164" i="12"/>
  <c r="O164" i="12"/>
  <c r="P164" i="12"/>
  <c r="Q164" i="12"/>
  <c r="R164" i="12"/>
  <c r="S164" i="12"/>
  <c r="T164" i="12"/>
  <c r="U164" i="12"/>
  <c r="V164" i="12"/>
  <c r="X164" i="12"/>
  <c r="A165" i="12"/>
  <c r="B165" i="12"/>
  <c r="C165" i="12"/>
  <c r="D165" i="12"/>
  <c r="E165" i="12"/>
  <c r="F165" i="12"/>
  <c r="G165" i="12"/>
  <c r="H165" i="12"/>
  <c r="I165" i="12"/>
  <c r="J165" i="12"/>
  <c r="K165" i="12"/>
  <c r="L165" i="12"/>
  <c r="M165" i="12"/>
  <c r="N165" i="12"/>
  <c r="O165" i="12"/>
  <c r="P165" i="12"/>
  <c r="Q165" i="12"/>
  <c r="R165" i="12"/>
  <c r="S165" i="12"/>
  <c r="T165" i="12"/>
  <c r="U165" i="12"/>
  <c r="V165" i="12"/>
  <c r="X165" i="12"/>
  <c r="A166" i="12"/>
  <c r="B166" i="12"/>
  <c r="C166" i="12"/>
  <c r="D166" i="12"/>
  <c r="E166" i="12"/>
  <c r="F166" i="12"/>
  <c r="G166" i="12"/>
  <c r="H166" i="12"/>
  <c r="I166" i="12"/>
  <c r="J166" i="12"/>
  <c r="K166" i="12"/>
  <c r="L166" i="12"/>
  <c r="M166" i="12"/>
  <c r="N166" i="12"/>
  <c r="O166" i="12"/>
  <c r="P166" i="12"/>
  <c r="Q166" i="12"/>
  <c r="R166" i="12"/>
  <c r="S166" i="12"/>
  <c r="T166" i="12"/>
  <c r="U166" i="12"/>
  <c r="V166" i="12"/>
  <c r="X166" i="12"/>
  <c r="A167" i="12"/>
  <c r="B167" i="12"/>
  <c r="C167" i="12"/>
  <c r="D167" i="12"/>
  <c r="E167" i="12"/>
  <c r="F167" i="12"/>
  <c r="G167" i="12"/>
  <c r="H167" i="12"/>
  <c r="I167" i="12"/>
  <c r="J167" i="12"/>
  <c r="K167" i="12"/>
  <c r="L167" i="12"/>
  <c r="M167" i="12"/>
  <c r="N167" i="12"/>
  <c r="O167" i="12"/>
  <c r="P167" i="12"/>
  <c r="Q167" i="12"/>
  <c r="R167" i="12"/>
  <c r="S167" i="12"/>
  <c r="T167" i="12"/>
  <c r="U167" i="12"/>
  <c r="V167" i="12"/>
  <c r="X167" i="12"/>
  <c r="A168" i="12"/>
  <c r="B168" i="12"/>
  <c r="C168" i="12"/>
  <c r="D168" i="12"/>
  <c r="E168" i="12"/>
  <c r="F168" i="12"/>
  <c r="G168" i="12"/>
  <c r="H168" i="12"/>
  <c r="I168" i="12"/>
  <c r="J168" i="12"/>
  <c r="K168" i="12"/>
  <c r="L168" i="12"/>
  <c r="M168" i="12"/>
  <c r="N168" i="12"/>
  <c r="O168" i="12"/>
  <c r="P168" i="12"/>
  <c r="Q168" i="12"/>
  <c r="R168" i="12"/>
  <c r="S168" i="12"/>
  <c r="T168" i="12"/>
  <c r="U168" i="12"/>
  <c r="V168" i="12"/>
  <c r="X168" i="12"/>
  <c r="A169" i="12"/>
  <c r="B169" i="12"/>
  <c r="C169" i="12"/>
  <c r="D169" i="12"/>
  <c r="E169" i="12"/>
  <c r="F169" i="12"/>
  <c r="G169" i="12"/>
  <c r="H169" i="12"/>
  <c r="I169" i="12"/>
  <c r="J169" i="12"/>
  <c r="K169" i="12"/>
  <c r="L169" i="12"/>
  <c r="M169" i="12"/>
  <c r="N169" i="12"/>
  <c r="O169" i="12"/>
  <c r="P169" i="12"/>
  <c r="Q169" i="12"/>
  <c r="R169" i="12"/>
  <c r="S169" i="12"/>
  <c r="T169" i="12"/>
  <c r="U169" i="12"/>
  <c r="V169" i="12"/>
  <c r="X169" i="12"/>
  <c r="A170" i="12"/>
  <c r="B170" i="12"/>
  <c r="C170" i="12"/>
  <c r="D170" i="12"/>
  <c r="E170" i="12"/>
  <c r="F170" i="12"/>
  <c r="G170" i="12"/>
  <c r="H170" i="12"/>
  <c r="I170" i="12"/>
  <c r="J170" i="12"/>
  <c r="K170" i="12"/>
  <c r="L170" i="12"/>
  <c r="M170" i="12"/>
  <c r="N170" i="12"/>
  <c r="O170" i="12"/>
  <c r="P170" i="12"/>
  <c r="Q170" i="12"/>
  <c r="R170" i="12"/>
  <c r="S170" i="12"/>
  <c r="T170" i="12"/>
  <c r="U170" i="12"/>
  <c r="V170" i="12"/>
  <c r="X170" i="12"/>
  <c r="A171" i="12"/>
  <c r="B171" i="12"/>
  <c r="C171" i="12"/>
  <c r="D171" i="12"/>
  <c r="E171" i="12"/>
  <c r="F171" i="12"/>
  <c r="G171" i="12"/>
  <c r="H171" i="12"/>
  <c r="I171" i="12"/>
  <c r="J171" i="12"/>
  <c r="K171" i="12"/>
  <c r="L171" i="12"/>
  <c r="M171" i="12"/>
  <c r="N171" i="12"/>
  <c r="O171" i="12"/>
  <c r="P171" i="12"/>
  <c r="Q171" i="12"/>
  <c r="R171" i="12"/>
  <c r="S171" i="12"/>
  <c r="T171" i="12"/>
  <c r="U171" i="12"/>
  <c r="V171" i="12"/>
  <c r="X171" i="12"/>
  <c r="A172" i="12"/>
  <c r="B172" i="12"/>
  <c r="C172" i="12"/>
  <c r="D172" i="12"/>
  <c r="E172" i="12"/>
  <c r="F172" i="12"/>
  <c r="G172" i="12"/>
  <c r="H172" i="12"/>
  <c r="I172" i="12"/>
  <c r="J172" i="12"/>
  <c r="K172" i="12"/>
  <c r="L172" i="12"/>
  <c r="M172" i="12"/>
  <c r="N172" i="12"/>
  <c r="O172" i="12"/>
  <c r="P172" i="12"/>
  <c r="Q172" i="12"/>
  <c r="R172" i="12"/>
  <c r="S172" i="12"/>
  <c r="T172" i="12"/>
  <c r="U172" i="12"/>
  <c r="V172" i="12"/>
  <c r="X172" i="12"/>
  <c r="A173" i="12"/>
  <c r="B173" i="12"/>
  <c r="C173" i="12"/>
  <c r="D173" i="12"/>
  <c r="E173" i="12"/>
  <c r="F173" i="12"/>
  <c r="G173" i="12"/>
  <c r="H173" i="12"/>
  <c r="I173" i="12"/>
  <c r="J173" i="12"/>
  <c r="K173" i="12"/>
  <c r="L173" i="12"/>
  <c r="M173" i="12"/>
  <c r="N173" i="12"/>
  <c r="O173" i="12"/>
  <c r="P173" i="12"/>
  <c r="Q173" i="12"/>
  <c r="R173" i="12"/>
  <c r="S173" i="12"/>
  <c r="T173" i="12"/>
  <c r="U173" i="12"/>
  <c r="V173" i="12"/>
  <c r="X173" i="12"/>
  <c r="A174" i="12"/>
  <c r="B174" i="12"/>
  <c r="C174" i="12"/>
  <c r="D174" i="12"/>
  <c r="E174" i="12"/>
  <c r="F174" i="12"/>
  <c r="G174" i="12"/>
  <c r="H174" i="12"/>
  <c r="I174" i="12"/>
  <c r="J174" i="12"/>
  <c r="K174" i="12"/>
  <c r="L174" i="12"/>
  <c r="M174" i="12"/>
  <c r="N174" i="12"/>
  <c r="O174" i="12"/>
  <c r="P174" i="12"/>
  <c r="Q174" i="12"/>
  <c r="R174" i="12"/>
  <c r="S174" i="12"/>
  <c r="T174" i="12"/>
  <c r="U174" i="12"/>
  <c r="V174" i="12"/>
  <c r="X174" i="12"/>
  <c r="A175" i="12"/>
  <c r="B175" i="12"/>
  <c r="C175" i="12"/>
  <c r="D175" i="12"/>
  <c r="E175" i="12"/>
  <c r="F175" i="12"/>
  <c r="G175" i="12"/>
  <c r="H175" i="12"/>
  <c r="I175" i="12"/>
  <c r="J175" i="12"/>
  <c r="K175" i="12"/>
  <c r="L175" i="12"/>
  <c r="M175" i="12"/>
  <c r="N175" i="12"/>
  <c r="O175" i="12"/>
  <c r="P175" i="12"/>
  <c r="Q175" i="12"/>
  <c r="R175" i="12"/>
  <c r="S175" i="12"/>
  <c r="T175" i="12"/>
  <c r="U175" i="12"/>
  <c r="V175" i="12"/>
  <c r="X175" i="12"/>
  <c r="A176" i="12"/>
  <c r="B176" i="12"/>
  <c r="C176" i="12"/>
  <c r="D176" i="12"/>
  <c r="E176" i="12"/>
  <c r="F176" i="12"/>
  <c r="G176" i="12"/>
  <c r="H176" i="12"/>
  <c r="I176" i="12"/>
  <c r="J176" i="12"/>
  <c r="K176" i="12"/>
  <c r="L176" i="12"/>
  <c r="M176" i="12"/>
  <c r="N176" i="12"/>
  <c r="O176" i="12"/>
  <c r="P176" i="12"/>
  <c r="Q176" i="12"/>
  <c r="R176" i="12"/>
  <c r="S176" i="12"/>
  <c r="T176" i="12"/>
  <c r="U176" i="12"/>
  <c r="V176" i="12"/>
  <c r="X176" i="12"/>
  <c r="Y176" i="12"/>
  <c r="A177" i="12"/>
  <c r="B177" i="12"/>
  <c r="C177" i="12"/>
  <c r="D177" i="12"/>
  <c r="E177" i="12"/>
  <c r="F177" i="12"/>
  <c r="G177" i="12"/>
  <c r="H177" i="12"/>
  <c r="I177" i="12"/>
  <c r="J177" i="12"/>
  <c r="K177" i="12"/>
  <c r="L177" i="12"/>
  <c r="M177" i="12"/>
  <c r="N177" i="12"/>
  <c r="O177" i="12"/>
  <c r="P177" i="12"/>
  <c r="Q177" i="12"/>
  <c r="R177" i="12"/>
  <c r="S177" i="12"/>
  <c r="T177" i="12"/>
  <c r="U177" i="12"/>
  <c r="V177" i="12"/>
  <c r="X177" i="12"/>
  <c r="Y177" i="12"/>
  <c r="A178" i="12"/>
  <c r="B178" i="12"/>
  <c r="C178" i="12"/>
  <c r="D178" i="12"/>
  <c r="E178" i="12"/>
  <c r="F178" i="12"/>
  <c r="G178" i="12"/>
  <c r="H178" i="12"/>
  <c r="I178" i="12"/>
  <c r="J178" i="12"/>
  <c r="K178" i="12"/>
  <c r="L178" i="12"/>
  <c r="M178" i="12"/>
  <c r="N178" i="12"/>
  <c r="O178" i="12"/>
  <c r="P178" i="12"/>
  <c r="Q178" i="12"/>
  <c r="R178" i="12"/>
  <c r="S178" i="12"/>
  <c r="T178" i="12"/>
  <c r="U178" i="12"/>
  <c r="V178" i="12"/>
  <c r="X178" i="12"/>
  <c r="Y178" i="12"/>
  <c r="A179" i="12"/>
  <c r="B179" i="12"/>
  <c r="C179" i="12"/>
  <c r="D179" i="12"/>
  <c r="E179" i="12"/>
  <c r="F179" i="12"/>
  <c r="G179" i="12"/>
  <c r="H179" i="12"/>
  <c r="I179" i="12"/>
  <c r="J179" i="12"/>
  <c r="K179" i="12"/>
  <c r="L179" i="12"/>
  <c r="M179" i="12"/>
  <c r="N179" i="12"/>
  <c r="O179" i="12"/>
  <c r="P179" i="12"/>
  <c r="Q179" i="12"/>
  <c r="R179" i="12"/>
  <c r="S179" i="12"/>
  <c r="T179" i="12"/>
  <c r="U179" i="12"/>
  <c r="V179" i="12"/>
  <c r="X179" i="12"/>
  <c r="Y179" i="12"/>
  <c r="A180" i="12"/>
  <c r="B180" i="12"/>
  <c r="C180" i="12"/>
  <c r="D180" i="12"/>
  <c r="E180" i="12"/>
  <c r="F180" i="12"/>
  <c r="G180" i="12"/>
  <c r="H180" i="12"/>
  <c r="I180" i="12"/>
  <c r="J180" i="12"/>
  <c r="K180" i="12"/>
  <c r="L180" i="12"/>
  <c r="M180" i="12"/>
  <c r="N180" i="12"/>
  <c r="O180" i="12"/>
  <c r="P180" i="12"/>
  <c r="Q180" i="12"/>
  <c r="R180" i="12"/>
  <c r="S180" i="12"/>
  <c r="T180" i="12"/>
  <c r="U180" i="12"/>
  <c r="V180" i="12"/>
  <c r="X180" i="12"/>
  <c r="Y180" i="12"/>
  <c r="A181" i="12"/>
  <c r="B181" i="12"/>
  <c r="C181" i="12"/>
  <c r="D181" i="12"/>
  <c r="E181" i="12"/>
  <c r="F181" i="12"/>
  <c r="G181" i="12"/>
  <c r="H181" i="12"/>
  <c r="I181" i="12"/>
  <c r="J181" i="12"/>
  <c r="K181" i="12"/>
  <c r="L181" i="12"/>
  <c r="M181" i="12"/>
  <c r="N181" i="12"/>
  <c r="O181" i="12"/>
  <c r="P181" i="12"/>
  <c r="Q181" i="12"/>
  <c r="R181" i="12"/>
  <c r="S181" i="12"/>
  <c r="T181" i="12"/>
  <c r="U181" i="12"/>
  <c r="V181" i="12"/>
  <c r="X181" i="12"/>
  <c r="Y181" i="12"/>
  <c r="A182" i="12"/>
  <c r="B182" i="12"/>
  <c r="C182" i="12"/>
  <c r="D182" i="12"/>
  <c r="E182" i="12"/>
  <c r="F182" i="12"/>
  <c r="G182" i="12"/>
  <c r="H182" i="12"/>
  <c r="I182" i="12"/>
  <c r="J182" i="12"/>
  <c r="K182" i="12"/>
  <c r="L182" i="12"/>
  <c r="M182" i="12"/>
  <c r="N182" i="12"/>
  <c r="O182" i="12"/>
  <c r="P182" i="12"/>
  <c r="Q182" i="12"/>
  <c r="R182" i="12"/>
  <c r="S182" i="12"/>
  <c r="T182" i="12"/>
  <c r="U182" i="12"/>
  <c r="V182" i="12"/>
  <c r="X182" i="12"/>
  <c r="Y182" i="12"/>
  <c r="A183" i="12"/>
  <c r="B183" i="12"/>
  <c r="C183" i="12"/>
  <c r="D183" i="12"/>
  <c r="E183" i="12"/>
  <c r="F183" i="12"/>
  <c r="G183" i="12"/>
  <c r="H183" i="12"/>
  <c r="I183" i="12"/>
  <c r="J183" i="12"/>
  <c r="K183" i="12"/>
  <c r="L183" i="12"/>
  <c r="M183" i="12"/>
  <c r="N183" i="12"/>
  <c r="O183" i="12"/>
  <c r="P183" i="12"/>
  <c r="Q183" i="12"/>
  <c r="R183" i="12"/>
  <c r="S183" i="12"/>
  <c r="T183" i="12"/>
  <c r="U183" i="12"/>
  <c r="V183" i="12"/>
  <c r="X183" i="12"/>
  <c r="Y183" i="12"/>
  <c r="A184" i="12"/>
  <c r="B184" i="12"/>
  <c r="C184" i="12"/>
  <c r="D184" i="12"/>
  <c r="E184" i="12"/>
  <c r="F184" i="12"/>
  <c r="G184" i="12"/>
  <c r="H184" i="12"/>
  <c r="I184" i="12"/>
  <c r="J184" i="12"/>
  <c r="K184" i="12"/>
  <c r="L184" i="12"/>
  <c r="M184" i="12"/>
  <c r="N184" i="12"/>
  <c r="O184" i="12"/>
  <c r="P184" i="12"/>
  <c r="Q184" i="12"/>
  <c r="R184" i="12"/>
  <c r="S184" i="12"/>
  <c r="T184" i="12"/>
  <c r="U184" i="12"/>
  <c r="V184" i="12"/>
  <c r="X184" i="12"/>
  <c r="A185" i="12"/>
  <c r="B185" i="12"/>
  <c r="C185" i="12"/>
  <c r="D185" i="12"/>
  <c r="E185" i="12"/>
  <c r="F185" i="12"/>
  <c r="G185" i="12"/>
  <c r="H185" i="12"/>
  <c r="I185" i="12"/>
  <c r="J185" i="12"/>
  <c r="K185" i="12"/>
  <c r="L185" i="12"/>
  <c r="M185" i="12"/>
  <c r="N185" i="12"/>
  <c r="O185" i="12"/>
  <c r="P185" i="12"/>
  <c r="Q185" i="12"/>
  <c r="R185" i="12"/>
  <c r="S185" i="12"/>
  <c r="T185" i="12"/>
  <c r="U185" i="12"/>
  <c r="V185" i="12"/>
  <c r="X185" i="12"/>
  <c r="A186" i="12"/>
  <c r="B186" i="12"/>
  <c r="C186" i="12"/>
  <c r="D186" i="12"/>
  <c r="E186" i="12"/>
  <c r="F186" i="12"/>
  <c r="G186" i="12"/>
  <c r="H186" i="12"/>
  <c r="I186" i="12"/>
  <c r="J186" i="12"/>
  <c r="K186" i="12"/>
  <c r="L186" i="12"/>
  <c r="M186" i="12"/>
  <c r="N186" i="12"/>
  <c r="O186" i="12"/>
  <c r="P186" i="12"/>
  <c r="Q186" i="12"/>
  <c r="R186" i="12"/>
  <c r="S186" i="12"/>
  <c r="T186" i="12"/>
  <c r="U186" i="12"/>
  <c r="V186" i="12"/>
  <c r="X186" i="12"/>
  <c r="A187" i="12"/>
  <c r="B187" i="12"/>
  <c r="C187" i="12"/>
  <c r="D187" i="12"/>
  <c r="E187" i="12"/>
  <c r="F187" i="12"/>
  <c r="G187" i="12"/>
  <c r="H187" i="12"/>
  <c r="I187" i="12"/>
  <c r="J187" i="12"/>
  <c r="K187" i="12"/>
  <c r="L187" i="12"/>
  <c r="M187" i="12"/>
  <c r="N187" i="12"/>
  <c r="O187" i="12"/>
  <c r="P187" i="12"/>
  <c r="Q187" i="12"/>
  <c r="R187" i="12"/>
  <c r="S187" i="12"/>
  <c r="T187" i="12"/>
  <c r="U187" i="12"/>
  <c r="V187" i="12"/>
  <c r="X187" i="12"/>
  <c r="A188" i="12"/>
  <c r="B188" i="12"/>
  <c r="C188" i="12"/>
  <c r="D188" i="12"/>
  <c r="E188" i="12"/>
  <c r="F188" i="12"/>
  <c r="G188" i="12"/>
  <c r="H188" i="12"/>
  <c r="I188" i="12"/>
  <c r="J188" i="12"/>
  <c r="K188" i="12"/>
  <c r="L188" i="12"/>
  <c r="M188" i="12"/>
  <c r="N188" i="12"/>
  <c r="O188" i="12"/>
  <c r="P188" i="12"/>
  <c r="Q188" i="12"/>
  <c r="R188" i="12"/>
  <c r="S188" i="12"/>
  <c r="T188" i="12"/>
  <c r="U188" i="12"/>
  <c r="V188" i="12"/>
  <c r="X188" i="12"/>
  <c r="A189" i="12"/>
  <c r="B189" i="12"/>
  <c r="C189" i="12"/>
  <c r="D189" i="12"/>
  <c r="E189" i="12"/>
  <c r="F189" i="12"/>
  <c r="G189" i="12"/>
  <c r="H189" i="12"/>
  <c r="I189" i="12"/>
  <c r="J189" i="12"/>
  <c r="K189" i="12"/>
  <c r="L189" i="12"/>
  <c r="M189" i="12"/>
  <c r="N189" i="12"/>
  <c r="O189" i="12"/>
  <c r="P189" i="12"/>
  <c r="Q189" i="12"/>
  <c r="R189" i="12"/>
  <c r="S189" i="12"/>
  <c r="T189" i="12"/>
  <c r="U189" i="12"/>
  <c r="V189" i="12"/>
  <c r="X189" i="12"/>
  <c r="A190" i="12"/>
  <c r="B190" i="12"/>
  <c r="C190" i="12"/>
  <c r="D190" i="12"/>
  <c r="E190" i="12"/>
  <c r="F190" i="12"/>
  <c r="G190" i="12"/>
  <c r="H190" i="12"/>
  <c r="I190" i="12"/>
  <c r="J190" i="12"/>
  <c r="K190" i="12"/>
  <c r="L190" i="12"/>
  <c r="M190" i="12"/>
  <c r="N190" i="12"/>
  <c r="O190" i="12"/>
  <c r="P190" i="12"/>
  <c r="Q190" i="12"/>
  <c r="R190" i="12"/>
  <c r="S190" i="12"/>
  <c r="T190" i="12"/>
  <c r="U190" i="12"/>
  <c r="V190" i="12"/>
  <c r="X190" i="12"/>
  <c r="A191" i="12"/>
  <c r="B191" i="12"/>
  <c r="C191" i="12"/>
  <c r="D191" i="12"/>
  <c r="E191" i="12"/>
  <c r="F191" i="12"/>
  <c r="G191" i="12"/>
  <c r="H191" i="12"/>
  <c r="I191" i="12"/>
  <c r="J191" i="12"/>
  <c r="K191" i="12"/>
  <c r="L191" i="12"/>
  <c r="M191" i="12"/>
  <c r="N191" i="12"/>
  <c r="O191" i="12"/>
  <c r="P191" i="12"/>
  <c r="Q191" i="12"/>
  <c r="R191" i="12"/>
  <c r="S191" i="12"/>
  <c r="T191" i="12"/>
  <c r="U191" i="12"/>
  <c r="V191" i="12"/>
  <c r="X191" i="12"/>
  <c r="A192" i="12"/>
  <c r="B192" i="12"/>
  <c r="C192" i="12"/>
  <c r="D192" i="12"/>
  <c r="E192" i="12"/>
  <c r="F192" i="12"/>
  <c r="G192" i="12"/>
  <c r="H192" i="12"/>
  <c r="I192" i="12"/>
  <c r="J192" i="12"/>
  <c r="K192" i="12"/>
  <c r="L192" i="12"/>
  <c r="M192" i="12"/>
  <c r="N192" i="12"/>
  <c r="O192" i="12"/>
  <c r="P192" i="12"/>
  <c r="Q192" i="12"/>
  <c r="R192" i="12"/>
  <c r="S192" i="12"/>
  <c r="T192" i="12"/>
  <c r="U192" i="12"/>
  <c r="V192" i="12"/>
  <c r="X192" i="12"/>
  <c r="A193" i="12"/>
  <c r="B193" i="12"/>
  <c r="C193" i="12"/>
  <c r="D193" i="12"/>
  <c r="E193" i="12"/>
  <c r="F193" i="12"/>
  <c r="G193" i="12"/>
  <c r="H193" i="12"/>
  <c r="I193" i="12"/>
  <c r="J193" i="12"/>
  <c r="K193" i="12"/>
  <c r="L193" i="12"/>
  <c r="M193" i="12"/>
  <c r="N193" i="12"/>
  <c r="O193" i="12"/>
  <c r="P193" i="12"/>
  <c r="Q193" i="12"/>
  <c r="R193" i="12"/>
  <c r="S193" i="12"/>
  <c r="T193" i="12"/>
  <c r="U193" i="12"/>
  <c r="V193" i="12"/>
  <c r="X193" i="12"/>
  <c r="A194" i="12"/>
  <c r="B194" i="12"/>
  <c r="C194" i="12"/>
  <c r="D194" i="12"/>
  <c r="E194" i="12"/>
  <c r="F194" i="12"/>
  <c r="G194" i="12"/>
  <c r="H194" i="12"/>
  <c r="I194" i="12"/>
  <c r="J194" i="12"/>
  <c r="K194" i="12"/>
  <c r="L194" i="12"/>
  <c r="M194" i="12"/>
  <c r="N194" i="12"/>
  <c r="O194" i="12"/>
  <c r="P194" i="12"/>
  <c r="Q194" i="12"/>
  <c r="R194" i="12"/>
  <c r="S194" i="12"/>
  <c r="T194" i="12"/>
  <c r="U194" i="12"/>
  <c r="V194" i="12"/>
  <c r="X194" i="12"/>
  <c r="A195" i="12"/>
  <c r="B195" i="12"/>
  <c r="C195" i="12"/>
  <c r="D195" i="12"/>
  <c r="E195" i="12"/>
  <c r="F195" i="12"/>
  <c r="G195" i="12"/>
  <c r="H195" i="12"/>
  <c r="I195" i="12"/>
  <c r="J195" i="12"/>
  <c r="K195" i="12"/>
  <c r="L195" i="12"/>
  <c r="M195" i="12"/>
  <c r="N195" i="12"/>
  <c r="O195" i="12"/>
  <c r="P195" i="12"/>
  <c r="Q195" i="12"/>
  <c r="R195" i="12"/>
  <c r="S195" i="12"/>
  <c r="T195" i="12"/>
  <c r="U195" i="12"/>
  <c r="V195" i="12"/>
  <c r="X195" i="12"/>
  <c r="A196" i="12"/>
  <c r="B196" i="12"/>
  <c r="C196" i="12"/>
  <c r="D196" i="12"/>
  <c r="E196" i="12"/>
  <c r="F196" i="12"/>
  <c r="G196" i="12"/>
  <c r="H196" i="12"/>
  <c r="I196" i="12"/>
  <c r="J196" i="12"/>
  <c r="K196" i="12"/>
  <c r="L196" i="12"/>
  <c r="M196" i="12"/>
  <c r="N196" i="12"/>
  <c r="O196" i="12"/>
  <c r="P196" i="12"/>
  <c r="Q196" i="12"/>
  <c r="R196" i="12"/>
  <c r="S196" i="12"/>
  <c r="T196" i="12"/>
  <c r="U196" i="12"/>
  <c r="V196" i="12"/>
  <c r="X196" i="12"/>
  <c r="A197" i="12"/>
  <c r="B197" i="12"/>
  <c r="C197" i="12"/>
  <c r="D197" i="12"/>
  <c r="E197" i="12"/>
  <c r="F197" i="12"/>
  <c r="G197" i="12"/>
  <c r="H197" i="12"/>
  <c r="I197" i="12"/>
  <c r="J197" i="12"/>
  <c r="K197" i="12"/>
  <c r="L197" i="12"/>
  <c r="M197" i="12"/>
  <c r="N197" i="12"/>
  <c r="O197" i="12"/>
  <c r="P197" i="12"/>
  <c r="Q197" i="12"/>
  <c r="R197" i="12"/>
  <c r="S197" i="12"/>
  <c r="T197" i="12"/>
  <c r="U197" i="12"/>
  <c r="V197" i="12"/>
  <c r="X197" i="12"/>
  <c r="A198" i="12"/>
  <c r="B198" i="12"/>
  <c r="C198" i="12"/>
  <c r="D198" i="12"/>
  <c r="E198" i="12"/>
  <c r="F198" i="12"/>
  <c r="G198" i="12"/>
  <c r="H198" i="12"/>
  <c r="I198" i="12"/>
  <c r="J198" i="12"/>
  <c r="K198" i="12"/>
  <c r="L198" i="12"/>
  <c r="M198" i="12"/>
  <c r="N198" i="12"/>
  <c r="O198" i="12"/>
  <c r="P198" i="12"/>
  <c r="Q198" i="12"/>
  <c r="R198" i="12"/>
  <c r="S198" i="12"/>
  <c r="T198" i="12"/>
  <c r="U198" i="12"/>
  <c r="V198" i="12"/>
  <c r="X198" i="12"/>
  <c r="A199" i="12"/>
  <c r="B199" i="12"/>
  <c r="C199" i="12"/>
  <c r="D199" i="12"/>
  <c r="E199" i="12"/>
  <c r="F199" i="12"/>
  <c r="G199" i="12"/>
  <c r="H199" i="12"/>
  <c r="I199" i="12"/>
  <c r="J199" i="12"/>
  <c r="K199" i="12"/>
  <c r="L199" i="12"/>
  <c r="M199" i="12"/>
  <c r="N199" i="12"/>
  <c r="O199" i="12"/>
  <c r="P199" i="12"/>
  <c r="Q199" i="12"/>
  <c r="R199" i="12"/>
  <c r="S199" i="12"/>
  <c r="T199" i="12"/>
  <c r="U199" i="12"/>
  <c r="V199" i="12"/>
  <c r="X199" i="12"/>
  <c r="A200" i="12"/>
  <c r="B200" i="12"/>
  <c r="C200" i="12"/>
  <c r="D200" i="12"/>
  <c r="E200" i="12"/>
  <c r="F200" i="12"/>
  <c r="G200" i="12"/>
  <c r="H200" i="12"/>
  <c r="I200" i="12"/>
  <c r="J200" i="12"/>
  <c r="K200" i="12"/>
  <c r="L200" i="12"/>
  <c r="M200" i="12"/>
  <c r="N200" i="12"/>
  <c r="O200" i="12"/>
  <c r="P200" i="12"/>
  <c r="Q200" i="12"/>
  <c r="R200" i="12"/>
  <c r="S200" i="12"/>
  <c r="T200" i="12"/>
  <c r="U200" i="12"/>
  <c r="V200" i="12"/>
  <c r="X200" i="12"/>
  <c r="A201" i="12"/>
  <c r="B201" i="12"/>
  <c r="C201" i="12"/>
  <c r="D201" i="12"/>
  <c r="E201" i="12"/>
  <c r="F201" i="12"/>
  <c r="G201" i="12"/>
  <c r="H201" i="12"/>
  <c r="I201" i="12"/>
  <c r="J201" i="12"/>
  <c r="K201" i="12"/>
  <c r="L201" i="12"/>
  <c r="M201" i="12"/>
  <c r="N201" i="12"/>
  <c r="O201" i="12"/>
  <c r="P201" i="12"/>
  <c r="Q201" i="12"/>
  <c r="R201" i="12"/>
  <c r="S201" i="12"/>
  <c r="T201" i="12"/>
  <c r="U201" i="12"/>
  <c r="V201" i="12"/>
  <c r="X201" i="12"/>
  <c r="A202" i="12"/>
  <c r="B202" i="12"/>
  <c r="C202" i="12"/>
  <c r="D202" i="12"/>
  <c r="E202" i="12"/>
  <c r="F202" i="12"/>
  <c r="G202" i="12"/>
  <c r="H202" i="12"/>
  <c r="I202" i="12"/>
  <c r="J202" i="12"/>
  <c r="K202" i="12"/>
  <c r="L202" i="12"/>
  <c r="M202" i="12"/>
  <c r="N202" i="12"/>
  <c r="O202" i="12"/>
  <c r="P202" i="12"/>
  <c r="Q202" i="12"/>
  <c r="R202" i="12"/>
  <c r="S202" i="12"/>
  <c r="T202" i="12"/>
  <c r="U202" i="12"/>
  <c r="V202" i="12"/>
  <c r="X202" i="12"/>
  <c r="A203" i="12"/>
  <c r="B203" i="12"/>
  <c r="C203" i="12"/>
  <c r="D203" i="12"/>
  <c r="E203" i="12"/>
  <c r="F203" i="12"/>
  <c r="G203" i="12"/>
  <c r="H203" i="12"/>
  <c r="I203" i="12"/>
  <c r="J203" i="12"/>
  <c r="K203" i="12"/>
  <c r="L203" i="12"/>
  <c r="M203" i="12"/>
  <c r="N203" i="12"/>
  <c r="O203" i="12"/>
  <c r="P203" i="12"/>
  <c r="Q203" i="12"/>
  <c r="R203" i="12"/>
  <c r="S203" i="12"/>
  <c r="T203" i="12"/>
  <c r="U203" i="12"/>
  <c r="V203" i="12"/>
  <c r="X203" i="12"/>
  <c r="A204" i="12"/>
  <c r="B204" i="12"/>
  <c r="C204" i="12"/>
  <c r="D204" i="12"/>
  <c r="E204" i="12"/>
  <c r="F204" i="12"/>
  <c r="G204" i="12"/>
  <c r="H204" i="12"/>
  <c r="I204" i="12"/>
  <c r="J204" i="12"/>
  <c r="K204" i="12"/>
  <c r="L204" i="12"/>
  <c r="M204" i="12"/>
  <c r="N204" i="12"/>
  <c r="O204" i="12"/>
  <c r="P204" i="12"/>
  <c r="Q204" i="12"/>
  <c r="R204" i="12"/>
  <c r="S204" i="12"/>
  <c r="T204" i="12"/>
  <c r="U204" i="12"/>
  <c r="V204" i="12"/>
  <c r="X204" i="12"/>
  <c r="A205" i="12"/>
  <c r="B205" i="12"/>
  <c r="C205" i="12"/>
  <c r="D205" i="12"/>
  <c r="E205" i="12"/>
  <c r="F205" i="12"/>
  <c r="G205" i="12"/>
  <c r="H205" i="12"/>
  <c r="I205" i="12"/>
  <c r="J205" i="12"/>
  <c r="K205" i="12"/>
  <c r="L205" i="12"/>
  <c r="M205" i="12"/>
  <c r="N205" i="12"/>
  <c r="O205" i="12"/>
  <c r="P205" i="12"/>
  <c r="Q205" i="12"/>
  <c r="R205" i="12"/>
  <c r="S205" i="12"/>
  <c r="T205" i="12"/>
  <c r="U205" i="12"/>
  <c r="V205" i="12"/>
  <c r="X205" i="12"/>
  <c r="A206" i="12"/>
  <c r="B206" i="12"/>
  <c r="C206" i="12"/>
  <c r="D206" i="12"/>
  <c r="E206" i="12"/>
  <c r="F206" i="12"/>
  <c r="G206" i="12"/>
  <c r="H206" i="12"/>
  <c r="I206" i="12"/>
  <c r="J206" i="12"/>
  <c r="K206" i="12"/>
  <c r="L206" i="12"/>
  <c r="M206" i="12"/>
  <c r="N206" i="12"/>
  <c r="O206" i="12"/>
  <c r="P206" i="12"/>
  <c r="Q206" i="12"/>
  <c r="R206" i="12"/>
  <c r="S206" i="12"/>
  <c r="T206" i="12"/>
  <c r="U206" i="12"/>
  <c r="V206" i="12"/>
  <c r="X206" i="12"/>
  <c r="A207" i="12"/>
  <c r="B207" i="12"/>
  <c r="C207" i="12"/>
  <c r="D207" i="12"/>
  <c r="E207" i="12"/>
  <c r="F207" i="12"/>
  <c r="G207" i="12"/>
  <c r="H207" i="12"/>
  <c r="I207" i="12"/>
  <c r="J207" i="12"/>
  <c r="K207" i="12"/>
  <c r="L207" i="12"/>
  <c r="M207" i="12"/>
  <c r="N207" i="12"/>
  <c r="O207" i="12"/>
  <c r="P207" i="12"/>
  <c r="Q207" i="12"/>
  <c r="R207" i="12"/>
  <c r="S207" i="12"/>
  <c r="T207" i="12"/>
  <c r="U207" i="12"/>
  <c r="V207" i="12"/>
  <c r="X207" i="12"/>
  <c r="A208" i="12"/>
  <c r="B208" i="12"/>
  <c r="C208" i="12"/>
  <c r="D208" i="12"/>
  <c r="E208" i="12"/>
  <c r="F208" i="12"/>
  <c r="G208" i="12"/>
  <c r="H208" i="12"/>
  <c r="I208" i="12"/>
  <c r="J208" i="12"/>
  <c r="K208" i="12"/>
  <c r="L208" i="12"/>
  <c r="M208" i="12"/>
  <c r="N208" i="12"/>
  <c r="O208" i="12"/>
  <c r="P208" i="12"/>
  <c r="Q208" i="12"/>
  <c r="R208" i="12"/>
  <c r="S208" i="12"/>
  <c r="T208" i="12"/>
  <c r="U208" i="12"/>
  <c r="V208" i="12"/>
  <c r="X208" i="12"/>
  <c r="A209" i="12"/>
  <c r="B209" i="12"/>
  <c r="C209" i="12"/>
  <c r="D209" i="12"/>
  <c r="E209" i="12"/>
  <c r="F209" i="12"/>
  <c r="G209" i="12"/>
  <c r="H209" i="12"/>
  <c r="I209" i="12"/>
  <c r="J209" i="12"/>
  <c r="K209" i="12"/>
  <c r="L209" i="12"/>
  <c r="M209" i="12"/>
  <c r="N209" i="12"/>
  <c r="O209" i="12"/>
  <c r="P209" i="12"/>
  <c r="Q209" i="12"/>
  <c r="R209" i="12"/>
  <c r="S209" i="12"/>
  <c r="T209" i="12"/>
  <c r="U209" i="12"/>
  <c r="V209" i="12"/>
  <c r="X209" i="12"/>
  <c r="A210" i="12"/>
  <c r="B210" i="12"/>
  <c r="C210" i="12"/>
  <c r="D210" i="12"/>
  <c r="E210" i="12"/>
  <c r="F210" i="12"/>
  <c r="G210" i="12"/>
  <c r="H210" i="12"/>
  <c r="I210" i="12"/>
  <c r="J210" i="12"/>
  <c r="K210" i="12"/>
  <c r="L210" i="12"/>
  <c r="M210" i="12"/>
  <c r="N210" i="12"/>
  <c r="O210" i="12"/>
  <c r="P210" i="12"/>
  <c r="Q210" i="12"/>
  <c r="R210" i="12"/>
  <c r="S210" i="12"/>
  <c r="T210" i="12"/>
  <c r="U210" i="12"/>
  <c r="V210" i="12"/>
  <c r="X210" i="12"/>
  <c r="A211" i="12"/>
  <c r="B211" i="12"/>
  <c r="C211" i="12"/>
  <c r="D211" i="12"/>
  <c r="E211" i="12"/>
  <c r="F211" i="12"/>
  <c r="G211" i="12"/>
  <c r="H211" i="12"/>
  <c r="I211" i="12"/>
  <c r="J211" i="12"/>
  <c r="K211" i="12"/>
  <c r="L211" i="12"/>
  <c r="M211" i="12"/>
  <c r="N211" i="12"/>
  <c r="O211" i="12"/>
  <c r="P211" i="12"/>
  <c r="Q211" i="12"/>
  <c r="R211" i="12"/>
  <c r="S211" i="12"/>
  <c r="T211" i="12"/>
  <c r="U211" i="12"/>
  <c r="V211" i="12"/>
  <c r="X211" i="12"/>
  <c r="A212" i="12"/>
  <c r="B212" i="12"/>
  <c r="C212" i="12"/>
  <c r="D212" i="12"/>
  <c r="E212" i="12"/>
  <c r="F212" i="12"/>
  <c r="G212" i="12"/>
  <c r="H212" i="12"/>
  <c r="I212" i="12"/>
  <c r="J212" i="12"/>
  <c r="K212" i="12"/>
  <c r="L212" i="12"/>
  <c r="M212" i="12"/>
  <c r="N212" i="12"/>
  <c r="O212" i="12"/>
  <c r="P212" i="12"/>
  <c r="Q212" i="12"/>
  <c r="R212" i="12"/>
  <c r="S212" i="12"/>
  <c r="T212" i="12"/>
  <c r="U212" i="12"/>
  <c r="V212" i="12"/>
  <c r="X212" i="12"/>
  <c r="A213" i="12"/>
  <c r="B213" i="12"/>
  <c r="C213" i="12"/>
  <c r="D213" i="12"/>
  <c r="E213" i="12"/>
  <c r="F213" i="12"/>
  <c r="G213" i="12"/>
  <c r="H213" i="12"/>
  <c r="I213" i="12"/>
  <c r="J213" i="12"/>
  <c r="K213" i="12"/>
  <c r="L213" i="12"/>
  <c r="M213" i="12"/>
  <c r="N213" i="12"/>
  <c r="O213" i="12"/>
  <c r="P213" i="12"/>
  <c r="Q213" i="12"/>
  <c r="R213" i="12"/>
  <c r="S213" i="12"/>
  <c r="T213" i="12"/>
  <c r="U213" i="12"/>
  <c r="V213" i="12"/>
  <c r="X213" i="12"/>
  <c r="A214" i="12"/>
  <c r="B214" i="12"/>
  <c r="C214" i="12"/>
  <c r="D214" i="12"/>
  <c r="E214" i="12"/>
  <c r="F214" i="12"/>
  <c r="G214" i="12"/>
  <c r="H214" i="12"/>
  <c r="I214" i="12"/>
  <c r="J214" i="12"/>
  <c r="K214" i="12"/>
  <c r="L214" i="12"/>
  <c r="M214" i="12"/>
  <c r="N214" i="12"/>
  <c r="O214" i="12"/>
  <c r="P214" i="12"/>
  <c r="Q214" i="12"/>
  <c r="R214" i="12"/>
  <c r="S214" i="12"/>
  <c r="T214" i="12"/>
  <c r="U214" i="12"/>
  <c r="V214" i="12"/>
  <c r="X214" i="12"/>
  <c r="A215" i="12"/>
  <c r="B215" i="12"/>
  <c r="C215" i="12"/>
  <c r="D215" i="12"/>
  <c r="E215" i="12"/>
  <c r="F215" i="12"/>
  <c r="G215" i="12"/>
  <c r="H215" i="12"/>
  <c r="I215" i="12"/>
  <c r="J215" i="12"/>
  <c r="K215" i="12"/>
  <c r="L215" i="12"/>
  <c r="M215" i="12"/>
  <c r="N215" i="12"/>
  <c r="O215" i="12"/>
  <c r="P215" i="12"/>
  <c r="Q215" i="12"/>
  <c r="R215" i="12"/>
  <c r="S215" i="12"/>
  <c r="T215" i="12"/>
  <c r="U215" i="12"/>
  <c r="V215" i="12"/>
  <c r="X215" i="12"/>
  <c r="A216" i="12"/>
  <c r="B216" i="12"/>
  <c r="C216" i="12"/>
  <c r="D216" i="12"/>
  <c r="E216" i="12"/>
  <c r="F216" i="12"/>
  <c r="G216" i="12"/>
  <c r="H216" i="12"/>
  <c r="I216" i="12"/>
  <c r="J216" i="12"/>
  <c r="K216" i="12"/>
  <c r="L216" i="12"/>
  <c r="M216" i="12"/>
  <c r="N216" i="12"/>
  <c r="O216" i="12"/>
  <c r="P216" i="12"/>
  <c r="Q216" i="12"/>
  <c r="R216" i="12"/>
  <c r="S216" i="12"/>
  <c r="T216" i="12"/>
  <c r="U216" i="12"/>
  <c r="V216" i="12"/>
  <c r="X216" i="12"/>
  <c r="A217" i="12"/>
  <c r="B217" i="12"/>
  <c r="C217" i="12"/>
  <c r="D217" i="12"/>
  <c r="E217" i="12"/>
  <c r="F217" i="12"/>
  <c r="G217" i="12"/>
  <c r="H217" i="12"/>
  <c r="I217" i="12"/>
  <c r="J217" i="12"/>
  <c r="K217" i="12"/>
  <c r="L217" i="12"/>
  <c r="M217" i="12"/>
  <c r="N217" i="12"/>
  <c r="O217" i="12"/>
  <c r="P217" i="12"/>
  <c r="Q217" i="12"/>
  <c r="R217" i="12"/>
  <c r="S217" i="12"/>
  <c r="T217" i="12"/>
  <c r="U217" i="12"/>
  <c r="V217" i="12"/>
  <c r="X217" i="12"/>
  <c r="A218" i="12"/>
  <c r="B218" i="12"/>
  <c r="C218" i="12"/>
  <c r="D218" i="12"/>
  <c r="E218" i="12"/>
  <c r="F218" i="12"/>
  <c r="G218" i="12"/>
  <c r="H218" i="12"/>
  <c r="I218" i="12"/>
  <c r="J218" i="12"/>
  <c r="K218" i="12"/>
  <c r="L218" i="12"/>
  <c r="M218" i="12"/>
  <c r="N218" i="12"/>
  <c r="O218" i="12"/>
  <c r="P218" i="12"/>
  <c r="Q218" i="12"/>
  <c r="R218" i="12"/>
  <c r="S218" i="12"/>
  <c r="T218" i="12"/>
  <c r="U218" i="12"/>
  <c r="V218" i="12"/>
  <c r="X218" i="12"/>
  <c r="A219" i="12"/>
  <c r="B219" i="12"/>
  <c r="C219" i="12"/>
  <c r="D219" i="12"/>
  <c r="E219" i="12"/>
  <c r="F219" i="12"/>
  <c r="G219" i="12"/>
  <c r="H219" i="12"/>
  <c r="I219" i="12"/>
  <c r="J219" i="12"/>
  <c r="K219" i="12"/>
  <c r="L219" i="12"/>
  <c r="M219" i="12"/>
  <c r="N219" i="12"/>
  <c r="O219" i="12"/>
  <c r="P219" i="12"/>
  <c r="Q219" i="12"/>
  <c r="R219" i="12"/>
  <c r="S219" i="12"/>
  <c r="T219" i="12"/>
  <c r="U219" i="12"/>
  <c r="V219" i="12"/>
  <c r="X219" i="12"/>
  <c r="A220" i="12"/>
  <c r="B220" i="12"/>
  <c r="C220" i="12"/>
  <c r="D220" i="12"/>
  <c r="E220" i="12"/>
  <c r="F220" i="12"/>
  <c r="G220" i="12"/>
  <c r="H220" i="12"/>
  <c r="I220" i="12"/>
  <c r="J220" i="12"/>
  <c r="K220" i="12"/>
  <c r="L220" i="12"/>
  <c r="M220" i="12"/>
  <c r="N220" i="12"/>
  <c r="O220" i="12"/>
  <c r="P220" i="12"/>
  <c r="Q220" i="12"/>
  <c r="R220" i="12"/>
  <c r="S220" i="12"/>
  <c r="T220" i="12"/>
  <c r="U220" i="12"/>
  <c r="V220" i="12"/>
  <c r="X220" i="12"/>
  <c r="A221" i="12"/>
  <c r="B221" i="12"/>
  <c r="C221" i="12"/>
  <c r="D221" i="12"/>
  <c r="E221" i="12"/>
  <c r="F221" i="12"/>
  <c r="G221" i="12"/>
  <c r="H221" i="12"/>
  <c r="I221" i="12"/>
  <c r="J221" i="12"/>
  <c r="K221" i="12"/>
  <c r="L221" i="12"/>
  <c r="M221" i="12"/>
  <c r="N221" i="12"/>
  <c r="O221" i="12"/>
  <c r="P221" i="12"/>
  <c r="Q221" i="12"/>
  <c r="R221" i="12"/>
  <c r="S221" i="12"/>
  <c r="T221" i="12"/>
  <c r="U221" i="12"/>
  <c r="V221" i="12"/>
  <c r="X221" i="12"/>
  <c r="A222" i="12"/>
  <c r="B222" i="12"/>
  <c r="C222" i="12"/>
  <c r="D222" i="12"/>
  <c r="E222" i="12"/>
  <c r="F222" i="12"/>
  <c r="G222" i="12"/>
  <c r="H222" i="12"/>
  <c r="I222" i="12"/>
  <c r="J222" i="12"/>
  <c r="K222" i="12"/>
  <c r="L222" i="12"/>
  <c r="M222" i="12"/>
  <c r="N222" i="12"/>
  <c r="O222" i="12"/>
  <c r="P222" i="12"/>
  <c r="Q222" i="12"/>
  <c r="R222" i="12"/>
  <c r="S222" i="12"/>
  <c r="T222" i="12"/>
  <c r="U222" i="12"/>
  <c r="V222" i="12"/>
  <c r="X222" i="12"/>
  <c r="A223" i="12"/>
  <c r="B223" i="12"/>
  <c r="C223" i="12"/>
  <c r="D223" i="12"/>
  <c r="E223" i="12"/>
  <c r="F223" i="12"/>
  <c r="G223" i="12"/>
  <c r="H223" i="12"/>
  <c r="I223" i="12"/>
  <c r="J223" i="12"/>
  <c r="K223" i="12"/>
  <c r="L223" i="12"/>
  <c r="M223" i="12"/>
  <c r="N223" i="12"/>
  <c r="O223" i="12"/>
  <c r="P223" i="12"/>
  <c r="Q223" i="12"/>
  <c r="R223" i="12"/>
  <c r="S223" i="12"/>
  <c r="T223" i="12"/>
  <c r="U223" i="12"/>
  <c r="V223" i="12"/>
  <c r="X223" i="12"/>
  <c r="A224" i="12"/>
  <c r="B224" i="12"/>
  <c r="C224" i="12"/>
  <c r="D224" i="12"/>
  <c r="E224" i="12"/>
  <c r="F224" i="12"/>
  <c r="G224" i="12"/>
  <c r="H224" i="12"/>
  <c r="I224" i="12"/>
  <c r="J224" i="12"/>
  <c r="K224" i="12"/>
  <c r="L224" i="12"/>
  <c r="M224" i="12"/>
  <c r="N224" i="12"/>
  <c r="O224" i="12"/>
  <c r="P224" i="12"/>
  <c r="Q224" i="12"/>
  <c r="R224" i="12"/>
  <c r="S224" i="12"/>
  <c r="T224" i="12"/>
  <c r="U224" i="12"/>
  <c r="V224" i="12"/>
  <c r="X224" i="12"/>
  <c r="A225" i="12"/>
  <c r="B225" i="12"/>
  <c r="C225" i="12"/>
  <c r="D225" i="12"/>
  <c r="E225" i="12"/>
  <c r="F225" i="12"/>
  <c r="G225" i="12"/>
  <c r="H225" i="12"/>
  <c r="I225" i="12"/>
  <c r="J225" i="12"/>
  <c r="K225" i="12"/>
  <c r="L225" i="12"/>
  <c r="M225" i="12"/>
  <c r="N225" i="12"/>
  <c r="O225" i="12"/>
  <c r="P225" i="12"/>
  <c r="Q225" i="12"/>
  <c r="R225" i="12"/>
  <c r="S225" i="12"/>
  <c r="T225" i="12"/>
  <c r="U225" i="12"/>
  <c r="V225" i="12"/>
  <c r="X225" i="12"/>
  <c r="A226" i="12"/>
  <c r="B226" i="12"/>
  <c r="C226" i="12"/>
  <c r="D226" i="12"/>
  <c r="E226" i="12"/>
  <c r="F226" i="12"/>
  <c r="G226" i="12"/>
  <c r="H226" i="12"/>
  <c r="I226" i="12"/>
  <c r="J226" i="12"/>
  <c r="K226" i="12"/>
  <c r="L226" i="12"/>
  <c r="M226" i="12"/>
  <c r="N226" i="12"/>
  <c r="O226" i="12"/>
  <c r="P226" i="12"/>
  <c r="Q226" i="12"/>
  <c r="R226" i="12"/>
  <c r="S226" i="12"/>
  <c r="T226" i="12"/>
  <c r="U226" i="12"/>
  <c r="V226" i="12"/>
  <c r="X226" i="12"/>
  <c r="A227" i="12"/>
  <c r="B227" i="12"/>
  <c r="C227" i="12"/>
  <c r="D227" i="12"/>
  <c r="E227" i="12"/>
  <c r="F227" i="12"/>
  <c r="G227" i="12"/>
  <c r="H227" i="12"/>
  <c r="I227" i="12"/>
  <c r="J227" i="12"/>
  <c r="K227" i="12"/>
  <c r="L227" i="12"/>
  <c r="M227" i="12"/>
  <c r="N227" i="12"/>
  <c r="O227" i="12"/>
  <c r="P227" i="12"/>
  <c r="Q227" i="12"/>
  <c r="R227" i="12"/>
  <c r="S227" i="12"/>
  <c r="T227" i="12"/>
  <c r="U227" i="12"/>
  <c r="V227" i="12"/>
  <c r="X227" i="12"/>
  <c r="A228" i="12"/>
  <c r="B228" i="12"/>
  <c r="C228" i="12"/>
  <c r="D228" i="12"/>
  <c r="E228" i="12"/>
  <c r="F228" i="12"/>
  <c r="G228" i="12"/>
  <c r="H228" i="12"/>
  <c r="I228" i="12"/>
  <c r="J228" i="12"/>
  <c r="K228" i="12"/>
  <c r="L228" i="12"/>
  <c r="M228" i="12"/>
  <c r="N228" i="12"/>
  <c r="O228" i="12"/>
  <c r="P228" i="12"/>
  <c r="Q228" i="12"/>
  <c r="R228" i="12"/>
  <c r="S228" i="12"/>
  <c r="T228" i="12"/>
  <c r="U228" i="12"/>
  <c r="V228" i="12"/>
  <c r="X228" i="12"/>
  <c r="Y228" i="12"/>
  <c r="A229" i="12"/>
  <c r="B229" i="12"/>
  <c r="C229" i="12"/>
  <c r="D229" i="12"/>
  <c r="E229" i="12"/>
  <c r="F229" i="12"/>
  <c r="G229" i="12"/>
  <c r="H229" i="12"/>
  <c r="I229" i="12"/>
  <c r="J229" i="12"/>
  <c r="K229" i="12"/>
  <c r="L229" i="12"/>
  <c r="M229" i="12"/>
  <c r="N229" i="12"/>
  <c r="O229" i="12"/>
  <c r="P229" i="12"/>
  <c r="Q229" i="12"/>
  <c r="R229" i="12"/>
  <c r="S229" i="12"/>
  <c r="T229" i="12"/>
  <c r="U229" i="12"/>
  <c r="V229" i="12"/>
  <c r="X229" i="12"/>
  <c r="Y229" i="12"/>
  <c r="A230" i="12"/>
  <c r="B230" i="12"/>
  <c r="C230" i="12"/>
  <c r="D230" i="12"/>
  <c r="E230" i="12"/>
  <c r="F230" i="12"/>
  <c r="G230" i="12"/>
  <c r="H230" i="12"/>
  <c r="I230" i="12"/>
  <c r="J230" i="12"/>
  <c r="K230" i="12"/>
  <c r="L230" i="12"/>
  <c r="M230" i="12"/>
  <c r="N230" i="12"/>
  <c r="O230" i="12"/>
  <c r="P230" i="12"/>
  <c r="Q230" i="12"/>
  <c r="R230" i="12"/>
  <c r="S230" i="12"/>
  <c r="T230" i="12"/>
  <c r="U230" i="12"/>
  <c r="V230" i="12"/>
  <c r="X230" i="12"/>
  <c r="Y230" i="12"/>
  <c r="A231" i="12"/>
  <c r="B231" i="12"/>
  <c r="C231" i="12"/>
  <c r="D231" i="12"/>
  <c r="E231" i="12"/>
  <c r="F231" i="12"/>
  <c r="G231" i="12"/>
  <c r="H231" i="12"/>
  <c r="I231" i="12"/>
  <c r="J231" i="12"/>
  <c r="K231" i="12"/>
  <c r="L231" i="12"/>
  <c r="M231" i="12"/>
  <c r="N231" i="12"/>
  <c r="O231" i="12"/>
  <c r="P231" i="12"/>
  <c r="Q231" i="12"/>
  <c r="R231" i="12"/>
  <c r="S231" i="12"/>
  <c r="T231" i="12"/>
  <c r="U231" i="12"/>
  <c r="V231" i="12"/>
  <c r="X231" i="12"/>
  <c r="Y231" i="12"/>
  <c r="A232" i="12"/>
  <c r="B232" i="12"/>
  <c r="C232" i="12"/>
  <c r="D232" i="12"/>
  <c r="E232" i="12"/>
  <c r="F232" i="12"/>
  <c r="G232" i="12"/>
  <c r="H232" i="12"/>
  <c r="I232" i="12"/>
  <c r="J232" i="12"/>
  <c r="K232" i="12"/>
  <c r="L232" i="12"/>
  <c r="M232" i="12"/>
  <c r="N232" i="12"/>
  <c r="O232" i="12"/>
  <c r="P232" i="12"/>
  <c r="Q232" i="12"/>
  <c r="R232" i="12"/>
  <c r="S232" i="12"/>
  <c r="T232" i="12"/>
  <c r="U232" i="12"/>
  <c r="V232" i="12"/>
  <c r="X232" i="12"/>
  <c r="Y232" i="12"/>
  <c r="A233" i="12"/>
  <c r="B233" i="12"/>
  <c r="C233" i="12"/>
  <c r="D233" i="12"/>
  <c r="E233" i="12"/>
  <c r="F233" i="12"/>
  <c r="G233" i="12"/>
  <c r="H233" i="12"/>
  <c r="I233" i="12"/>
  <c r="J233" i="12"/>
  <c r="K233" i="12"/>
  <c r="L233" i="12"/>
  <c r="M233" i="12"/>
  <c r="N233" i="12"/>
  <c r="O233" i="12"/>
  <c r="P233" i="12"/>
  <c r="Q233" i="12"/>
  <c r="R233" i="12"/>
  <c r="S233" i="12"/>
  <c r="T233" i="12"/>
  <c r="U233" i="12"/>
  <c r="V233" i="12"/>
  <c r="X233" i="12"/>
  <c r="Y233" i="12"/>
  <c r="A234" i="12"/>
  <c r="B234" i="12"/>
  <c r="C234" i="12"/>
  <c r="D234" i="12"/>
  <c r="E234" i="12"/>
  <c r="F234" i="12"/>
  <c r="G234" i="12"/>
  <c r="H234" i="12"/>
  <c r="I234" i="12"/>
  <c r="J234" i="12"/>
  <c r="K234" i="12"/>
  <c r="L234" i="12"/>
  <c r="M234" i="12"/>
  <c r="N234" i="12"/>
  <c r="O234" i="12"/>
  <c r="P234" i="12"/>
  <c r="Q234" i="12"/>
  <c r="R234" i="12"/>
  <c r="S234" i="12"/>
  <c r="T234" i="12"/>
  <c r="U234" i="12"/>
  <c r="V234" i="12"/>
  <c r="X234" i="12"/>
  <c r="Y234" i="12"/>
  <c r="A235" i="12"/>
  <c r="B235" i="12"/>
  <c r="C235" i="12"/>
  <c r="D235" i="12"/>
  <c r="E235" i="12"/>
  <c r="F235" i="12"/>
  <c r="G235" i="12"/>
  <c r="H235" i="12"/>
  <c r="I235" i="12"/>
  <c r="J235" i="12"/>
  <c r="K235" i="12"/>
  <c r="L235" i="12"/>
  <c r="M235" i="12"/>
  <c r="N235" i="12"/>
  <c r="O235" i="12"/>
  <c r="P235" i="12"/>
  <c r="Q235" i="12"/>
  <c r="R235" i="12"/>
  <c r="S235" i="12"/>
  <c r="T235" i="12"/>
  <c r="U235" i="12"/>
  <c r="V235" i="12"/>
  <c r="X235" i="12"/>
  <c r="Y235" i="12"/>
  <c r="A236" i="12"/>
  <c r="B236" i="12"/>
  <c r="C236" i="12"/>
  <c r="D236" i="12"/>
  <c r="E236" i="12"/>
  <c r="F236" i="12"/>
  <c r="G236" i="12"/>
  <c r="H236" i="12"/>
  <c r="I236" i="12"/>
  <c r="J236" i="12"/>
  <c r="K236" i="12"/>
  <c r="L236" i="12"/>
  <c r="M236" i="12"/>
  <c r="N236" i="12"/>
  <c r="O236" i="12"/>
  <c r="P236" i="12"/>
  <c r="Q236" i="12"/>
  <c r="R236" i="12"/>
  <c r="S236" i="12"/>
  <c r="T236" i="12"/>
  <c r="U236" i="12"/>
  <c r="V236" i="12"/>
  <c r="X236" i="12"/>
  <c r="Y236" i="12"/>
  <c r="A237" i="12"/>
  <c r="B237" i="12"/>
  <c r="C237" i="12"/>
  <c r="D237" i="12"/>
  <c r="E237" i="12"/>
  <c r="F237" i="12"/>
  <c r="G237" i="12"/>
  <c r="H237" i="12"/>
  <c r="I237" i="12"/>
  <c r="J237" i="12"/>
  <c r="K237" i="12"/>
  <c r="L237" i="12"/>
  <c r="M237" i="12"/>
  <c r="N237" i="12"/>
  <c r="O237" i="12"/>
  <c r="P237" i="12"/>
  <c r="Q237" i="12"/>
  <c r="R237" i="12"/>
  <c r="S237" i="12"/>
  <c r="T237" i="12"/>
  <c r="U237" i="12"/>
  <c r="V237" i="12"/>
  <c r="X237" i="12"/>
  <c r="Y237" i="12"/>
  <c r="A238" i="12"/>
  <c r="B238" i="12"/>
  <c r="C238" i="12"/>
  <c r="D238" i="12"/>
  <c r="E238" i="12"/>
  <c r="F238" i="12"/>
  <c r="G238" i="12"/>
  <c r="H238" i="12"/>
  <c r="I238" i="12"/>
  <c r="J238" i="12"/>
  <c r="K238" i="12"/>
  <c r="L238" i="12"/>
  <c r="M238" i="12"/>
  <c r="N238" i="12"/>
  <c r="O238" i="12"/>
  <c r="P238" i="12"/>
  <c r="Q238" i="12"/>
  <c r="R238" i="12"/>
  <c r="S238" i="12"/>
  <c r="T238" i="12"/>
  <c r="U238" i="12"/>
  <c r="V238" i="12"/>
  <c r="X238" i="12"/>
  <c r="Y238" i="12"/>
  <c r="A239" i="12"/>
  <c r="B239" i="12"/>
  <c r="C239" i="12"/>
  <c r="D239" i="12"/>
  <c r="E239" i="12"/>
  <c r="F239" i="12"/>
  <c r="G239" i="12"/>
  <c r="H239" i="12"/>
  <c r="I239" i="12"/>
  <c r="J239" i="12"/>
  <c r="K239" i="12"/>
  <c r="L239" i="12"/>
  <c r="M239" i="12"/>
  <c r="N239" i="12"/>
  <c r="O239" i="12"/>
  <c r="P239" i="12"/>
  <c r="Q239" i="12"/>
  <c r="R239" i="12"/>
  <c r="S239" i="12"/>
  <c r="T239" i="12"/>
  <c r="U239" i="12"/>
  <c r="V239" i="12"/>
  <c r="X239" i="12"/>
  <c r="Y239" i="12"/>
  <c r="A240" i="12"/>
  <c r="B240" i="12"/>
  <c r="C240" i="12"/>
  <c r="D240" i="12"/>
  <c r="E240" i="12"/>
  <c r="F240" i="12"/>
  <c r="G240" i="12"/>
  <c r="H240" i="12"/>
  <c r="I240" i="12"/>
  <c r="J240" i="12"/>
  <c r="K240" i="12"/>
  <c r="L240" i="12"/>
  <c r="M240" i="12"/>
  <c r="N240" i="12"/>
  <c r="O240" i="12"/>
  <c r="P240" i="12"/>
  <c r="Q240" i="12"/>
  <c r="R240" i="12"/>
  <c r="S240" i="12"/>
  <c r="T240" i="12"/>
  <c r="U240" i="12"/>
  <c r="V240" i="12"/>
  <c r="X240" i="12"/>
  <c r="Y240" i="12"/>
  <c r="A241" i="12"/>
  <c r="B241" i="12"/>
  <c r="C241" i="12"/>
  <c r="D241" i="12"/>
  <c r="E241" i="12"/>
  <c r="F241" i="12"/>
  <c r="G241" i="12"/>
  <c r="H241" i="12"/>
  <c r="I241" i="12"/>
  <c r="J241" i="12"/>
  <c r="K241" i="12"/>
  <c r="L241" i="12"/>
  <c r="M241" i="12"/>
  <c r="N241" i="12"/>
  <c r="O241" i="12"/>
  <c r="P241" i="12"/>
  <c r="Q241" i="12"/>
  <c r="R241" i="12"/>
  <c r="S241" i="12"/>
  <c r="T241" i="12"/>
  <c r="U241" i="12"/>
  <c r="V241" i="12"/>
  <c r="X241" i="12"/>
  <c r="Y241" i="12"/>
  <c r="A242" i="12"/>
  <c r="B242" i="12"/>
  <c r="C242" i="12"/>
  <c r="D242" i="12"/>
  <c r="E242" i="12"/>
  <c r="F242" i="12"/>
  <c r="G242" i="12"/>
  <c r="H242" i="12"/>
  <c r="I242" i="12"/>
  <c r="J242" i="12"/>
  <c r="K242" i="12"/>
  <c r="L242" i="12"/>
  <c r="M242" i="12"/>
  <c r="N242" i="12"/>
  <c r="O242" i="12"/>
  <c r="P242" i="12"/>
  <c r="Q242" i="12"/>
  <c r="R242" i="12"/>
  <c r="S242" i="12"/>
  <c r="T242" i="12"/>
  <c r="U242" i="12"/>
  <c r="V242" i="12"/>
  <c r="X242" i="12"/>
  <c r="A243" i="12"/>
  <c r="B243" i="12"/>
  <c r="C243" i="12"/>
  <c r="D243" i="12"/>
  <c r="E243" i="12"/>
  <c r="F243" i="12"/>
  <c r="G243" i="12"/>
  <c r="H243" i="12"/>
  <c r="I243" i="12"/>
  <c r="J243" i="12"/>
  <c r="K243" i="12"/>
  <c r="L243" i="12"/>
  <c r="M243" i="12"/>
  <c r="N243" i="12"/>
  <c r="O243" i="12"/>
  <c r="P243" i="12"/>
  <c r="Q243" i="12"/>
  <c r="R243" i="12"/>
  <c r="S243" i="12"/>
  <c r="T243" i="12"/>
  <c r="U243" i="12"/>
  <c r="V243" i="12"/>
  <c r="X243" i="12"/>
  <c r="A244" i="12"/>
  <c r="B244" i="12"/>
  <c r="C244" i="12"/>
  <c r="D244" i="12"/>
  <c r="E244" i="12"/>
  <c r="F244" i="12"/>
  <c r="G244" i="12"/>
  <c r="H244" i="12"/>
  <c r="I244" i="12"/>
  <c r="J244" i="12"/>
  <c r="K244" i="12"/>
  <c r="L244" i="12"/>
  <c r="M244" i="12"/>
  <c r="N244" i="12"/>
  <c r="O244" i="12"/>
  <c r="P244" i="12"/>
  <c r="Q244" i="12"/>
  <c r="R244" i="12"/>
  <c r="S244" i="12"/>
  <c r="T244" i="12"/>
  <c r="U244" i="12"/>
  <c r="V244" i="12"/>
  <c r="X244" i="12"/>
  <c r="A245" i="12"/>
  <c r="B245" i="12"/>
  <c r="C245" i="12"/>
  <c r="D245" i="12"/>
  <c r="E245" i="12"/>
  <c r="F245" i="12"/>
  <c r="G245" i="12"/>
  <c r="H245" i="12"/>
  <c r="I245" i="12"/>
  <c r="J245" i="12"/>
  <c r="K245" i="12"/>
  <c r="L245" i="12"/>
  <c r="M245" i="12"/>
  <c r="N245" i="12"/>
  <c r="O245" i="12"/>
  <c r="P245" i="12"/>
  <c r="Q245" i="12"/>
  <c r="R245" i="12"/>
  <c r="S245" i="12"/>
  <c r="T245" i="12"/>
  <c r="U245" i="12"/>
  <c r="V245" i="12"/>
  <c r="X245" i="12"/>
  <c r="A246" i="12"/>
  <c r="B246" i="12"/>
  <c r="C246" i="12"/>
  <c r="D246" i="12"/>
  <c r="E246" i="12"/>
  <c r="F246" i="12"/>
  <c r="G246" i="12"/>
  <c r="H246" i="12"/>
  <c r="I246" i="12"/>
  <c r="J246" i="12"/>
  <c r="K246" i="12"/>
  <c r="L246" i="12"/>
  <c r="M246" i="12"/>
  <c r="N246" i="12"/>
  <c r="O246" i="12"/>
  <c r="P246" i="12"/>
  <c r="Q246" i="12"/>
  <c r="R246" i="12"/>
  <c r="S246" i="12"/>
  <c r="T246" i="12"/>
  <c r="U246" i="12"/>
  <c r="V246" i="12"/>
  <c r="X246" i="12"/>
  <c r="A247" i="12"/>
  <c r="B247" i="12"/>
  <c r="C247" i="12"/>
  <c r="D247" i="12"/>
  <c r="E247" i="12"/>
  <c r="F247" i="12"/>
  <c r="G247" i="12"/>
  <c r="H247" i="12"/>
  <c r="I247" i="12"/>
  <c r="J247" i="12"/>
  <c r="K247" i="12"/>
  <c r="L247" i="12"/>
  <c r="M247" i="12"/>
  <c r="N247" i="12"/>
  <c r="O247" i="12"/>
  <c r="P247" i="12"/>
  <c r="Q247" i="12"/>
  <c r="R247" i="12"/>
  <c r="S247" i="12"/>
  <c r="T247" i="12"/>
  <c r="U247" i="12"/>
  <c r="V247" i="12"/>
  <c r="X247" i="12"/>
  <c r="A248" i="12"/>
  <c r="B248" i="12"/>
  <c r="C248" i="12"/>
  <c r="D248" i="12"/>
  <c r="E248" i="12"/>
  <c r="F248" i="12"/>
  <c r="G248" i="12"/>
  <c r="H248" i="12"/>
  <c r="I248" i="12"/>
  <c r="J248" i="12"/>
  <c r="K248" i="12"/>
  <c r="L248" i="12"/>
  <c r="M248" i="12"/>
  <c r="N248" i="12"/>
  <c r="O248" i="12"/>
  <c r="P248" i="12"/>
  <c r="Q248" i="12"/>
  <c r="R248" i="12"/>
  <c r="S248" i="12"/>
  <c r="T248" i="12"/>
  <c r="U248" i="12"/>
  <c r="V248" i="12"/>
  <c r="X248" i="12"/>
  <c r="A249" i="12"/>
  <c r="B249" i="12"/>
  <c r="C249" i="12"/>
  <c r="D249" i="12"/>
  <c r="E249" i="12"/>
  <c r="F249" i="12"/>
  <c r="G249" i="12"/>
  <c r="H249" i="12"/>
  <c r="I249" i="12"/>
  <c r="J249" i="12"/>
  <c r="K249" i="12"/>
  <c r="L249" i="12"/>
  <c r="M249" i="12"/>
  <c r="N249" i="12"/>
  <c r="O249" i="12"/>
  <c r="P249" i="12"/>
  <c r="Q249" i="12"/>
  <c r="R249" i="12"/>
  <c r="S249" i="12"/>
  <c r="T249" i="12"/>
  <c r="U249" i="12"/>
  <c r="V249" i="12"/>
  <c r="X249" i="12"/>
  <c r="A250" i="12"/>
  <c r="B250" i="12"/>
  <c r="C250" i="12"/>
  <c r="D250" i="12"/>
  <c r="E250" i="12"/>
  <c r="F250" i="12"/>
  <c r="G250" i="12"/>
  <c r="H250" i="12"/>
  <c r="I250" i="12"/>
  <c r="J250" i="12"/>
  <c r="K250" i="12"/>
  <c r="L250" i="12"/>
  <c r="M250" i="12"/>
  <c r="N250" i="12"/>
  <c r="O250" i="12"/>
  <c r="P250" i="12"/>
  <c r="Q250" i="12"/>
  <c r="R250" i="12"/>
  <c r="S250" i="12"/>
  <c r="T250" i="12"/>
  <c r="U250" i="12"/>
  <c r="V250" i="12"/>
  <c r="X250" i="12"/>
  <c r="Y250" i="12"/>
  <c r="A251" i="12"/>
  <c r="B251" i="12"/>
  <c r="C251" i="12"/>
  <c r="D251" i="12"/>
  <c r="E251" i="12"/>
  <c r="F251" i="12"/>
  <c r="G251" i="12"/>
  <c r="H251" i="12"/>
  <c r="I251" i="12"/>
  <c r="J251" i="12"/>
  <c r="K251" i="12"/>
  <c r="L251" i="12"/>
  <c r="M251" i="12"/>
  <c r="N251" i="12"/>
  <c r="O251" i="12"/>
  <c r="P251" i="12"/>
  <c r="Q251" i="12"/>
  <c r="R251" i="12"/>
  <c r="S251" i="12"/>
  <c r="T251" i="12"/>
  <c r="U251" i="12"/>
  <c r="V251" i="12"/>
  <c r="X251" i="12"/>
  <c r="Y251" i="12"/>
  <c r="A252" i="12"/>
  <c r="B252" i="12"/>
  <c r="C252" i="12"/>
  <c r="D252" i="12"/>
  <c r="E252" i="12"/>
  <c r="F252" i="12"/>
  <c r="G252" i="12"/>
  <c r="H252" i="12"/>
  <c r="I252" i="12"/>
  <c r="J252" i="12"/>
  <c r="K252" i="12"/>
  <c r="L252" i="12"/>
  <c r="M252" i="12"/>
  <c r="N252" i="12"/>
  <c r="O252" i="12"/>
  <c r="P252" i="12"/>
  <c r="Q252" i="12"/>
  <c r="R252" i="12"/>
  <c r="S252" i="12"/>
  <c r="T252" i="12"/>
  <c r="U252" i="12"/>
  <c r="V252" i="12"/>
  <c r="X252" i="12"/>
  <c r="Y252" i="12"/>
  <c r="A253" i="12"/>
  <c r="B253" i="12"/>
  <c r="C253" i="12"/>
  <c r="D253" i="12"/>
  <c r="E253" i="12"/>
  <c r="F253" i="12"/>
  <c r="G253" i="12"/>
  <c r="H253" i="12"/>
  <c r="I253" i="12"/>
  <c r="J253" i="12"/>
  <c r="K253" i="12"/>
  <c r="L253" i="12"/>
  <c r="M253" i="12"/>
  <c r="N253" i="12"/>
  <c r="O253" i="12"/>
  <c r="P253" i="12"/>
  <c r="Q253" i="12"/>
  <c r="R253" i="12"/>
  <c r="S253" i="12"/>
  <c r="T253" i="12"/>
  <c r="U253" i="12"/>
  <c r="V253" i="12"/>
  <c r="X253" i="12"/>
  <c r="Y253" i="12"/>
  <c r="A254" i="12"/>
  <c r="B254" i="12"/>
  <c r="C254" i="12"/>
  <c r="D254" i="12"/>
  <c r="E254" i="12"/>
  <c r="F254" i="12"/>
  <c r="G254" i="12"/>
  <c r="H254" i="12"/>
  <c r="I254" i="12"/>
  <c r="J254" i="12"/>
  <c r="K254" i="12"/>
  <c r="L254" i="12"/>
  <c r="M254" i="12"/>
  <c r="N254" i="12"/>
  <c r="O254" i="12"/>
  <c r="P254" i="12"/>
  <c r="Q254" i="12"/>
  <c r="R254" i="12"/>
  <c r="S254" i="12"/>
  <c r="T254" i="12"/>
  <c r="U254" i="12"/>
  <c r="V254" i="12"/>
  <c r="X254" i="12"/>
  <c r="A255" i="12"/>
  <c r="B255" i="12"/>
  <c r="C255" i="12"/>
  <c r="D255" i="12"/>
  <c r="E255" i="12"/>
  <c r="F255" i="12"/>
  <c r="G255" i="12"/>
  <c r="H255" i="12"/>
  <c r="I255" i="12"/>
  <c r="J255" i="12"/>
  <c r="K255" i="12"/>
  <c r="L255" i="12"/>
  <c r="M255" i="12"/>
  <c r="N255" i="12"/>
  <c r="O255" i="12"/>
  <c r="P255" i="12"/>
  <c r="Q255" i="12"/>
  <c r="R255" i="12"/>
  <c r="S255" i="12"/>
  <c r="T255" i="12"/>
  <c r="U255" i="12"/>
  <c r="V255" i="12"/>
  <c r="X255" i="12"/>
  <c r="A256" i="12"/>
  <c r="B256" i="12"/>
  <c r="C256" i="12"/>
  <c r="D256" i="12"/>
  <c r="E256" i="12"/>
  <c r="F256" i="12"/>
  <c r="G256" i="12"/>
  <c r="H256" i="12"/>
  <c r="I256" i="12"/>
  <c r="J256" i="12"/>
  <c r="K256" i="12"/>
  <c r="L256" i="12"/>
  <c r="M256" i="12"/>
  <c r="N256" i="12"/>
  <c r="O256" i="12"/>
  <c r="P256" i="12"/>
  <c r="Q256" i="12"/>
  <c r="R256" i="12"/>
  <c r="S256" i="12"/>
  <c r="T256" i="12"/>
  <c r="U256" i="12"/>
  <c r="V256" i="12"/>
  <c r="X256" i="12"/>
  <c r="A257" i="12"/>
  <c r="B257" i="12"/>
  <c r="C257" i="12"/>
  <c r="D257" i="12"/>
  <c r="E257" i="12"/>
  <c r="F257" i="12"/>
  <c r="G257" i="12"/>
  <c r="H257" i="12"/>
  <c r="I257" i="12"/>
  <c r="J257" i="12"/>
  <c r="K257" i="12"/>
  <c r="L257" i="12"/>
  <c r="M257" i="12"/>
  <c r="N257" i="12"/>
  <c r="O257" i="12"/>
  <c r="P257" i="12"/>
  <c r="Q257" i="12"/>
  <c r="R257" i="12"/>
  <c r="S257" i="12"/>
  <c r="T257" i="12"/>
  <c r="U257" i="12"/>
  <c r="V257" i="12"/>
  <c r="X257" i="12"/>
  <c r="A258" i="12"/>
  <c r="B258" i="12"/>
  <c r="C258" i="12"/>
  <c r="D258" i="12"/>
  <c r="E258" i="12"/>
  <c r="F258" i="12"/>
  <c r="G258" i="12"/>
  <c r="H258" i="12"/>
  <c r="I258" i="12"/>
  <c r="J258" i="12"/>
  <c r="K258" i="12"/>
  <c r="L258" i="12"/>
  <c r="M258" i="12"/>
  <c r="N258" i="12"/>
  <c r="O258" i="12"/>
  <c r="P258" i="12"/>
  <c r="Q258" i="12"/>
  <c r="R258" i="12"/>
  <c r="S258" i="12"/>
  <c r="T258" i="12"/>
  <c r="U258" i="12"/>
  <c r="V258" i="12"/>
  <c r="X258" i="12"/>
  <c r="A259" i="12"/>
  <c r="B259" i="12"/>
  <c r="C259" i="12"/>
  <c r="D259" i="12"/>
  <c r="E259" i="12"/>
  <c r="F259" i="12"/>
  <c r="G259" i="12"/>
  <c r="H259" i="12"/>
  <c r="I259" i="12"/>
  <c r="J259" i="12"/>
  <c r="K259" i="12"/>
  <c r="L259" i="12"/>
  <c r="M259" i="12"/>
  <c r="N259" i="12"/>
  <c r="O259" i="12"/>
  <c r="P259" i="12"/>
  <c r="Q259" i="12"/>
  <c r="R259" i="12"/>
  <c r="S259" i="12"/>
  <c r="T259" i="12"/>
  <c r="U259" i="12"/>
  <c r="V259" i="12"/>
  <c r="X259" i="12"/>
  <c r="Y259" i="12"/>
  <c r="A260" i="12"/>
  <c r="B260" i="12"/>
  <c r="C260" i="12"/>
  <c r="D260" i="12"/>
  <c r="E260" i="12"/>
  <c r="F260" i="12"/>
  <c r="G260" i="12"/>
  <c r="H260" i="12"/>
  <c r="I260" i="12"/>
  <c r="J260" i="12"/>
  <c r="K260" i="12"/>
  <c r="L260" i="12"/>
  <c r="M260" i="12"/>
  <c r="N260" i="12"/>
  <c r="O260" i="12"/>
  <c r="P260" i="12"/>
  <c r="Q260" i="12"/>
  <c r="R260" i="12"/>
  <c r="S260" i="12"/>
  <c r="T260" i="12"/>
  <c r="U260" i="12"/>
  <c r="V260" i="12"/>
  <c r="X260" i="12"/>
  <c r="Y260" i="12"/>
  <c r="A261" i="12"/>
  <c r="B261" i="12"/>
  <c r="C261" i="12"/>
  <c r="D261" i="12"/>
  <c r="E261" i="12"/>
  <c r="F261" i="12"/>
  <c r="G261" i="12"/>
  <c r="H261" i="12"/>
  <c r="I261" i="12"/>
  <c r="J261" i="12"/>
  <c r="K261" i="12"/>
  <c r="L261" i="12"/>
  <c r="M261" i="12"/>
  <c r="N261" i="12"/>
  <c r="O261" i="12"/>
  <c r="P261" i="12"/>
  <c r="Q261" i="12"/>
  <c r="R261" i="12"/>
  <c r="S261" i="12"/>
  <c r="T261" i="12"/>
  <c r="U261" i="12"/>
  <c r="V261" i="12"/>
  <c r="X261" i="12"/>
  <c r="A262" i="12"/>
  <c r="B262" i="12"/>
  <c r="C262" i="12"/>
  <c r="D262" i="12"/>
  <c r="E262" i="12"/>
  <c r="F262" i="12"/>
  <c r="G262" i="12"/>
  <c r="H262" i="12"/>
  <c r="I262" i="12"/>
  <c r="J262" i="12"/>
  <c r="K262" i="12"/>
  <c r="L262" i="12"/>
  <c r="M262" i="12"/>
  <c r="N262" i="12"/>
  <c r="O262" i="12"/>
  <c r="P262" i="12"/>
  <c r="Q262" i="12"/>
  <c r="R262" i="12"/>
  <c r="S262" i="12"/>
  <c r="T262" i="12"/>
  <c r="U262" i="12"/>
  <c r="V262" i="12"/>
  <c r="X262" i="12"/>
  <c r="A263" i="12"/>
  <c r="B263" i="12"/>
  <c r="C263" i="12"/>
  <c r="D263" i="12"/>
  <c r="E263" i="12"/>
  <c r="F263" i="12"/>
  <c r="G263" i="12"/>
  <c r="H263" i="12"/>
  <c r="I263" i="12"/>
  <c r="J263" i="12"/>
  <c r="K263" i="12"/>
  <c r="L263" i="12"/>
  <c r="M263" i="12"/>
  <c r="N263" i="12"/>
  <c r="O263" i="12"/>
  <c r="P263" i="12"/>
  <c r="Q263" i="12"/>
  <c r="R263" i="12"/>
  <c r="S263" i="12"/>
  <c r="T263" i="12"/>
  <c r="U263" i="12"/>
  <c r="V263" i="12"/>
  <c r="X263" i="12"/>
  <c r="A264" i="12"/>
  <c r="B264" i="12"/>
  <c r="C264" i="12"/>
  <c r="D264" i="12"/>
  <c r="E264" i="12"/>
  <c r="F264" i="12"/>
  <c r="G264" i="12"/>
  <c r="H264" i="12"/>
  <c r="I264" i="12"/>
  <c r="J264" i="12"/>
  <c r="K264" i="12"/>
  <c r="L264" i="12"/>
  <c r="M264" i="12"/>
  <c r="N264" i="12"/>
  <c r="O264" i="12"/>
  <c r="P264" i="12"/>
  <c r="Q264" i="12"/>
  <c r="R264" i="12"/>
  <c r="S264" i="12"/>
  <c r="T264" i="12"/>
  <c r="U264" i="12"/>
  <c r="V264" i="12"/>
  <c r="X264" i="12"/>
  <c r="A265" i="12"/>
  <c r="B265" i="12"/>
  <c r="C265" i="12"/>
  <c r="D265" i="12"/>
  <c r="E265" i="12"/>
  <c r="F265" i="12"/>
  <c r="G265" i="12"/>
  <c r="H265" i="12"/>
  <c r="I265" i="12"/>
  <c r="J265" i="12"/>
  <c r="K265" i="12"/>
  <c r="L265" i="12"/>
  <c r="M265" i="12"/>
  <c r="N265" i="12"/>
  <c r="O265" i="12"/>
  <c r="P265" i="12"/>
  <c r="Q265" i="12"/>
  <c r="R265" i="12"/>
  <c r="S265" i="12"/>
  <c r="T265" i="12"/>
  <c r="U265" i="12"/>
  <c r="V265" i="12"/>
  <c r="X265" i="12"/>
  <c r="A266" i="12"/>
  <c r="B266" i="12"/>
  <c r="C266" i="12"/>
  <c r="D266" i="12"/>
  <c r="E266" i="12"/>
  <c r="F266" i="12"/>
  <c r="G266" i="12"/>
  <c r="H266" i="12"/>
  <c r="I266" i="12"/>
  <c r="J266" i="12"/>
  <c r="K266" i="12"/>
  <c r="L266" i="12"/>
  <c r="M266" i="12"/>
  <c r="N266" i="12"/>
  <c r="O266" i="12"/>
  <c r="P266" i="12"/>
  <c r="Q266" i="12"/>
  <c r="R266" i="12"/>
  <c r="S266" i="12"/>
  <c r="T266" i="12"/>
  <c r="U266" i="12"/>
  <c r="V266" i="12"/>
  <c r="X266" i="12"/>
  <c r="A267" i="12"/>
  <c r="B267" i="12"/>
  <c r="C267" i="12"/>
  <c r="D267" i="12"/>
  <c r="E267" i="12"/>
  <c r="F267" i="12"/>
  <c r="G267" i="12"/>
  <c r="H267" i="12"/>
  <c r="I267" i="12"/>
  <c r="J267" i="12"/>
  <c r="K267" i="12"/>
  <c r="L267" i="12"/>
  <c r="M267" i="12"/>
  <c r="N267" i="12"/>
  <c r="O267" i="12"/>
  <c r="P267" i="12"/>
  <c r="Q267" i="12"/>
  <c r="R267" i="12"/>
  <c r="S267" i="12"/>
  <c r="T267" i="12"/>
  <c r="U267" i="12"/>
  <c r="V267" i="12"/>
  <c r="X267" i="12"/>
  <c r="A268" i="12"/>
  <c r="B268" i="12"/>
  <c r="C268" i="12"/>
  <c r="D268" i="12"/>
  <c r="E268" i="12"/>
  <c r="F268" i="12"/>
  <c r="G268" i="12"/>
  <c r="H268" i="12"/>
  <c r="I268" i="12"/>
  <c r="J268" i="12"/>
  <c r="K268" i="12"/>
  <c r="L268" i="12"/>
  <c r="M268" i="12"/>
  <c r="N268" i="12"/>
  <c r="O268" i="12"/>
  <c r="P268" i="12"/>
  <c r="Q268" i="12"/>
  <c r="R268" i="12"/>
  <c r="S268" i="12"/>
  <c r="T268" i="12"/>
  <c r="U268" i="12"/>
  <c r="V268" i="12"/>
  <c r="X268" i="12"/>
  <c r="A269" i="12"/>
  <c r="B269" i="12"/>
  <c r="C269" i="12"/>
  <c r="D269" i="12"/>
  <c r="E269" i="12"/>
  <c r="F269" i="12"/>
  <c r="G269" i="12"/>
  <c r="H269" i="12"/>
  <c r="I269" i="12"/>
  <c r="J269" i="12"/>
  <c r="K269" i="12"/>
  <c r="L269" i="12"/>
  <c r="M269" i="12"/>
  <c r="N269" i="12"/>
  <c r="O269" i="12"/>
  <c r="P269" i="12"/>
  <c r="Q269" i="12"/>
  <c r="R269" i="12"/>
  <c r="S269" i="12"/>
  <c r="T269" i="12"/>
  <c r="U269" i="12"/>
  <c r="V269" i="12"/>
  <c r="X269" i="12"/>
  <c r="A270" i="12"/>
  <c r="B270" i="12"/>
  <c r="C270" i="12"/>
  <c r="D270" i="12"/>
  <c r="E270" i="12"/>
  <c r="F270" i="12"/>
  <c r="G270" i="12"/>
  <c r="H270" i="12"/>
  <c r="I270" i="12"/>
  <c r="J270" i="12"/>
  <c r="K270" i="12"/>
  <c r="L270" i="12"/>
  <c r="M270" i="12"/>
  <c r="N270" i="12"/>
  <c r="O270" i="12"/>
  <c r="P270" i="12"/>
  <c r="Q270" i="12"/>
  <c r="R270" i="12"/>
  <c r="S270" i="12"/>
  <c r="T270" i="12"/>
  <c r="U270" i="12"/>
  <c r="V270" i="12"/>
  <c r="X270" i="12"/>
  <c r="Y270" i="12"/>
  <c r="A271" i="12"/>
  <c r="B271" i="12"/>
  <c r="C271" i="12"/>
  <c r="D271" i="12"/>
  <c r="E271" i="12"/>
  <c r="F271" i="12"/>
  <c r="G271" i="12"/>
  <c r="H271" i="12"/>
  <c r="I271" i="12"/>
  <c r="J271" i="12"/>
  <c r="K271" i="12"/>
  <c r="L271" i="12"/>
  <c r="M271" i="12"/>
  <c r="N271" i="12"/>
  <c r="O271" i="12"/>
  <c r="P271" i="12"/>
  <c r="Q271" i="12"/>
  <c r="R271" i="12"/>
  <c r="S271" i="12"/>
  <c r="T271" i="12"/>
  <c r="U271" i="12"/>
  <c r="V271" i="12"/>
  <c r="X271" i="12"/>
  <c r="Y271" i="12"/>
  <c r="A272" i="12"/>
  <c r="B272" i="12"/>
  <c r="C272" i="12"/>
  <c r="D272" i="12"/>
  <c r="E272" i="12"/>
  <c r="F272" i="12"/>
  <c r="G272" i="12"/>
  <c r="H272" i="12"/>
  <c r="I272" i="12"/>
  <c r="J272" i="12"/>
  <c r="K272" i="12"/>
  <c r="L272" i="12"/>
  <c r="M272" i="12"/>
  <c r="N272" i="12"/>
  <c r="O272" i="12"/>
  <c r="P272" i="12"/>
  <c r="Q272" i="12"/>
  <c r="R272" i="12"/>
  <c r="S272" i="12"/>
  <c r="T272" i="12"/>
  <c r="U272" i="12"/>
  <c r="V272" i="12"/>
  <c r="X272" i="12"/>
  <c r="A273" i="12"/>
  <c r="B273" i="12"/>
  <c r="C273" i="12"/>
  <c r="D273" i="12"/>
  <c r="E273" i="12"/>
  <c r="F273" i="12"/>
  <c r="G273" i="12"/>
  <c r="H273" i="12"/>
  <c r="I273" i="12"/>
  <c r="J273" i="12"/>
  <c r="K273" i="12"/>
  <c r="L273" i="12"/>
  <c r="M273" i="12"/>
  <c r="N273" i="12"/>
  <c r="O273" i="12"/>
  <c r="P273" i="12"/>
  <c r="Q273" i="12"/>
  <c r="R273" i="12"/>
  <c r="S273" i="12"/>
  <c r="T273" i="12"/>
  <c r="U273" i="12"/>
  <c r="V273" i="12"/>
  <c r="X273" i="12"/>
  <c r="A274" i="12"/>
  <c r="B274" i="12"/>
  <c r="C274" i="12"/>
  <c r="D274" i="12"/>
  <c r="E274" i="12"/>
  <c r="F274" i="12"/>
  <c r="G274" i="12"/>
  <c r="H274" i="12"/>
  <c r="I274" i="12"/>
  <c r="J274" i="12"/>
  <c r="K274" i="12"/>
  <c r="L274" i="12"/>
  <c r="M274" i="12"/>
  <c r="N274" i="12"/>
  <c r="O274" i="12"/>
  <c r="P274" i="12"/>
  <c r="Q274" i="12"/>
  <c r="R274" i="12"/>
  <c r="S274" i="12"/>
  <c r="T274" i="12"/>
  <c r="U274" i="12"/>
  <c r="V274" i="12"/>
  <c r="X274" i="12"/>
  <c r="A275" i="12"/>
  <c r="B275" i="12"/>
  <c r="C275" i="12"/>
  <c r="D275" i="12"/>
  <c r="E275" i="12"/>
  <c r="F275" i="12"/>
  <c r="G275" i="12"/>
  <c r="H275" i="12"/>
  <c r="I275" i="12"/>
  <c r="J275" i="12"/>
  <c r="K275" i="12"/>
  <c r="L275" i="12"/>
  <c r="M275" i="12"/>
  <c r="N275" i="12"/>
  <c r="O275" i="12"/>
  <c r="P275" i="12"/>
  <c r="Q275" i="12"/>
  <c r="R275" i="12"/>
  <c r="S275" i="12"/>
  <c r="T275" i="12"/>
  <c r="U275" i="12"/>
  <c r="V275" i="12"/>
  <c r="X275" i="12"/>
  <c r="A276" i="12"/>
  <c r="B276" i="12"/>
  <c r="C276" i="12"/>
  <c r="D276" i="12"/>
  <c r="E276" i="12"/>
  <c r="F276" i="12"/>
  <c r="G276" i="12"/>
  <c r="H276" i="12"/>
  <c r="I276" i="12"/>
  <c r="J276" i="12"/>
  <c r="K276" i="12"/>
  <c r="L276" i="12"/>
  <c r="M276" i="12"/>
  <c r="N276" i="12"/>
  <c r="O276" i="12"/>
  <c r="P276" i="12"/>
  <c r="Q276" i="12"/>
  <c r="R276" i="12"/>
  <c r="S276" i="12"/>
  <c r="T276" i="12"/>
  <c r="U276" i="12"/>
  <c r="V276" i="12"/>
  <c r="X276" i="12"/>
  <c r="Y276" i="12"/>
  <c r="A277" i="12"/>
  <c r="B277" i="12"/>
  <c r="C277" i="12"/>
  <c r="D277" i="12"/>
  <c r="E277" i="12"/>
  <c r="F277" i="12"/>
  <c r="G277" i="12"/>
  <c r="H277" i="12"/>
  <c r="I277" i="12"/>
  <c r="J277" i="12"/>
  <c r="K277" i="12"/>
  <c r="L277" i="12"/>
  <c r="M277" i="12"/>
  <c r="N277" i="12"/>
  <c r="O277" i="12"/>
  <c r="P277" i="12"/>
  <c r="Q277" i="12"/>
  <c r="R277" i="12"/>
  <c r="S277" i="12"/>
  <c r="T277" i="12"/>
  <c r="U277" i="12"/>
  <c r="V277" i="12"/>
  <c r="X277" i="12"/>
  <c r="A278" i="12"/>
  <c r="B278" i="12"/>
  <c r="C278" i="12"/>
  <c r="D278" i="12"/>
  <c r="E278" i="12"/>
  <c r="F278" i="12"/>
  <c r="G278" i="12"/>
  <c r="H278" i="12"/>
  <c r="I278" i="12"/>
  <c r="J278" i="12"/>
  <c r="K278" i="12"/>
  <c r="L278" i="12"/>
  <c r="M278" i="12"/>
  <c r="N278" i="12"/>
  <c r="O278" i="12"/>
  <c r="P278" i="12"/>
  <c r="Q278" i="12"/>
  <c r="R278" i="12"/>
  <c r="S278" i="12"/>
  <c r="T278" i="12"/>
  <c r="U278" i="12"/>
  <c r="V278" i="12"/>
  <c r="X278" i="12"/>
  <c r="A279" i="12"/>
  <c r="B279" i="12"/>
  <c r="C279" i="12"/>
  <c r="D279" i="12"/>
  <c r="E279" i="12"/>
  <c r="F279" i="12"/>
  <c r="G279" i="12"/>
  <c r="H279" i="12"/>
  <c r="I279" i="12"/>
  <c r="J279" i="12"/>
  <c r="K279" i="12"/>
  <c r="L279" i="12"/>
  <c r="M279" i="12"/>
  <c r="N279" i="12"/>
  <c r="O279" i="12"/>
  <c r="P279" i="12"/>
  <c r="Q279" i="12"/>
  <c r="R279" i="12"/>
  <c r="S279" i="12"/>
  <c r="T279" i="12"/>
  <c r="U279" i="12"/>
  <c r="V279" i="12"/>
  <c r="X279" i="12"/>
  <c r="A280" i="12"/>
  <c r="B280" i="12"/>
  <c r="C280" i="12"/>
  <c r="D280" i="12"/>
  <c r="E280" i="12"/>
  <c r="F280" i="12"/>
  <c r="G280" i="12"/>
  <c r="H280" i="12"/>
  <c r="I280" i="12"/>
  <c r="J280" i="12"/>
  <c r="K280" i="12"/>
  <c r="L280" i="12"/>
  <c r="M280" i="12"/>
  <c r="N280" i="12"/>
  <c r="O280" i="12"/>
  <c r="P280" i="12"/>
  <c r="Q280" i="12"/>
  <c r="R280" i="12"/>
  <c r="S280" i="12"/>
  <c r="T280" i="12"/>
  <c r="U280" i="12"/>
  <c r="V280" i="12"/>
  <c r="X280" i="12"/>
  <c r="A281" i="12"/>
  <c r="B281" i="12"/>
  <c r="C281" i="12"/>
  <c r="D281" i="12"/>
  <c r="E281" i="12"/>
  <c r="F281" i="12"/>
  <c r="G281" i="12"/>
  <c r="H281" i="12"/>
  <c r="I281" i="12"/>
  <c r="J281" i="12"/>
  <c r="K281" i="12"/>
  <c r="L281" i="12"/>
  <c r="M281" i="12"/>
  <c r="N281" i="12"/>
  <c r="O281" i="12"/>
  <c r="P281" i="12"/>
  <c r="Q281" i="12"/>
  <c r="R281" i="12"/>
  <c r="S281" i="12"/>
  <c r="T281" i="12"/>
  <c r="U281" i="12"/>
  <c r="V281" i="12"/>
  <c r="X281" i="12"/>
  <c r="A282" i="12"/>
  <c r="B282" i="12"/>
  <c r="C282" i="12"/>
  <c r="D282" i="12"/>
  <c r="E282" i="12"/>
  <c r="F282" i="12"/>
  <c r="G282" i="12"/>
  <c r="H282" i="12"/>
  <c r="I282" i="12"/>
  <c r="J282" i="12"/>
  <c r="K282" i="12"/>
  <c r="L282" i="12"/>
  <c r="M282" i="12"/>
  <c r="N282" i="12"/>
  <c r="O282" i="12"/>
  <c r="P282" i="12"/>
  <c r="Q282" i="12"/>
  <c r="R282" i="12"/>
  <c r="S282" i="12"/>
  <c r="T282" i="12"/>
  <c r="U282" i="12"/>
  <c r="V282" i="12"/>
  <c r="X282" i="12"/>
  <c r="A283" i="12"/>
  <c r="B283" i="12"/>
  <c r="C283" i="12"/>
  <c r="D283" i="12"/>
  <c r="E283" i="12"/>
  <c r="F283" i="12"/>
  <c r="G283" i="12"/>
  <c r="H283" i="12"/>
  <c r="I283" i="12"/>
  <c r="J283" i="12"/>
  <c r="K283" i="12"/>
  <c r="L283" i="12"/>
  <c r="M283" i="12"/>
  <c r="N283" i="12"/>
  <c r="O283" i="12"/>
  <c r="P283" i="12"/>
  <c r="Q283" i="12"/>
  <c r="R283" i="12"/>
  <c r="S283" i="12"/>
  <c r="T283" i="12"/>
  <c r="U283" i="12"/>
  <c r="V283" i="12"/>
  <c r="X283" i="12"/>
  <c r="A284" i="12"/>
  <c r="B284" i="12"/>
  <c r="C284" i="12"/>
  <c r="D284" i="12"/>
  <c r="E284" i="12"/>
  <c r="F284" i="12"/>
  <c r="G284" i="12"/>
  <c r="H284" i="12"/>
  <c r="I284" i="12"/>
  <c r="J284" i="12"/>
  <c r="K284" i="12"/>
  <c r="L284" i="12"/>
  <c r="M284" i="12"/>
  <c r="N284" i="12"/>
  <c r="O284" i="12"/>
  <c r="P284" i="12"/>
  <c r="Q284" i="12"/>
  <c r="R284" i="12"/>
  <c r="S284" i="12"/>
  <c r="T284" i="12"/>
  <c r="U284" i="12"/>
  <c r="V284" i="12"/>
  <c r="X284" i="12"/>
  <c r="A285" i="12"/>
  <c r="B285" i="12"/>
  <c r="C285" i="12"/>
  <c r="D285" i="12"/>
  <c r="E285" i="12"/>
  <c r="F285" i="12"/>
  <c r="G285" i="12"/>
  <c r="H285" i="12"/>
  <c r="I285" i="12"/>
  <c r="J285" i="12"/>
  <c r="K285" i="12"/>
  <c r="L285" i="12"/>
  <c r="M285" i="12"/>
  <c r="N285" i="12"/>
  <c r="O285" i="12"/>
  <c r="P285" i="12"/>
  <c r="Q285" i="12"/>
  <c r="R285" i="12"/>
  <c r="S285" i="12"/>
  <c r="T285" i="12"/>
  <c r="U285" i="12"/>
  <c r="V285" i="12"/>
  <c r="X285" i="12"/>
  <c r="Y285" i="12"/>
  <c r="A286" i="12"/>
  <c r="B286" i="12"/>
  <c r="C286" i="12"/>
  <c r="D286" i="12"/>
  <c r="E286" i="12"/>
  <c r="F286" i="12"/>
  <c r="G286" i="12"/>
  <c r="H286" i="12"/>
  <c r="I286" i="12"/>
  <c r="J286" i="12"/>
  <c r="K286" i="12"/>
  <c r="L286" i="12"/>
  <c r="M286" i="12"/>
  <c r="N286" i="12"/>
  <c r="O286" i="12"/>
  <c r="P286" i="12"/>
  <c r="Q286" i="12"/>
  <c r="R286" i="12"/>
  <c r="S286" i="12"/>
  <c r="T286" i="12"/>
  <c r="U286" i="12"/>
  <c r="V286" i="12"/>
  <c r="X286" i="12"/>
  <c r="Y286" i="12"/>
  <c r="A287" i="12"/>
  <c r="B287" i="12"/>
  <c r="C287" i="12"/>
  <c r="D287" i="12"/>
  <c r="E287" i="12"/>
  <c r="F287" i="12"/>
  <c r="G287" i="12"/>
  <c r="H287" i="12"/>
  <c r="I287" i="12"/>
  <c r="J287" i="12"/>
  <c r="K287" i="12"/>
  <c r="L287" i="12"/>
  <c r="M287" i="12"/>
  <c r="N287" i="12"/>
  <c r="O287" i="12"/>
  <c r="P287" i="12"/>
  <c r="Q287" i="12"/>
  <c r="R287" i="12"/>
  <c r="S287" i="12"/>
  <c r="T287" i="12"/>
  <c r="U287" i="12"/>
  <c r="V287" i="12"/>
  <c r="X287" i="12"/>
  <c r="Y287" i="12"/>
  <c r="A288" i="12"/>
  <c r="B288" i="12"/>
  <c r="C288" i="12"/>
  <c r="D288" i="12"/>
  <c r="E288" i="12"/>
  <c r="F288" i="12"/>
  <c r="G288" i="12"/>
  <c r="H288" i="12"/>
  <c r="I288" i="12"/>
  <c r="J288" i="12"/>
  <c r="K288" i="12"/>
  <c r="L288" i="12"/>
  <c r="M288" i="12"/>
  <c r="N288" i="12"/>
  <c r="O288" i="12"/>
  <c r="P288" i="12"/>
  <c r="Q288" i="12"/>
  <c r="R288" i="12"/>
  <c r="S288" i="12"/>
  <c r="T288" i="12"/>
  <c r="U288" i="12"/>
  <c r="V288" i="12"/>
  <c r="X288" i="12"/>
  <c r="Y288" i="12"/>
  <c r="A289" i="12"/>
  <c r="B289" i="12"/>
  <c r="C289" i="12"/>
  <c r="D289" i="12"/>
  <c r="E289" i="12"/>
  <c r="F289" i="12"/>
  <c r="G289" i="12"/>
  <c r="H289" i="12"/>
  <c r="I289" i="12"/>
  <c r="J289" i="12"/>
  <c r="K289" i="12"/>
  <c r="L289" i="12"/>
  <c r="M289" i="12"/>
  <c r="N289" i="12"/>
  <c r="O289" i="12"/>
  <c r="P289" i="12"/>
  <c r="Q289" i="12"/>
  <c r="R289" i="12"/>
  <c r="S289" i="12"/>
  <c r="T289" i="12"/>
  <c r="U289" i="12"/>
  <c r="V289" i="12"/>
  <c r="X289" i="12"/>
  <c r="Y289" i="12"/>
  <c r="A290" i="12"/>
  <c r="C290" i="12"/>
  <c r="D290" i="12"/>
  <c r="E290" i="12"/>
  <c r="F290" i="12"/>
  <c r="G290" i="12"/>
  <c r="H290" i="12"/>
  <c r="I290" i="12"/>
  <c r="J290" i="12"/>
  <c r="K290" i="12"/>
  <c r="L290" i="12"/>
  <c r="M290" i="12"/>
  <c r="N290" i="12"/>
  <c r="O290" i="12"/>
  <c r="P290" i="12"/>
  <c r="Q290" i="12"/>
  <c r="R290" i="12"/>
  <c r="S290" i="12"/>
  <c r="T290" i="12"/>
  <c r="U290" i="12"/>
  <c r="V290" i="12"/>
  <c r="X290" i="12"/>
  <c r="Y290" i="12"/>
  <c r="A291" i="12"/>
  <c r="B291" i="12"/>
  <c r="C291" i="12"/>
  <c r="D291" i="12"/>
  <c r="E291" i="12"/>
  <c r="F291" i="12"/>
  <c r="G291" i="12"/>
  <c r="H291" i="12"/>
  <c r="I291" i="12"/>
  <c r="J291" i="12"/>
  <c r="K291" i="12"/>
  <c r="L291" i="12"/>
  <c r="M291" i="12"/>
  <c r="N291" i="12"/>
  <c r="O291" i="12"/>
  <c r="P291" i="12"/>
  <c r="Q291" i="12"/>
  <c r="R291" i="12"/>
  <c r="S291" i="12"/>
  <c r="T291" i="12"/>
  <c r="U291" i="12"/>
  <c r="V291" i="12"/>
  <c r="X291" i="12"/>
  <c r="Y291" i="12"/>
  <c r="A292" i="12"/>
  <c r="B292" i="12"/>
  <c r="C292" i="12"/>
  <c r="D292" i="12"/>
  <c r="E292" i="12"/>
  <c r="F292" i="12"/>
  <c r="G292" i="12"/>
  <c r="H292" i="12"/>
  <c r="I292" i="12"/>
  <c r="J292" i="12"/>
  <c r="K292" i="12"/>
  <c r="L292" i="12"/>
  <c r="M292" i="12"/>
  <c r="N292" i="12"/>
  <c r="O292" i="12"/>
  <c r="P292" i="12"/>
  <c r="Q292" i="12"/>
  <c r="R292" i="12"/>
  <c r="S292" i="12"/>
  <c r="T292" i="12"/>
  <c r="U292" i="12"/>
  <c r="V292" i="12"/>
  <c r="X292" i="12"/>
  <c r="Y292" i="12"/>
  <c r="A293" i="12"/>
  <c r="B293" i="12"/>
  <c r="C293" i="12"/>
  <c r="D293" i="12"/>
  <c r="E293" i="12"/>
  <c r="F293" i="12"/>
  <c r="G293" i="12"/>
  <c r="H293" i="12"/>
  <c r="I293" i="12"/>
  <c r="J293" i="12"/>
  <c r="K293" i="12"/>
  <c r="L293" i="12"/>
  <c r="M293" i="12"/>
  <c r="N293" i="12"/>
  <c r="O293" i="12"/>
  <c r="P293" i="12"/>
  <c r="Q293" i="12"/>
  <c r="R293" i="12"/>
  <c r="S293" i="12"/>
  <c r="T293" i="12"/>
  <c r="U293" i="12"/>
  <c r="V293" i="12"/>
  <c r="X293" i="12"/>
  <c r="Y293" i="12"/>
  <c r="A294" i="12"/>
  <c r="B294" i="12"/>
  <c r="C294" i="12"/>
  <c r="D294" i="12"/>
  <c r="E294" i="12"/>
  <c r="F294" i="12"/>
  <c r="G294" i="12"/>
  <c r="H294" i="12"/>
  <c r="I294" i="12"/>
  <c r="J294" i="12"/>
  <c r="K294" i="12"/>
  <c r="L294" i="12"/>
  <c r="M294" i="12"/>
  <c r="N294" i="12"/>
  <c r="O294" i="12"/>
  <c r="P294" i="12"/>
  <c r="Q294" i="12"/>
  <c r="R294" i="12"/>
  <c r="S294" i="12"/>
  <c r="T294" i="12"/>
  <c r="U294" i="12"/>
  <c r="V294" i="12"/>
  <c r="X294" i="12"/>
  <c r="Y294" i="12"/>
  <c r="A295" i="12"/>
  <c r="B295" i="12"/>
  <c r="C295" i="12"/>
  <c r="D295" i="12"/>
  <c r="E295" i="12"/>
  <c r="F295" i="12"/>
  <c r="G295" i="12"/>
  <c r="H295" i="12"/>
  <c r="I295" i="12"/>
  <c r="J295" i="12"/>
  <c r="K295" i="12"/>
  <c r="L295" i="12"/>
  <c r="M295" i="12"/>
  <c r="N295" i="12"/>
  <c r="O295" i="12"/>
  <c r="P295" i="12"/>
  <c r="Q295" i="12"/>
  <c r="R295" i="12"/>
  <c r="S295" i="12"/>
  <c r="T295" i="12"/>
  <c r="U295" i="12"/>
  <c r="V295" i="12"/>
  <c r="X295" i="12"/>
  <c r="A296" i="12"/>
  <c r="B296" i="12"/>
  <c r="C296" i="12"/>
  <c r="D296" i="12"/>
  <c r="E296" i="12"/>
  <c r="F296" i="12"/>
  <c r="G296" i="12"/>
  <c r="H296" i="12"/>
  <c r="I296" i="12"/>
  <c r="J296" i="12"/>
  <c r="K296" i="12"/>
  <c r="L296" i="12"/>
  <c r="M296" i="12"/>
  <c r="N296" i="12"/>
  <c r="O296" i="12"/>
  <c r="P296" i="12"/>
  <c r="Q296" i="12"/>
  <c r="R296" i="12"/>
  <c r="S296" i="12"/>
  <c r="T296" i="12"/>
  <c r="U296" i="12"/>
  <c r="V296" i="12"/>
  <c r="X296" i="12"/>
  <c r="A297" i="12"/>
  <c r="B297" i="12"/>
  <c r="C297" i="12"/>
  <c r="D297" i="12"/>
  <c r="E297" i="12"/>
  <c r="F297" i="12"/>
  <c r="G297" i="12"/>
  <c r="H297" i="12"/>
  <c r="I297" i="12"/>
  <c r="J297" i="12"/>
  <c r="K297" i="12"/>
  <c r="L297" i="12"/>
  <c r="M297" i="12"/>
  <c r="N297" i="12"/>
  <c r="O297" i="12"/>
  <c r="P297" i="12"/>
  <c r="Q297" i="12"/>
  <c r="R297" i="12"/>
  <c r="S297" i="12"/>
  <c r="T297" i="12"/>
  <c r="U297" i="12"/>
  <c r="V297" i="12"/>
  <c r="X297" i="12"/>
  <c r="A298" i="12"/>
  <c r="B298" i="12"/>
  <c r="C298" i="12"/>
  <c r="D298" i="12"/>
  <c r="E298" i="12"/>
  <c r="F298" i="12"/>
  <c r="G298" i="12"/>
  <c r="H298" i="12"/>
  <c r="I298" i="12"/>
  <c r="J298" i="12"/>
  <c r="K298" i="12"/>
  <c r="L298" i="12"/>
  <c r="M298" i="12"/>
  <c r="N298" i="12"/>
  <c r="O298" i="12"/>
  <c r="P298" i="12"/>
  <c r="Q298" i="12"/>
  <c r="R298" i="12"/>
  <c r="S298" i="12"/>
  <c r="T298" i="12"/>
  <c r="U298" i="12"/>
  <c r="V298" i="12"/>
  <c r="X298" i="12"/>
  <c r="A299" i="12"/>
  <c r="B299" i="12"/>
  <c r="C299" i="12"/>
  <c r="D299" i="12"/>
  <c r="E299" i="12"/>
  <c r="F299" i="12"/>
  <c r="G299" i="12"/>
  <c r="H299" i="12"/>
  <c r="I299" i="12"/>
  <c r="J299" i="12"/>
  <c r="K299" i="12"/>
  <c r="L299" i="12"/>
  <c r="M299" i="12"/>
  <c r="N299" i="12"/>
  <c r="O299" i="12"/>
  <c r="P299" i="12"/>
  <c r="Q299" i="12"/>
  <c r="R299" i="12"/>
  <c r="S299" i="12"/>
  <c r="T299" i="12"/>
  <c r="U299" i="12"/>
  <c r="V299" i="12"/>
  <c r="X299" i="12"/>
  <c r="A300" i="12"/>
  <c r="B300" i="12"/>
  <c r="C300" i="12"/>
  <c r="D300" i="12"/>
  <c r="E300" i="12"/>
  <c r="F300" i="12"/>
  <c r="G300" i="12"/>
  <c r="H300" i="12"/>
  <c r="I300" i="12"/>
  <c r="J300" i="12"/>
  <c r="K300" i="12"/>
  <c r="L300" i="12"/>
  <c r="M300" i="12"/>
  <c r="N300" i="12"/>
  <c r="O300" i="12"/>
  <c r="P300" i="12"/>
  <c r="Q300" i="12"/>
  <c r="R300" i="12"/>
  <c r="S300" i="12"/>
  <c r="T300" i="12"/>
  <c r="U300" i="12"/>
  <c r="V300" i="12"/>
  <c r="X300" i="12"/>
  <c r="A301" i="12"/>
  <c r="B301" i="12"/>
  <c r="C301" i="12"/>
  <c r="D301" i="12"/>
  <c r="E301" i="12"/>
  <c r="F301" i="12"/>
  <c r="G301" i="12"/>
  <c r="H301" i="12"/>
  <c r="I301" i="12"/>
  <c r="J301" i="12"/>
  <c r="K301" i="12"/>
  <c r="L301" i="12"/>
  <c r="M301" i="12"/>
  <c r="N301" i="12"/>
  <c r="O301" i="12"/>
  <c r="P301" i="12"/>
  <c r="Q301" i="12"/>
  <c r="R301" i="12"/>
  <c r="S301" i="12"/>
  <c r="T301" i="12"/>
  <c r="U301" i="12"/>
  <c r="V301" i="12"/>
  <c r="X301" i="12"/>
  <c r="A302" i="12"/>
  <c r="B302" i="12"/>
  <c r="C302" i="12"/>
  <c r="D302" i="12"/>
  <c r="E302" i="12"/>
  <c r="F302" i="12"/>
  <c r="G302" i="12"/>
  <c r="H302" i="12"/>
  <c r="I302" i="12"/>
  <c r="J302" i="12"/>
  <c r="K302" i="12"/>
  <c r="L302" i="12"/>
  <c r="M302" i="12"/>
  <c r="N302" i="12"/>
  <c r="O302" i="12"/>
  <c r="P302" i="12"/>
  <c r="Q302" i="12"/>
  <c r="R302" i="12"/>
  <c r="S302" i="12"/>
  <c r="T302" i="12"/>
  <c r="U302" i="12"/>
  <c r="V302" i="12"/>
  <c r="X302" i="12"/>
  <c r="A303" i="12"/>
  <c r="B303" i="12"/>
  <c r="C303" i="12"/>
  <c r="D303" i="12"/>
  <c r="E303" i="12"/>
  <c r="F303" i="12"/>
  <c r="G303" i="12"/>
  <c r="H303" i="12"/>
  <c r="I303" i="12"/>
  <c r="J303" i="12"/>
  <c r="K303" i="12"/>
  <c r="L303" i="12"/>
  <c r="M303" i="12"/>
  <c r="N303" i="12"/>
  <c r="O303" i="12"/>
  <c r="P303" i="12"/>
  <c r="Q303" i="12"/>
  <c r="R303" i="12"/>
  <c r="S303" i="12"/>
  <c r="T303" i="12"/>
  <c r="U303" i="12"/>
  <c r="V303" i="12"/>
  <c r="X303" i="12"/>
  <c r="A304" i="12"/>
  <c r="B304" i="12"/>
  <c r="C304" i="12"/>
  <c r="D304" i="12"/>
  <c r="E304" i="12"/>
  <c r="F304" i="12"/>
  <c r="G304" i="12"/>
  <c r="H304" i="12"/>
  <c r="I304" i="12"/>
  <c r="J304" i="12"/>
  <c r="K304" i="12"/>
  <c r="L304" i="12"/>
  <c r="M304" i="12"/>
  <c r="N304" i="12"/>
  <c r="O304" i="12"/>
  <c r="P304" i="12"/>
  <c r="Q304" i="12"/>
  <c r="R304" i="12"/>
  <c r="S304" i="12"/>
  <c r="T304" i="12"/>
  <c r="U304" i="12"/>
  <c r="V304" i="12"/>
  <c r="X304" i="12"/>
  <c r="A305" i="12"/>
  <c r="B305" i="12"/>
  <c r="C305" i="12"/>
  <c r="D305" i="12"/>
  <c r="E305" i="12"/>
  <c r="F305" i="12"/>
  <c r="G305" i="12"/>
  <c r="H305" i="12"/>
  <c r="I305" i="12"/>
  <c r="J305" i="12"/>
  <c r="K305" i="12"/>
  <c r="L305" i="12"/>
  <c r="M305" i="12"/>
  <c r="N305" i="12"/>
  <c r="O305" i="12"/>
  <c r="P305" i="12"/>
  <c r="Q305" i="12"/>
  <c r="R305" i="12"/>
  <c r="S305" i="12"/>
  <c r="T305" i="12"/>
  <c r="U305" i="12"/>
  <c r="V305" i="12"/>
  <c r="X305" i="12"/>
  <c r="A306" i="12"/>
  <c r="B306" i="12"/>
  <c r="C306" i="12"/>
  <c r="D306" i="12"/>
  <c r="E306" i="12"/>
  <c r="F306" i="12"/>
  <c r="G306" i="12"/>
  <c r="H306" i="12"/>
  <c r="I306" i="12"/>
  <c r="J306" i="12"/>
  <c r="K306" i="12"/>
  <c r="L306" i="12"/>
  <c r="M306" i="12"/>
  <c r="N306" i="12"/>
  <c r="O306" i="12"/>
  <c r="P306" i="12"/>
  <c r="Q306" i="12"/>
  <c r="R306" i="12"/>
  <c r="S306" i="12"/>
  <c r="T306" i="12"/>
  <c r="U306" i="12"/>
  <c r="V306" i="12"/>
  <c r="X306" i="12"/>
  <c r="A307" i="12"/>
  <c r="B307" i="12"/>
  <c r="C307" i="12"/>
  <c r="D307" i="12"/>
  <c r="E307" i="12"/>
  <c r="F307" i="12"/>
  <c r="G307" i="12"/>
  <c r="H307" i="12"/>
  <c r="I307" i="12"/>
  <c r="J307" i="12"/>
  <c r="K307" i="12"/>
  <c r="L307" i="12"/>
  <c r="M307" i="12"/>
  <c r="N307" i="12"/>
  <c r="O307" i="12"/>
  <c r="P307" i="12"/>
  <c r="Q307" i="12"/>
  <c r="R307" i="12"/>
  <c r="S307" i="12"/>
  <c r="T307" i="12"/>
  <c r="U307" i="12"/>
  <c r="V307" i="12"/>
  <c r="X307" i="12"/>
  <c r="A308" i="12"/>
  <c r="B308" i="12"/>
  <c r="C308" i="12"/>
  <c r="D308" i="12"/>
  <c r="E308" i="12"/>
  <c r="F308" i="12"/>
  <c r="G308" i="12"/>
  <c r="H308" i="12"/>
  <c r="I308" i="12"/>
  <c r="J308" i="12"/>
  <c r="K308" i="12"/>
  <c r="L308" i="12"/>
  <c r="M308" i="12"/>
  <c r="N308" i="12"/>
  <c r="O308" i="12"/>
  <c r="P308" i="12"/>
  <c r="Q308" i="12"/>
  <c r="R308" i="12"/>
  <c r="S308" i="12"/>
  <c r="T308" i="12"/>
  <c r="U308" i="12"/>
  <c r="V308" i="12"/>
  <c r="X308" i="12"/>
  <c r="A309" i="12"/>
  <c r="B309" i="12"/>
  <c r="C309" i="12"/>
  <c r="D309" i="12"/>
  <c r="E309" i="12"/>
  <c r="F309" i="12"/>
  <c r="G309" i="12"/>
  <c r="H309" i="12"/>
  <c r="I309" i="12"/>
  <c r="J309" i="12"/>
  <c r="K309" i="12"/>
  <c r="L309" i="12"/>
  <c r="M309" i="12"/>
  <c r="N309" i="12"/>
  <c r="O309" i="12"/>
  <c r="P309" i="12"/>
  <c r="Q309" i="12"/>
  <c r="R309" i="12"/>
  <c r="S309" i="12"/>
  <c r="T309" i="12"/>
  <c r="U309" i="12"/>
  <c r="V309" i="12"/>
  <c r="X309" i="12"/>
  <c r="Y309" i="12"/>
  <c r="A310" i="12"/>
  <c r="B310" i="12"/>
  <c r="C310" i="12"/>
  <c r="D310" i="12"/>
  <c r="E310" i="12"/>
  <c r="F310" i="12"/>
  <c r="G310" i="12"/>
  <c r="H310" i="12"/>
  <c r="I310" i="12"/>
  <c r="J310" i="12"/>
  <c r="K310" i="12"/>
  <c r="L310" i="12"/>
  <c r="M310" i="12"/>
  <c r="N310" i="12"/>
  <c r="O310" i="12"/>
  <c r="P310" i="12"/>
  <c r="Q310" i="12"/>
  <c r="R310" i="12"/>
  <c r="S310" i="12"/>
  <c r="T310" i="12"/>
  <c r="U310" i="12"/>
  <c r="V310" i="12"/>
  <c r="X310" i="12"/>
  <c r="Y310" i="12"/>
  <c r="A311" i="12"/>
  <c r="B311" i="12"/>
  <c r="C311" i="12"/>
  <c r="D311" i="12"/>
  <c r="E311" i="12"/>
  <c r="F311" i="12"/>
  <c r="G311" i="12"/>
  <c r="H311" i="12"/>
  <c r="I311" i="12"/>
  <c r="J311" i="12"/>
  <c r="K311" i="12"/>
  <c r="L311" i="12"/>
  <c r="M311" i="12"/>
  <c r="N311" i="12"/>
  <c r="O311" i="12"/>
  <c r="P311" i="12"/>
  <c r="Q311" i="12"/>
  <c r="R311" i="12"/>
  <c r="S311" i="12"/>
  <c r="T311" i="12"/>
  <c r="U311" i="12"/>
  <c r="V311" i="12"/>
  <c r="X311" i="12"/>
  <c r="Y311" i="12"/>
  <c r="A312" i="12"/>
  <c r="B312" i="12"/>
  <c r="C312" i="12"/>
  <c r="D312" i="12"/>
  <c r="E312" i="12"/>
  <c r="F312" i="12"/>
  <c r="G312" i="12"/>
  <c r="H312" i="12"/>
  <c r="I312" i="12"/>
  <c r="J312" i="12"/>
  <c r="K312" i="12"/>
  <c r="L312" i="12"/>
  <c r="M312" i="12"/>
  <c r="N312" i="12"/>
  <c r="O312" i="12"/>
  <c r="P312" i="12"/>
  <c r="Q312" i="12"/>
  <c r="R312" i="12"/>
  <c r="S312" i="12"/>
  <c r="T312" i="12"/>
  <c r="U312" i="12"/>
  <c r="V312" i="12"/>
  <c r="X312" i="12"/>
  <c r="Y312" i="12"/>
  <c r="A313" i="12"/>
  <c r="B313" i="12"/>
  <c r="C313" i="12"/>
  <c r="D313" i="12"/>
  <c r="E313" i="12"/>
  <c r="F313" i="12"/>
  <c r="G313" i="12"/>
  <c r="H313" i="12"/>
  <c r="I313" i="12"/>
  <c r="J313" i="12"/>
  <c r="K313" i="12"/>
  <c r="L313" i="12"/>
  <c r="M313" i="12"/>
  <c r="N313" i="12"/>
  <c r="O313" i="12"/>
  <c r="P313" i="12"/>
  <c r="Q313" i="12"/>
  <c r="R313" i="12"/>
  <c r="S313" i="12"/>
  <c r="T313" i="12"/>
  <c r="U313" i="12"/>
  <c r="V313" i="12"/>
  <c r="X313" i="12"/>
  <c r="Y313" i="12"/>
  <c r="A314" i="12"/>
  <c r="B314" i="12"/>
  <c r="C314" i="12"/>
  <c r="D314" i="12"/>
  <c r="E314" i="12"/>
  <c r="F314" i="12"/>
  <c r="G314" i="12"/>
  <c r="H314" i="12"/>
  <c r="I314" i="12"/>
  <c r="J314" i="12"/>
  <c r="K314" i="12"/>
  <c r="L314" i="12"/>
  <c r="M314" i="12"/>
  <c r="N314" i="12"/>
  <c r="O314" i="12"/>
  <c r="P314" i="12"/>
  <c r="Q314" i="12"/>
  <c r="R314" i="12"/>
  <c r="S314" i="12"/>
  <c r="T314" i="12"/>
  <c r="U314" i="12"/>
  <c r="V314" i="12"/>
  <c r="X314" i="12"/>
  <c r="Y314" i="12"/>
  <c r="A315" i="12"/>
  <c r="B315" i="12"/>
  <c r="C315" i="12"/>
  <c r="D315" i="12"/>
  <c r="E315" i="12"/>
  <c r="F315" i="12"/>
  <c r="G315" i="12"/>
  <c r="H315" i="12"/>
  <c r="I315" i="12"/>
  <c r="J315" i="12"/>
  <c r="K315" i="12"/>
  <c r="L315" i="12"/>
  <c r="M315" i="12"/>
  <c r="N315" i="12"/>
  <c r="O315" i="12"/>
  <c r="P315" i="12"/>
  <c r="Q315" i="12"/>
  <c r="R315" i="12"/>
  <c r="S315" i="12"/>
  <c r="T315" i="12"/>
  <c r="U315" i="12"/>
  <c r="V315" i="12"/>
  <c r="X315" i="12"/>
  <c r="Y315" i="12"/>
  <c r="A316" i="12"/>
  <c r="B316" i="12"/>
  <c r="C316" i="12"/>
  <c r="D316" i="12"/>
  <c r="E316" i="12"/>
  <c r="F316" i="12"/>
  <c r="G316" i="12"/>
  <c r="H316" i="12"/>
  <c r="I316" i="12"/>
  <c r="J316" i="12"/>
  <c r="K316" i="12"/>
  <c r="L316" i="12"/>
  <c r="M316" i="12"/>
  <c r="N316" i="12"/>
  <c r="O316" i="12"/>
  <c r="P316" i="12"/>
  <c r="Q316" i="12"/>
  <c r="R316" i="12"/>
  <c r="S316" i="12"/>
  <c r="T316" i="12"/>
  <c r="U316" i="12"/>
  <c r="V316" i="12"/>
  <c r="X316" i="12"/>
  <c r="Y316" i="12"/>
  <c r="A317" i="12"/>
  <c r="B317" i="12"/>
  <c r="C317" i="12"/>
  <c r="D317" i="12"/>
  <c r="E317" i="12"/>
  <c r="F317" i="12"/>
  <c r="G317" i="12"/>
  <c r="H317" i="12"/>
  <c r="I317" i="12"/>
  <c r="J317" i="12"/>
  <c r="K317" i="12"/>
  <c r="L317" i="12"/>
  <c r="M317" i="12"/>
  <c r="N317" i="12"/>
  <c r="O317" i="12"/>
  <c r="P317" i="12"/>
  <c r="Q317" i="12"/>
  <c r="R317" i="12"/>
  <c r="S317" i="12"/>
  <c r="T317" i="12"/>
  <c r="U317" i="12"/>
  <c r="V317" i="12"/>
  <c r="X317" i="12"/>
  <c r="Y317" i="12"/>
  <c r="A318" i="12"/>
  <c r="B318" i="12"/>
  <c r="C318" i="12"/>
  <c r="D318" i="12"/>
  <c r="E318" i="12"/>
  <c r="F318" i="12"/>
  <c r="G318" i="12"/>
  <c r="H318" i="12"/>
  <c r="I318" i="12"/>
  <c r="J318" i="12"/>
  <c r="K318" i="12"/>
  <c r="L318" i="12"/>
  <c r="M318" i="12"/>
  <c r="N318" i="12"/>
  <c r="O318" i="12"/>
  <c r="P318" i="12"/>
  <c r="Q318" i="12"/>
  <c r="R318" i="12"/>
  <c r="S318" i="12"/>
  <c r="T318" i="12"/>
  <c r="U318" i="12"/>
  <c r="V318" i="12"/>
  <c r="X318" i="12"/>
  <c r="Y318" i="12"/>
  <c r="A319" i="12"/>
  <c r="B319" i="12"/>
  <c r="C319" i="12"/>
  <c r="D319" i="12"/>
  <c r="E319" i="12"/>
  <c r="F319" i="12"/>
  <c r="G319" i="12"/>
  <c r="H319" i="12"/>
  <c r="I319" i="12"/>
  <c r="J319" i="12"/>
  <c r="K319" i="12"/>
  <c r="L319" i="12"/>
  <c r="M319" i="12"/>
  <c r="N319" i="12"/>
  <c r="O319" i="12"/>
  <c r="P319" i="12"/>
  <c r="Q319" i="12"/>
  <c r="R319" i="12"/>
  <c r="S319" i="12"/>
  <c r="T319" i="12"/>
  <c r="U319" i="12"/>
  <c r="V319" i="12"/>
  <c r="X319" i="12"/>
  <c r="Y319" i="12"/>
  <c r="A320" i="12"/>
  <c r="B320" i="12"/>
  <c r="C320" i="12"/>
  <c r="D320" i="12"/>
  <c r="E320" i="12"/>
  <c r="F320" i="12"/>
  <c r="G320" i="12"/>
  <c r="H320" i="12"/>
  <c r="I320" i="12"/>
  <c r="J320" i="12"/>
  <c r="K320" i="12"/>
  <c r="L320" i="12"/>
  <c r="M320" i="12"/>
  <c r="N320" i="12"/>
  <c r="O320" i="12"/>
  <c r="P320" i="12"/>
  <c r="Q320" i="12"/>
  <c r="R320" i="12"/>
  <c r="S320" i="12"/>
  <c r="T320" i="12"/>
  <c r="U320" i="12"/>
  <c r="V320" i="12"/>
  <c r="X320" i="12"/>
  <c r="Y320" i="12"/>
  <c r="A321" i="12"/>
  <c r="B321" i="12"/>
  <c r="C321" i="12"/>
  <c r="D321" i="12"/>
  <c r="E321" i="12"/>
  <c r="F321" i="12"/>
  <c r="G321" i="12"/>
  <c r="H321" i="12"/>
  <c r="I321" i="12"/>
  <c r="J321" i="12"/>
  <c r="K321" i="12"/>
  <c r="L321" i="12"/>
  <c r="M321" i="12"/>
  <c r="N321" i="12"/>
  <c r="O321" i="12"/>
  <c r="P321" i="12"/>
  <c r="Q321" i="12"/>
  <c r="R321" i="12"/>
  <c r="S321" i="12"/>
  <c r="T321" i="12"/>
  <c r="U321" i="12"/>
  <c r="V321" i="12"/>
  <c r="X321" i="12"/>
  <c r="Y321" i="12"/>
  <c r="A322" i="12"/>
  <c r="B322" i="12"/>
  <c r="C322" i="12"/>
  <c r="D322" i="12"/>
  <c r="E322" i="12"/>
  <c r="F322" i="12"/>
  <c r="G322" i="12"/>
  <c r="H322" i="12"/>
  <c r="I322" i="12"/>
  <c r="J322" i="12"/>
  <c r="K322" i="12"/>
  <c r="L322" i="12"/>
  <c r="M322" i="12"/>
  <c r="N322" i="12"/>
  <c r="O322" i="12"/>
  <c r="P322" i="12"/>
  <c r="Q322" i="12"/>
  <c r="R322" i="12"/>
  <c r="S322" i="12"/>
  <c r="T322" i="12"/>
  <c r="U322" i="12"/>
  <c r="V322" i="12"/>
  <c r="X322" i="12"/>
  <c r="Y322" i="12"/>
  <c r="A323" i="12"/>
  <c r="B323" i="12"/>
  <c r="C323" i="12"/>
  <c r="D323" i="12"/>
  <c r="E323" i="12"/>
  <c r="F323" i="12"/>
  <c r="G323" i="12"/>
  <c r="H323" i="12"/>
  <c r="I323" i="12"/>
  <c r="J323" i="12"/>
  <c r="K323" i="12"/>
  <c r="L323" i="12"/>
  <c r="M323" i="12"/>
  <c r="N323" i="12"/>
  <c r="O323" i="12"/>
  <c r="P323" i="12"/>
  <c r="Q323" i="12"/>
  <c r="R323" i="12"/>
  <c r="S323" i="12"/>
  <c r="T323" i="12"/>
  <c r="U323" i="12"/>
  <c r="V323" i="12"/>
  <c r="X323" i="12"/>
  <c r="Y323" i="12"/>
  <c r="A324" i="12"/>
  <c r="B324" i="12"/>
  <c r="C324" i="12"/>
  <c r="D324" i="12"/>
  <c r="E324" i="12"/>
  <c r="F324" i="12"/>
  <c r="G324" i="12"/>
  <c r="H324" i="12"/>
  <c r="I324" i="12"/>
  <c r="J324" i="12"/>
  <c r="K324" i="12"/>
  <c r="L324" i="12"/>
  <c r="M324" i="12"/>
  <c r="N324" i="12"/>
  <c r="O324" i="12"/>
  <c r="P324" i="12"/>
  <c r="Q324" i="12"/>
  <c r="R324" i="12"/>
  <c r="S324" i="12"/>
  <c r="T324" i="12"/>
  <c r="U324" i="12"/>
  <c r="V324" i="12"/>
  <c r="X324" i="12"/>
  <c r="A325" i="12"/>
  <c r="B325" i="12"/>
  <c r="C325" i="12"/>
  <c r="D325" i="12"/>
  <c r="E325" i="12"/>
  <c r="F325" i="12"/>
  <c r="G325" i="12"/>
  <c r="H325" i="12"/>
  <c r="I325" i="12"/>
  <c r="J325" i="12"/>
  <c r="K325" i="12"/>
  <c r="L325" i="12"/>
  <c r="M325" i="12"/>
  <c r="N325" i="12"/>
  <c r="O325" i="12"/>
  <c r="P325" i="12"/>
  <c r="Q325" i="12"/>
  <c r="R325" i="12"/>
  <c r="S325" i="12"/>
  <c r="T325" i="12"/>
  <c r="U325" i="12"/>
  <c r="V325" i="12"/>
  <c r="X325" i="12"/>
  <c r="A326" i="12"/>
  <c r="B326" i="12"/>
  <c r="C326" i="12"/>
  <c r="D326" i="12"/>
  <c r="E326" i="12"/>
  <c r="F326" i="12"/>
  <c r="G326" i="12"/>
  <c r="H326" i="12"/>
  <c r="I326" i="12"/>
  <c r="J326" i="12"/>
  <c r="K326" i="12"/>
  <c r="L326" i="12"/>
  <c r="M326" i="12"/>
  <c r="N326" i="12"/>
  <c r="O326" i="12"/>
  <c r="P326" i="12"/>
  <c r="Q326" i="12"/>
  <c r="R326" i="12"/>
  <c r="S326" i="12"/>
  <c r="T326" i="12"/>
  <c r="U326" i="12"/>
  <c r="V326" i="12"/>
  <c r="X326" i="12"/>
  <c r="A327" i="12"/>
  <c r="B327" i="12"/>
  <c r="C327" i="12"/>
  <c r="D327" i="12"/>
  <c r="E327" i="12"/>
  <c r="F327" i="12"/>
  <c r="G327" i="12"/>
  <c r="H327" i="12"/>
  <c r="I327" i="12"/>
  <c r="J327" i="12"/>
  <c r="K327" i="12"/>
  <c r="L327" i="12"/>
  <c r="M327" i="12"/>
  <c r="N327" i="12"/>
  <c r="O327" i="12"/>
  <c r="P327" i="12"/>
  <c r="Q327" i="12"/>
  <c r="R327" i="12"/>
  <c r="S327" i="12"/>
  <c r="T327" i="12"/>
  <c r="U327" i="12"/>
  <c r="V327" i="12"/>
  <c r="X327" i="12"/>
  <c r="A328" i="12"/>
  <c r="B328" i="12"/>
  <c r="C328" i="12"/>
  <c r="D328" i="12"/>
  <c r="E328" i="12"/>
  <c r="F328" i="12"/>
  <c r="G328" i="12"/>
  <c r="H328" i="12"/>
  <c r="I328" i="12"/>
  <c r="J328" i="12"/>
  <c r="K328" i="12"/>
  <c r="L328" i="12"/>
  <c r="M328" i="12"/>
  <c r="N328" i="12"/>
  <c r="O328" i="12"/>
  <c r="P328" i="12"/>
  <c r="Q328" i="12"/>
  <c r="R328" i="12"/>
  <c r="S328" i="12"/>
  <c r="T328" i="12"/>
  <c r="U328" i="12"/>
  <c r="V328" i="12"/>
  <c r="X328" i="12"/>
  <c r="A329" i="12"/>
  <c r="B329" i="12"/>
  <c r="C329" i="12"/>
  <c r="D329" i="12"/>
  <c r="E329" i="12"/>
  <c r="F329" i="12"/>
  <c r="G329" i="12"/>
  <c r="H329" i="12"/>
  <c r="I329" i="12"/>
  <c r="J329" i="12"/>
  <c r="K329" i="12"/>
  <c r="L329" i="12"/>
  <c r="M329" i="12"/>
  <c r="N329" i="12"/>
  <c r="O329" i="12"/>
  <c r="P329" i="12"/>
  <c r="Q329" i="12"/>
  <c r="R329" i="12"/>
  <c r="S329" i="12"/>
  <c r="T329" i="12"/>
  <c r="U329" i="12"/>
  <c r="V329" i="12"/>
  <c r="X329" i="12"/>
  <c r="Y329" i="12"/>
  <c r="A330" i="12"/>
  <c r="B330" i="12"/>
  <c r="C330" i="12"/>
  <c r="D330" i="12"/>
  <c r="E330" i="12"/>
  <c r="F330" i="12"/>
  <c r="G330" i="12"/>
  <c r="H330" i="12"/>
  <c r="I330" i="12"/>
  <c r="J330" i="12"/>
  <c r="K330" i="12"/>
  <c r="L330" i="12"/>
  <c r="M330" i="12"/>
  <c r="N330" i="12"/>
  <c r="O330" i="12"/>
  <c r="P330" i="12"/>
  <c r="Q330" i="12"/>
  <c r="R330" i="12"/>
  <c r="S330" i="12"/>
  <c r="T330" i="12"/>
  <c r="U330" i="12"/>
  <c r="V330" i="12"/>
  <c r="X330" i="12"/>
  <c r="Y330" i="12"/>
  <c r="A331" i="12"/>
  <c r="B331" i="12"/>
  <c r="C331" i="12"/>
  <c r="D331" i="12"/>
  <c r="E331" i="12"/>
  <c r="F331" i="12"/>
  <c r="G331" i="12"/>
  <c r="H331" i="12"/>
  <c r="I331" i="12"/>
  <c r="J331" i="12"/>
  <c r="K331" i="12"/>
  <c r="L331" i="12"/>
  <c r="M331" i="12"/>
  <c r="N331" i="12"/>
  <c r="O331" i="12"/>
  <c r="P331" i="12"/>
  <c r="Q331" i="12"/>
  <c r="R331" i="12"/>
  <c r="S331" i="12"/>
  <c r="T331" i="12"/>
  <c r="U331" i="12"/>
  <c r="V331" i="12"/>
  <c r="X331" i="12"/>
  <c r="Y331" i="12"/>
  <c r="A332" i="12"/>
  <c r="B332" i="12"/>
  <c r="C332" i="12"/>
  <c r="D332" i="12"/>
  <c r="E332" i="12"/>
  <c r="F332" i="12"/>
  <c r="G332" i="12"/>
  <c r="H332" i="12"/>
  <c r="I332" i="12"/>
  <c r="J332" i="12"/>
  <c r="K332" i="12"/>
  <c r="L332" i="12"/>
  <c r="M332" i="12"/>
  <c r="N332" i="12"/>
  <c r="O332" i="12"/>
  <c r="P332" i="12"/>
  <c r="Q332" i="12"/>
  <c r="R332" i="12"/>
  <c r="S332" i="12"/>
  <c r="T332" i="12"/>
  <c r="U332" i="12"/>
  <c r="V332" i="12"/>
  <c r="X332" i="12"/>
  <c r="Y332" i="12"/>
  <c r="A333" i="12"/>
  <c r="B333" i="12"/>
  <c r="C333" i="12"/>
  <c r="D333" i="12"/>
  <c r="E333" i="12"/>
  <c r="F333" i="12"/>
  <c r="G333" i="12"/>
  <c r="H333" i="12"/>
  <c r="I333" i="12"/>
  <c r="J333" i="12"/>
  <c r="K333" i="12"/>
  <c r="L333" i="12"/>
  <c r="M333" i="12"/>
  <c r="N333" i="12"/>
  <c r="O333" i="12"/>
  <c r="P333" i="12"/>
  <c r="Q333" i="12"/>
  <c r="R333" i="12"/>
  <c r="S333" i="12"/>
  <c r="T333" i="12"/>
  <c r="U333" i="12"/>
  <c r="V333" i="12"/>
  <c r="X333" i="12"/>
  <c r="Y333" i="12"/>
  <c r="A334" i="12"/>
  <c r="B334" i="12"/>
  <c r="C334" i="12"/>
  <c r="D334" i="12"/>
  <c r="E334" i="12"/>
  <c r="F334" i="12"/>
  <c r="G334" i="12"/>
  <c r="H334" i="12"/>
  <c r="I334" i="12"/>
  <c r="J334" i="12"/>
  <c r="K334" i="12"/>
  <c r="L334" i="12"/>
  <c r="M334" i="12"/>
  <c r="N334" i="12"/>
  <c r="O334" i="12"/>
  <c r="P334" i="12"/>
  <c r="Q334" i="12"/>
  <c r="R334" i="12"/>
  <c r="S334" i="12"/>
  <c r="T334" i="12"/>
  <c r="U334" i="12"/>
  <c r="V334" i="12"/>
  <c r="X334" i="12"/>
  <c r="Y334" i="12"/>
  <c r="A335" i="12"/>
  <c r="B335" i="12"/>
  <c r="C335" i="12"/>
  <c r="D335" i="12"/>
  <c r="E335" i="12"/>
  <c r="F335" i="12"/>
  <c r="G335" i="12"/>
  <c r="H335" i="12"/>
  <c r="I335" i="12"/>
  <c r="J335" i="12"/>
  <c r="K335" i="12"/>
  <c r="L335" i="12"/>
  <c r="M335" i="12"/>
  <c r="N335" i="12"/>
  <c r="O335" i="12"/>
  <c r="P335" i="12"/>
  <c r="Q335" i="12"/>
  <c r="R335" i="12"/>
  <c r="S335" i="12"/>
  <c r="T335" i="12"/>
  <c r="U335" i="12"/>
  <c r="V335" i="12"/>
  <c r="X335" i="12"/>
  <c r="Y335" i="12"/>
  <c r="A336" i="12"/>
  <c r="B336" i="12"/>
  <c r="C336" i="12"/>
  <c r="D336" i="12"/>
  <c r="E336" i="12"/>
  <c r="F336" i="12"/>
  <c r="G336" i="12"/>
  <c r="H336" i="12"/>
  <c r="I336" i="12"/>
  <c r="J336" i="12"/>
  <c r="K336" i="12"/>
  <c r="L336" i="12"/>
  <c r="M336" i="12"/>
  <c r="N336" i="12"/>
  <c r="O336" i="12"/>
  <c r="P336" i="12"/>
  <c r="Q336" i="12"/>
  <c r="R336" i="12"/>
  <c r="S336" i="12"/>
  <c r="T336" i="12"/>
  <c r="U336" i="12"/>
  <c r="V336" i="12"/>
  <c r="X336" i="12"/>
  <c r="Y336" i="12"/>
  <c r="A337" i="12"/>
  <c r="B337" i="12"/>
  <c r="C337" i="12"/>
  <c r="D337" i="12"/>
  <c r="E337" i="12"/>
  <c r="F337" i="12"/>
  <c r="G337" i="12"/>
  <c r="H337" i="12"/>
  <c r="I337" i="12"/>
  <c r="J337" i="12"/>
  <c r="K337" i="12"/>
  <c r="L337" i="12"/>
  <c r="M337" i="12"/>
  <c r="N337" i="12"/>
  <c r="O337" i="12"/>
  <c r="P337" i="12"/>
  <c r="Q337" i="12"/>
  <c r="R337" i="12"/>
  <c r="S337" i="12"/>
  <c r="T337" i="12"/>
  <c r="U337" i="12"/>
  <c r="V337" i="12"/>
  <c r="X337" i="12"/>
  <c r="Y337" i="12"/>
  <c r="A338" i="12"/>
  <c r="B338" i="12"/>
  <c r="C338" i="12"/>
  <c r="D338" i="12"/>
  <c r="E338" i="12"/>
  <c r="F338" i="12"/>
  <c r="G338" i="12"/>
  <c r="H338" i="12"/>
  <c r="I338" i="12"/>
  <c r="J338" i="12"/>
  <c r="K338" i="12"/>
  <c r="L338" i="12"/>
  <c r="M338" i="12"/>
  <c r="N338" i="12"/>
  <c r="O338" i="12"/>
  <c r="P338" i="12"/>
  <c r="Q338" i="12"/>
  <c r="R338" i="12"/>
  <c r="S338" i="12"/>
  <c r="T338" i="12"/>
  <c r="U338" i="12"/>
  <c r="V338" i="12"/>
  <c r="X338" i="12"/>
  <c r="Y338" i="12"/>
  <c r="A339" i="12"/>
  <c r="B339" i="12"/>
  <c r="C339" i="12"/>
  <c r="D339" i="12"/>
  <c r="E339" i="12"/>
  <c r="F339" i="12"/>
  <c r="G339" i="12"/>
  <c r="H339" i="12"/>
  <c r="I339" i="12"/>
  <c r="J339" i="12"/>
  <c r="K339" i="12"/>
  <c r="L339" i="12"/>
  <c r="M339" i="12"/>
  <c r="N339" i="12"/>
  <c r="O339" i="12"/>
  <c r="P339" i="12"/>
  <c r="Q339" i="12"/>
  <c r="R339" i="12"/>
  <c r="S339" i="12"/>
  <c r="T339" i="12"/>
  <c r="U339" i="12"/>
  <c r="V339" i="12"/>
  <c r="X339" i="12"/>
  <c r="Y339" i="12"/>
  <c r="A340" i="12"/>
  <c r="B340" i="12"/>
  <c r="C340" i="12"/>
  <c r="D340" i="12"/>
  <c r="E340" i="12"/>
  <c r="F340" i="12"/>
  <c r="G340" i="12"/>
  <c r="H340" i="12"/>
  <c r="I340" i="12"/>
  <c r="J340" i="12"/>
  <c r="K340" i="12"/>
  <c r="L340" i="12"/>
  <c r="M340" i="12"/>
  <c r="N340" i="12"/>
  <c r="O340" i="12"/>
  <c r="P340" i="12"/>
  <c r="Q340" i="12"/>
  <c r="R340" i="12"/>
  <c r="S340" i="12"/>
  <c r="T340" i="12"/>
  <c r="U340" i="12"/>
  <c r="V340" i="12"/>
  <c r="X340" i="12"/>
  <c r="Y340" i="12"/>
  <c r="A341" i="12"/>
  <c r="B341" i="12"/>
  <c r="C341" i="12"/>
  <c r="D341" i="12"/>
  <c r="E341" i="12"/>
  <c r="F341" i="12"/>
  <c r="G341" i="12"/>
  <c r="H341" i="12"/>
  <c r="I341" i="12"/>
  <c r="J341" i="12"/>
  <c r="K341" i="12"/>
  <c r="L341" i="12"/>
  <c r="M341" i="12"/>
  <c r="N341" i="12"/>
  <c r="O341" i="12"/>
  <c r="P341" i="12"/>
  <c r="Q341" i="12"/>
  <c r="R341" i="12"/>
  <c r="S341" i="12"/>
  <c r="T341" i="12"/>
  <c r="U341" i="12"/>
  <c r="V341" i="12"/>
  <c r="X341" i="12"/>
  <c r="A342" i="12"/>
  <c r="B342" i="12"/>
  <c r="C342" i="12"/>
  <c r="D342" i="12"/>
  <c r="E342" i="12"/>
  <c r="F342" i="12"/>
  <c r="G342" i="12"/>
  <c r="H342" i="12"/>
  <c r="I342" i="12"/>
  <c r="J342" i="12"/>
  <c r="K342" i="12"/>
  <c r="L342" i="12"/>
  <c r="M342" i="12"/>
  <c r="N342" i="12"/>
  <c r="O342" i="12"/>
  <c r="P342" i="12"/>
  <c r="Q342" i="12"/>
  <c r="R342" i="12"/>
  <c r="S342" i="12"/>
  <c r="T342" i="12"/>
  <c r="U342" i="12"/>
  <c r="V342" i="12"/>
  <c r="X342" i="12"/>
  <c r="A343" i="12"/>
  <c r="B343" i="12"/>
  <c r="C343" i="12"/>
  <c r="D343" i="12"/>
  <c r="E343" i="12"/>
  <c r="F343" i="12"/>
  <c r="G343" i="12"/>
  <c r="H343" i="12"/>
  <c r="I343" i="12"/>
  <c r="J343" i="12"/>
  <c r="K343" i="12"/>
  <c r="L343" i="12"/>
  <c r="M343" i="12"/>
  <c r="N343" i="12"/>
  <c r="O343" i="12"/>
  <c r="P343" i="12"/>
  <c r="Q343" i="12"/>
  <c r="R343" i="12"/>
  <c r="S343" i="12"/>
  <c r="T343" i="12"/>
  <c r="U343" i="12"/>
  <c r="V343" i="12"/>
  <c r="X343" i="12"/>
  <c r="A344" i="12"/>
  <c r="B344" i="12"/>
  <c r="C344" i="12"/>
  <c r="D344" i="12"/>
  <c r="E344" i="12"/>
  <c r="F344" i="12"/>
  <c r="G344" i="12"/>
  <c r="H344" i="12"/>
  <c r="I344" i="12"/>
  <c r="J344" i="12"/>
  <c r="K344" i="12"/>
  <c r="L344" i="12"/>
  <c r="M344" i="12"/>
  <c r="N344" i="12"/>
  <c r="O344" i="12"/>
  <c r="P344" i="12"/>
  <c r="Q344" i="12"/>
  <c r="R344" i="12"/>
  <c r="S344" i="12"/>
  <c r="T344" i="12"/>
  <c r="U344" i="12"/>
  <c r="V344" i="12"/>
  <c r="X344" i="12"/>
  <c r="Y344" i="12"/>
  <c r="A345" i="12"/>
  <c r="B345" i="12"/>
  <c r="C345" i="12"/>
  <c r="D345" i="12"/>
  <c r="E345" i="12"/>
  <c r="F345" i="12"/>
  <c r="G345" i="12"/>
  <c r="H345" i="12"/>
  <c r="I345" i="12"/>
  <c r="J345" i="12"/>
  <c r="K345" i="12"/>
  <c r="L345" i="12"/>
  <c r="M345" i="12"/>
  <c r="N345" i="12"/>
  <c r="O345" i="12"/>
  <c r="P345" i="12"/>
  <c r="Q345" i="12"/>
  <c r="R345" i="12"/>
  <c r="S345" i="12"/>
  <c r="T345" i="12"/>
  <c r="U345" i="12"/>
  <c r="V345" i="12"/>
  <c r="X345" i="12"/>
  <c r="Y345" i="12"/>
  <c r="A346" i="12"/>
  <c r="B346" i="12"/>
  <c r="C346" i="12"/>
  <c r="D346" i="12"/>
  <c r="E346" i="12"/>
  <c r="F346" i="12"/>
  <c r="G346" i="12"/>
  <c r="H346" i="12"/>
  <c r="I346" i="12"/>
  <c r="J346" i="12"/>
  <c r="K346" i="12"/>
  <c r="L346" i="12"/>
  <c r="M346" i="12"/>
  <c r="N346" i="12"/>
  <c r="O346" i="12"/>
  <c r="P346" i="12"/>
  <c r="Q346" i="12"/>
  <c r="R346" i="12"/>
  <c r="S346" i="12"/>
  <c r="T346" i="12"/>
  <c r="U346" i="12"/>
  <c r="V346" i="12"/>
  <c r="X346" i="12"/>
  <c r="Y346" i="12"/>
  <c r="A347" i="12"/>
  <c r="B347" i="12"/>
  <c r="C347" i="12"/>
  <c r="D347" i="12"/>
  <c r="E347" i="12"/>
  <c r="F347" i="12"/>
  <c r="G347" i="12"/>
  <c r="H347" i="12"/>
  <c r="I347" i="12"/>
  <c r="J347" i="12"/>
  <c r="K347" i="12"/>
  <c r="L347" i="12"/>
  <c r="M347" i="12"/>
  <c r="N347" i="12"/>
  <c r="O347" i="12"/>
  <c r="P347" i="12"/>
  <c r="Q347" i="12"/>
  <c r="R347" i="12"/>
  <c r="S347" i="12"/>
  <c r="T347" i="12"/>
  <c r="U347" i="12"/>
  <c r="V347" i="12"/>
  <c r="X347" i="12"/>
  <c r="Y347" i="12"/>
  <c r="A348" i="12"/>
  <c r="B348" i="12"/>
  <c r="C348" i="12"/>
  <c r="D348" i="12"/>
  <c r="E348" i="12"/>
  <c r="F348" i="12"/>
  <c r="G348" i="12"/>
  <c r="H348" i="12"/>
  <c r="I348" i="12"/>
  <c r="J348" i="12"/>
  <c r="K348" i="12"/>
  <c r="L348" i="12"/>
  <c r="M348" i="12"/>
  <c r="N348" i="12"/>
  <c r="O348" i="12"/>
  <c r="P348" i="12"/>
  <c r="Q348" i="12"/>
  <c r="R348" i="12"/>
  <c r="S348" i="12"/>
  <c r="T348" i="12"/>
  <c r="U348" i="12"/>
  <c r="V348" i="12"/>
  <c r="X348" i="12"/>
  <c r="Y348" i="12"/>
  <c r="A349" i="12"/>
  <c r="B349" i="12"/>
  <c r="C349" i="12"/>
  <c r="D349" i="12"/>
  <c r="E349" i="12"/>
  <c r="F349" i="12"/>
  <c r="G349" i="12"/>
  <c r="H349" i="12"/>
  <c r="I349" i="12"/>
  <c r="J349" i="12"/>
  <c r="K349" i="12"/>
  <c r="L349" i="12"/>
  <c r="M349" i="12"/>
  <c r="N349" i="12"/>
  <c r="O349" i="12"/>
  <c r="P349" i="12"/>
  <c r="Q349" i="12"/>
  <c r="R349" i="12"/>
  <c r="S349" i="12"/>
  <c r="T349" i="12"/>
  <c r="U349" i="12"/>
  <c r="V349" i="12"/>
  <c r="X349" i="12"/>
  <c r="Y349" i="12"/>
  <c r="A350" i="12"/>
  <c r="B350" i="12"/>
  <c r="C350" i="12"/>
  <c r="D350" i="12"/>
  <c r="E350" i="12"/>
  <c r="F350" i="12"/>
  <c r="G350" i="12"/>
  <c r="H350" i="12"/>
  <c r="I350" i="12"/>
  <c r="J350" i="12"/>
  <c r="K350" i="12"/>
  <c r="L350" i="12"/>
  <c r="M350" i="12"/>
  <c r="N350" i="12"/>
  <c r="O350" i="12"/>
  <c r="P350" i="12"/>
  <c r="Q350" i="12"/>
  <c r="R350" i="12"/>
  <c r="S350" i="12"/>
  <c r="T350" i="12"/>
  <c r="U350" i="12"/>
  <c r="V350" i="12"/>
  <c r="X350" i="12"/>
  <c r="Y350" i="12"/>
  <c r="A351" i="12"/>
  <c r="B351" i="12"/>
  <c r="C351" i="12"/>
  <c r="D351" i="12"/>
  <c r="E351" i="12"/>
  <c r="F351" i="12"/>
  <c r="G351" i="12"/>
  <c r="H351" i="12"/>
  <c r="I351" i="12"/>
  <c r="J351" i="12"/>
  <c r="K351" i="12"/>
  <c r="L351" i="12"/>
  <c r="M351" i="12"/>
  <c r="N351" i="12"/>
  <c r="O351" i="12"/>
  <c r="P351" i="12"/>
  <c r="Q351" i="12"/>
  <c r="R351" i="12"/>
  <c r="S351" i="12"/>
  <c r="T351" i="12"/>
  <c r="U351" i="12"/>
  <c r="V351" i="12"/>
  <c r="X351" i="12"/>
  <c r="Y351" i="12"/>
  <c r="A352" i="12"/>
  <c r="B352" i="12"/>
  <c r="C352" i="12"/>
  <c r="D352" i="12"/>
  <c r="E352" i="12"/>
  <c r="F352" i="12"/>
  <c r="G352" i="12"/>
  <c r="H352" i="12"/>
  <c r="I352" i="12"/>
  <c r="J352" i="12"/>
  <c r="K352" i="12"/>
  <c r="L352" i="12"/>
  <c r="M352" i="12"/>
  <c r="N352" i="12"/>
  <c r="O352" i="12"/>
  <c r="P352" i="12"/>
  <c r="Q352" i="12"/>
  <c r="R352" i="12"/>
  <c r="S352" i="12"/>
  <c r="T352" i="12"/>
  <c r="U352" i="12"/>
  <c r="V352" i="12"/>
  <c r="X352" i="12"/>
  <c r="Y352" i="12"/>
  <c r="A353" i="12"/>
  <c r="B353" i="12"/>
  <c r="C353" i="12"/>
  <c r="D353" i="12"/>
  <c r="E353" i="12"/>
  <c r="F353" i="12"/>
  <c r="G353" i="12"/>
  <c r="H353" i="12"/>
  <c r="I353" i="12"/>
  <c r="J353" i="12"/>
  <c r="K353" i="12"/>
  <c r="L353" i="12"/>
  <c r="M353" i="12"/>
  <c r="N353" i="12"/>
  <c r="O353" i="12"/>
  <c r="P353" i="12"/>
  <c r="Q353" i="12"/>
  <c r="R353" i="12"/>
  <c r="S353" i="12"/>
  <c r="T353" i="12"/>
  <c r="U353" i="12"/>
  <c r="V353" i="12"/>
  <c r="X353" i="12"/>
  <c r="Y353" i="12"/>
  <c r="A354" i="12"/>
  <c r="B354" i="12"/>
  <c r="C354" i="12"/>
  <c r="D354" i="12"/>
  <c r="E354" i="12"/>
  <c r="F354" i="12"/>
  <c r="G354" i="12"/>
  <c r="H354" i="12"/>
  <c r="I354" i="12"/>
  <c r="J354" i="12"/>
  <c r="K354" i="12"/>
  <c r="L354" i="12"/>
  <c r="M354" i="12"/>
  <c r="N354" i="12"/>
  <c r="O354" i="12"/>
  <c r="P354" i="12"/>
  <c r="Q354" i="12"/>
  <c r="R354" i="12"/>
  <c r="S354" i="12"/>
  <c r="T354" i="12"/>
  <c r="U354" i="12"/>
  <c r="V354" i="12"/>
  <c r="X354" i="12"/>
  <c r="A355" i="12"/>
  <c r="B355" i="12"/>
  <c r="C355" i="12"/>
  <c r="D355" i="12"/>
  <c r="E355" i="12"/>
  <c r="F355" i="12"/>
  <c r="G355" i="12"/>
  <c r="H355" i="12"/>
  <c r="I355" i="12"/>
  <c r="J355" i="12"/>
  <c r="K355" i="12"/>
  <c r="L355" i="12"/>
  <c r="M355" i="12"/>
  <c r="N355" i="12"/>
  <c r="O355" i="12"/>
  <c r="P355" i="12"/>
  <c r="Q355" i="12"/>
  <c r="R355" i="12"/>
  <c r="S355" i="12"/>
  <c r="T355" i="12"/>
  <c r="U355" i="12"/>
  <c r="V355" i="12"/>
  <c r="X355" i="12"/>
  <c r="A356" i="12"/>
  <c r="B356" i="12"/>
  <c r="C356" i="12"/>
  <c r="D356" i="12"/>
  <c r="E356" i="12"/>
  <c r="F356" i="12"/>
  <c r="G356" i="12"/>
  <c r="H356" i="12"/>
  <c r="I356" i="12"/>
  <c r="J356" i="12"/>
  <c r="K356" i="12"/>
  <c r="L356" i="12"/>
  <c r="M356" i="12"/>
  <c r="N356" i="12"/>
  <c r="O356" i="12"/>
  <c r="P356" i="12"/>
  <c r="Q356" i="12"/>
  <c r="R356" i="12"/>
  <c r="S356" i="12"/>
  <c r="T356" i="12"/>
  <c r="U356" i="12"/>
  <c r="V356" i="12"/>
  <c r="X356" i="12"/>
  <c r="Y356" i="12"/>
  <c r="A357" i="12"/>
  <c r="B357" i="12"/>
  <c r="C357" i="12"/>
  <c r="D357" i="12"/>
  <c r="E357" i="12"/>
  <c r="F357" i="12"/>
  <c r="G357" i="12"/>
  <c r="H357" i="12"/>
  <c r="I357" i="12"/>
  <c r="J357" i="12"/>
  <c r="K357" i="12"/>
  <c r="L357" i="12"/>
  <c r="M357" i="12"/>
  <c r="N357" i="12"/>
  <c r="O357" i="12"/>
  <c r="P357" i="12"/>
  <c r="Q357" i="12"/>
  <c r="R357" i="12"/>
  <c r="S357" i="12"/>
  <c r="T357" i="12"/>
  <c r="U357" i="12"/>
  <c r="V357" i="12"/>
  <c r="X357" i="12"/>
  <c r="Y357" i="12"/>
  <c r="A358" i="12"/>
  <c r="B358" i="12"/>
  <c r="C358" i="12"/>
  <c r="D358" i="12"/>
  <c r="E358" i="12"/>
  <c r="F358" i="12"/>
  <c r="G358" i="12"/>
  <c r="H358" i="12"/>
  <c r="I358" i="12"/>
  <c r="J358" i="12"/>
  <c r="K358" i="12"/>
  <c r="L358" i="12"/>
  <c r="M358" i="12"/>
  <c r="N358" i="12"/>
  <c r="O358" i="12"/>
  <c r="P358" i="12"/>
  <c r="Q358" i="12"/>
  <c r="R358" i="12"/>
  <c r="S358" i="12"/>
  <c r="T358" i="12"/>
  <c r="U358" i="12"/>
  <c r="V358" i="12"/>
  <c r="X358" i="12"/>
  <c r="Y358" i="12"/>
  <c r="A359" i="12"/>
  <c r="B359" i="12"/>
  <c r="C359" i="12"/>
  <c r="D359" i="12"/>
  <c r="E359" i="12"/>
  <c r="F359" i="12"/>
  <c r="G359" i="12"/>
  <c r="H359" i="12"/>
  <c r="I359" i="12"/>
  <c r="J359" i="12"/>
  <c r="K359" i="12"/>
  <c r="L359" i="12"/>
  <c r="M359" i="12"/>
  <c r="N359" i="12"/>
  <c r="O359" i="12"/>
  <c r="P359" i="12"/>
  <c r="Q359" i="12"/>
  <c r="R359" i="12"/>
  <c r="S359" i="12"/>
  <c r="T359" i="12"/>
  <c r="U359" i="12"/>
  <c r="V359" i="12"/>
  <c r="X359" i="12"/>
  <c r="Y359" i="12"/>
  <c r="A360" i="12"/>
  <c r="B360" i="12"/>
  <c r="C360" i="12"/>
  <c r="D360" i="12"/>
  <c r="E360" i="12"/>
  <c r="F360" i="12"/>
  <c r="G360" i="12"/>
  <c r="H360" i="12"/>
  <c r="I360" i="12"/>
  <c r="J360" i="12"/>
  <c r="K360" i="12"/>
  <c r="L360" i="12"/>
  <c r="M360" i="12"/>
  <c r="N360" i="12"/>
  <c r="O360" i="12"/>
  <c r="P360" i="12"/>
  <c r="Q360" i="12"/>
  <c r="R360" i="12"/>
  <c r="S360" i="12"/>
  <c r="T360" i="12"/>
  <c r="U360" i="12"/>
  <c r="V360" i="12"/>
  <c r="X360" i="12"/>
  <c r="Y360" i="12"/>
  <c r="A361" i="12"/>
  <c r="B361" i="12"/>
  <c r="C361" i="12"/>
  <c r="D361" i="12"/>
  <c r="E361" i="12"/>
  <c r="F361" i="12"/>
  <c r="G361" i="12"/>
  <c r="H361" i="12"/>
  <c r="I361" i="12"/>
  <c r="J361" i="12"/>
  <c r="K361" i="12"/>
  <c r="L361" i="12"/>
  <c r="M361" i="12"/>
  <c r="N361" i="12"/>
  <c r="O361" i="12"/>
  <c r="P361" i="12"/>
  <c r="Q361" i="12"/>
  <c r="R361" i="12"/>
  <c r="S361" i="12"/>
  <c r="T361" i="12"/>
  <c r="U361" i="12"/>
  <c r="V361" i="12"/>
  <c r="X361" i="12"/>
  <c r="A362" i="12"/>
  <c r="B362" i="12"/>
  <c r="C362" i="12"/>
  <c r="D362" i="12"/>
  <c r="E362" i="12"/>
  <c r="F362" i="12"/>
  <c r="G362" i="12"/>
  <c r="H362" i="12"/>
  <c r="I362" i="12"/>
  <c r="J362" i="12"/>
  <c r="K362" i="12"/>
  <c r="L362" i="12"/>
  <c r="M362" i="12"/>
  <c r="N362" i="12"/>
  <c r="O362" i="12"/>
  <c r="P362" i="12"/>
  <c r="Q362" i="12"/>
  <c r="R362" i="12"/>
  <c r="S362" i="12"/>
  <c r="T362" i="12"/>
  <c r="U362" i="12"/>
  <c r="V362" i="12"/>
  <c r="X362" i="12"/>
  <c r="A363" i="12"/>
  <c r="B363" i="12"/>
  <c r="C363" i="12"/>
  <c r="D363" i="12"/>
  <c r="E363" i="12"/>
  <c r="F363" i="12"/>
  <c r="G363" i="12"/>
  <c r="H363" i="12"/>
  <c r="I363" i="12"/>
  <c r="J363" i="12"/>
  <c r="K363" i="12"/>
  <c r="L363" i="12"/>
  <c r="M363" i="12"/>
  <c r="N363" i="12"/>
  <c r="O363" i="12"/>
  <c r="P363" i="12"/>
  <c r="Q363" i="12"/>
  <c r="R363" i="12"/>
  <c r="S363" i="12"/>
  <c r="T363" i="12"/>
  <c r="U363" i="12"/>
  <c r="V363" i="12"/>
  <c r="X363" i="12"/>
  <c r="A364" i="12"/>
  <c r="B364" i="12"/>
  <c r="C364" i="12"/>
  <c r="D364" i="12"/>
  <c r="E364" i="12"/>
  <c r="F364" i="12"/>
  <c r="G364" i="12"/>
  <c r="H364" i="12"/>
  <c r="I364" i="12"/>
  <c r="J364" i="12"/>
  <c r="K364" i="12"/>
  <c r="L364" i="12"/>
  <c r="M364" i="12"/>
  <c r="N364" i="12"/>
  <c r="O364" i="12"/>
  <c r="P364" i="12"/>
  <c r="Q364" i="12"/>
  <c r="R364" i="12"/>
  <c r="S364" i="12"/>
  <c r="T364" i="12"/>
  <c r="U364" i="12"/>
  <c r="V364" i="12"/>
  <c r="X364" i="12"/>
  <c r="A365" i="12"/>
  <c r="B365" i="12"/>
  <c r="C365" i="12"/>
  <c r="D365" i="12"/>
  <c r="E365" i="12"/>
  <c r="F365" i="12"/>
  <c r="G365" i="12"/>
  <c r="H365" i="12"/>
  <c r="I365" i="12"/>
  <c r="J365" i="12"/>
  <c r="K365" i="12"/>
  <c r="L365" i="12"/>
  <c r="M365" i="12"/>
  <c r="N365" i="12"/>
  <c r="O365" i="12"/>
  <c r="P365" i="12"/>
  <c r="Q365" i="12"/>
  <c r="R365" i="12"/>
  <c r="S365" i="12"/>
  <c r="T365" i="12"/>
  <c r="U365" i="12"/>
  <c r="V365" i="12"/>
  <c r="X365" i="12"/>
  <c r="A366" i="12"/>
  <c r="B366" i="12"/>
  <c r="C366" i="12"/>
  <c r="D366" i="12"/>
  <c r="E366" i="12"/>
  <c r="F366" i="12"/>
  <c r="G366" i="12"/>
  <c r="H366" i="12"/>
  <c r="I366" i="12"/>
  <c r="J366" i="12"/>
  <c r="K366" i="12"/>
  <c r="L366" i="12"/>
  <c r="M366" i="12"/>
  <c r="N366" i="12"/>
  <c r="O366" i="12"/>
  <c r="P366" i="12"/>
  <c r="Q366" i="12"/>
  <c r="R366" i="12"/>
  <c r="S366" i="12"/>
  <c r="T366" i="12"/>
  <c r="U366" i="12"/>
  <c r="V366" i="12"/>
  <c r="X366" i="12"/>
  <c r="A367" i="12"/>
  <c r="B367" i="12"/>
  <c r="C367" i="12"/>
  <c r="D367" i="12"/>
  <c r="E367" i="12"/>
  <c r="F367" i="12"/>
  <c r="G367" i="12"/>
  <c r="H367" i="12"/>
  <c r="I367" i="12"/>
  <c r="J367" i="12"/>
  <c r="K367" i="12"/>
  <c r="L367" i="12"/>
  <c r="M367" i="12"/>
  <c r="N367" i="12"/>
  <c r="O367" i="12"/>
  <c r="P367" i="12"/>
  <c r="Q367" i="12"/>
  <c r="R367" i="12"/>
  <c r="S367" i="12"/>
  <c r="T367" i="12"/>
  <c r="U367" i="12"/>
  <c r="V367" i="12"/>
  <c r="X367" i="12"/>
  <c r="Y367" i="12"/>
  <c r="A368" i="12"/>
  <c r="B368" i="12"/>
  <c r="C368" i="12"/>
  <c r="D368" i="12"/>
  <c r="E368" i="12"/>
  <c r="F368" i="12"/>
  <c r="G368" i="12"/>
  <c r="H368" i="12"/>
  <c r="I368" i="12"/>
  <c r="J368" i="12"/>
  <c r="K368" i="12"/>
  <c r="L368" i="12"/>
  <c r="M368" i="12"/>
  <c r="N368" i="12"/>
  <c r="O368" i="12"/>
  <c r="P368" i="12"/>
  <c r="Q368" i="12"/>
  <c r="R368" i="12"/>
  <c r="S368" i="12"/>
  <c r="T368" i="12"/>
  <c r="U368" i="12"/>
  <c r="V368" i="12"/>
  <c r="X368" i="12"/>
  <c r="Y368" i="12"/>
  <c r="A369" i="12"/>
  <c r="B369" i="12"/>
  <c r="C369" i="12"/>
  <c r="D369" i="12"/>
  <c r="E369" i="12"/>
  <c r="F369" i="12"/>
  <c r="G369" i="12"/>
  <c r="H369" i="12"/>
  <c r="I369" i="12"/>
  <c r="J369" i="12"/>
  <c r="K369" i="12"/>
  <c r="L369" i="12"/>
  <c r="M369" i="12"/>
  <c r="N369" i="12"/>
  <c r="O369" i="12"/>
  <c r="P369" i="12"/>
  <c r="Q369" i="12"/>
  <c r="R369" i="12"/>
  <c r="S369" i="12"/>
  <c r="T369" i="12"/>
  <c r="U369" i="12"/>
  <c r="V369" i="12"/>
  <c r="X369" i="12"/>
  <c r="Y369" i="12"/>
  <c r="A370" i="12"/>
  <c r="B370" i="12"/>
  <c r="C370" i="12"/>
  <c r="D370" i="12"/>
  <c r="E370" i="12"/>
  <c r="F370" i="12"/>
  <c r="G370" i="12"/>
  <c r="H370" i="12"/>
  <c r="I370" i="12"/>
  <c r="J370" i="12"/>
  <c r="K370" i="12"/>
  <c r="L370" i="12"/>
  <c r="M370" i="12"/>
  <c r="N370" i="12"/>
  <c r="O370" i="12"/>
  <c r="P370" i="12"/>
  <c r="Q370" i="12"/>
  <c r="R370" i="12"/>
  <c r="S370" i="12"/>
  <c r="T370" i="12"/>
  <c r="U370" i="12"/>
  <c r="V370" i="12"/>
  <c r="X370" i="12"/>
  <c r="A371" i="12"/>
  <c r="B371" i="12"/>
  <c r="C371" i="12"/>
  <c r="D371" i="12"/>
  <c r="E371" i="12"/>
  <c r="F371" i="12"/>
  <c r="G371" i="12"/>
  <c r="H371" i="12"/>
  <c r="I371" i="12"/>
  <c r="J371" i="12"/>
  <c r="K371" i="12"/>
  <c r="L371" i="12"/>
  <c r="M371" i="12"/>
  <c r="N371" i="12"/>
  <c r="O371" i="12"/>
  <c r="P371" i="12"/>
  <c r="Q371" i="12"/>
  <c r="R371" i="12"/>
  <c r="S371" i="12"/>
  <c r="T371" i="12"/>
  <c r="U371" i="12"/>
  <c r="V371" i="12"/>
  <c r="X371" i="12"/>
  <c r="A372" i="12"/>
  <c r="B372" i="12"/>
  <c r="C372" i="12"/>
  <c r="D372" i="12"/>
  <c r="E372" i="12"/>
  <c r="F372" i="12"/>
  <c r="G372" i="12"/>
  <c r="H372" i="12"/>
  <c r="I372" i="12"/>
  <c r="J372" i="12"/>
  <c r="K372" i="12"/>
  <c r="L372" i="12"/>
  <c r="M372" i="12"/>
  <c r="N372" i="12"/>
  <c r="O372" i="12"/>
  <c r="P372" i="12"/>
  <c r="Q372" i="12"/>
  <c r="R372" i="12"/>
  <c r="S372" i="12"/>
  <c r="T372" i="12"/>
  <c r="U372" i="12"/>
  <c r="V372" i="12"/>
  <c r="X372" i="12"/>
  <c r="A373" i="12"/>
  <c r="B373" i="12"/>
  <c r="C373" i="12"/>
  <c r="D373" i="12"/>
  <c r="E373" i="12"/>
  <c r="F373" i="12"/>
  <c r="G373" i="12"/>
  <c r="H373" i="12"/>
  <c r="I373" i="12"/>
  <c r="J373" i="12"/>
  <c r="K373" i="12"/>
  <c r="L373" i="12"/>
  <c r="M373" i="12"/>
  <c r="N373" i="12"/>
  <c r="O373" i="12"/>
  <c r="P373" i="12"/>
  <c r="Q373" i="12"/>
  <c r="R373" i="12"/>
  <c r="S373" i="12"/>
  <c r="T373" i="12"/>
  <c r="U373" i="12"/>
  <c r="V373" i="12"/>
  <c r="X373" i="12"/>
  <c r="Y373" i="12"/>
  <c r="A374" i="12"/>
  <c r="B374" i="12"/>
  <c r="C374" i="12"/>
  <c r="D374" i="12"/>
  <c r="E374" i="12"/>
  <c r="F374" i="12"/>
  <c r="G374" i="12"/>
  <c r="H374" i="12"/>
  <c r="I374" i="12"/>
  <c r="J374" i="12"/>
  <c r="K374" i="12"/>
  <c r="L374" i="12"/>
  <c r="M374" i="12"/>
  <c r="N374" i="12"/>
  <c r="O374" i="12"/>
  <c r="P374" i="12"/>
  <c r="Q374" i="12"/>
  <c r="R374" i="12"/>
  <c r="S374" i="12"/>
  <c r="T374" i="12"/>
  <c r="U374" i="12"/>
  <c r="V374" i="12"/>
  <c r="X374" i="12"/>
  <c r="Y374" i="12"/>
  <c r="A375" i="12"/>
  <c r="B375" i="12"/>
  <c r="C375" i="12"/>
  <c r="D375" i="12"/>
  <c r="E375" i="12"/>
  <c r="F375" i="12"/>
  <c r="G375" i="12"/>
  <c r="H375" i="12"/>
  <c r="I375" i="12"/>
  <c r="J375" i="12"/>
  <c r="K375" i="12"/>
  <c r="L375" i="12"/>
  <c r="M375" i="12"/>
  <c r="N375" i="12"/>
  <c r="O375" i="12"/>
  <c r="P375" i="12"/>
  <c r="Q375" i="12"/>
  <c r="R375" i="12"/>
  <c r="S375" i="12"/>
  <c r="T375" i="12"/>
  <c r="U375" i="12"/>
  <c r="V375" i="12"/>
  <c r="X375" i="12"/>
  <c r="Y375" i="12"/>
  <c r="A376" i="12"/>
  <c r="B376" i="12"/>
  <c r="C376" i="12"/>
  <c r="D376" i="12"/>
  <c r="E376" i="12"/>
  <c r="F376" i="12"/>
  <c r="G376" i="12"/>
  <c r="H376" i="12"/>
  <c r="I376" i="12"/>
  <c r="J376" i="12"/>
  <c r="K376" i="12"/>
  <c r="L376" i="12"/>
  <c r="M376" i="12"/>
  <c r="N376" i="12"/>
  <c r="O376" i="12"/>
  <c r="P376" i="12"/>
  <c r="Q376" i="12"/>
  <c r="R376" i="12"/>
  <c r="S376" i="12"/>
  <c r="T376" i="12"/>
  <c r="U376" i="12"/>
  <c r="V376" i="12"/>
  <c r="X376" i="12"/>
  <c r="Y376" i="12"/>
  <c r="A377" i="12"/>
  <c r="B377" i="12"/>
  <c r="C377" i="12"/>
  <c r="D377" i="12"/>
  <c r="E377" i="12"/>
  <c r="F377" i="12"/>
  <c r="G377" i="12"/>
  <c r="H377" i="12"/>
  <c r="I377" i="12"/>
  <c r="J377" i="12"/>
  <c r="K377" i="12"/>
  <c r="L377" i="12"/>
  <c r="M377" i="12"/>
  <c r="N377" i="12"/>
  <c r="O377" i="12"/>
  <c r="P377" i="12"/>
  <c r="Q377" i="12"/>
  <c r="R377" i="12"/>
  <c r="S377" i="12"/>
  <c r="T377" i="12"/>
  <c r="U377" i="12"/>
  <c r="V377" i="12"/>
  <c r="X377" i="12"/>
  <c r="A378" i="12"/>
  <c r="B378" i="12"/>
  <c r="C378" i="12"/>
  <c r="D378" i="12"/>
  <c r="E378" i="12"/>
  <c r="F378" i="12"/>
  <c r="G378" i="12"/>
  <c r="H378" i="12"/>
  <c r="I378" i="12"/>
  <c r="J378" i="12"/>
  <c r="K378" i="12"/>
  <c r="L378" i="12"/>
  <c r="M378" i="12"/>
  <c r="N378" i="12"/>
  <c r="O378" i="12"/>
  <c r="P378" i="12"/>
  <c r="Q378" i="12"/>
  <c r="R378" i="12"/>
  <c r="S378" i="12"/>
  <c r="T378" i="12"/>
  <c r="U378" i="12"/>
  <c r="V378" i="12"/>
  <c r="X378" i="12"/>
  <c r="Y378" i="12"/>
  <c r="A379" i="12"/>
  <c r="B379" i="12"/>
  <c r="C379" i="12"/>
  <c r="D379" i="12"/>
  <c r="E379" i="12"/>
  <c r="F379" i="12"/>
  <c r="G379" i="12"/>
  <c r="H379" i="12"/>
  <c r="I379" i="12"/>
  <c r="J379" i="12"/>
  <c r="K379" i="12"/>
  <c r="L379" i="12"/>
  <c r="M379" i="12"/>
  <c r="N379" i="12"/>
  <c r="O379" i="12"/>
  <c r="P379" i="12"/>
  <c r="Q379" i="12"/>
  <c r="R379" i="12"/>
  <c r="S379" i="12"/>
  <c r="T379" i="12"/>
  <c r="U379" i="12"/>
  <c r="V379" i="12"/>
  <c r="X379" i="12"/>
  <c r="A380" i="12"/>
  <c r="B380" i="12"/>
  <c r="C380" i="12"/>
  <c r="D380" i="12"/>
  <c r="E380" i="12"/>
  <c r="F380" i="12"/>
  <c r="G380" i="12"/>
  <c r="H380" i="12"/>
  <c r="I380" i="12"/>
  <c r="J380" i="12"/>
  <c r="K380" i="12"/>
  <c r="L380" i="12"/>
  <c r="M380" i="12"/>
  <c r="N380" i="12"/>
  <c r="O380" i="12"/>
  <c r="P380" i="12"/>
  <c r="Q380" i="12"/>
  <c r="R380" i="12"/>
  <c r="S380" i="12"/>
  <c r="T380" i="12"/>
  <c r="U380" i="12"/>
  <c r="V380" i="12"/>
  <c r="W380" i="12"/>
  <c r="X380" i="12"/>
  <c r="Y380" i="12"/>
  <c r="Z380" i="12"/>
  <c r="AA380" i="12"/>
  <c r="A381" i="12"/>
  <c r="B381" i="12"/>
  <c r="C381" i="12"/>
  <c r="D381" i="12"/>
  <c r="E381" i="12"/>
  <c r="F381" i="12"/>
  <c r="G381" i="12"/>
  <c r="H381" i="12"/>
  <c r="I381" i="12"/>
  <c r="J381" i="12"/>
  <c r="K381" i="12"/>
  <c r="L381" i="12"/>
  <c r="M381" i="12"/>
  <c r="N381" i="12"/>
  <c r="O381" i="12"/>
  <c r="P381" i="12"/>
  <c r="Q381" i="12"/>
  <c r="R381" i="12"/>
  <c r="S381" i="12"/>
  <c r="T381" i="12"/>
  <c r="U381" i="12"/>
  <c r="V381" i="12"/>
  <c r="W381" i="12"/>
  <c r="X381" i="12"/>
  <c r="Y381" i="12"/>
  <c r="Z381" i="12"/>
  <c r="AA381" i="12"/>
  <c r="A382" i="12"/>
  <c r="B382" i="12"/>
  <c r="C382" i="12"/>
  <c r="D382" i="12"/>
  <c r="E382" i="12"/>
  <c r="F382" i="12"/>
  <c r="G382" i="12"/>
  <c r="H382" i="12"/>
  <c r="I382" i="12"/>
  <c r="J382" i="12"/>
  <c r="K382" i="12"/>
  <c r="L382" i="12"/>
  <c r="M382" i="12"/>
  <c r="N382" i="12"/>
  <c r="O382" i="12"/>
  <c r="P382" i="12"/>
  <c r="Q382" i="12"/>
  <c r="R382" i="12"/>
  <c r="S382" i="12"/>
  <c r="T382" i="12"/>
  <c r="U382" i="12"/>
  <c r="V382" i="12"/>
  <c r="W382" i="12"/>
  <c r="X382" i="12"/>
  <c r="Y382" i="12"/>
  <c r="Z382" i="12"/>
  <c r="AA382" i="12" s="1"/>
  <c r="AA70" i="11"/>
  <c r="Z70" i="11"/>
  <c r="Y70" i="11"/>
  <c r="X70" i="11"/>
  <c r="W70" i="11"/>
  <c r="V70" i="11"/>
  <c r="U70" i="11"/>
  <c r="AC70" i="11" s="1"/>
  <c r="T70" i="11"/>
  <c r="AB70" i="11" s="1"/>
  <c r="A67" i="12"/>
  <c r="W70" i="12" l="1"/>
  <c r="Y70" i="12"/>
  <c r="AD70" i="11"/>
  <c r="AE70" i="11" s="1"/>
  <c r="Z70" i="12" s="1"/>
  <c r="AA70" i="12" s="1"/>
  <c r="T3" i="12"/>
  <c r="T4" i="12"/>
  <c r="T5" i="12"/>
  <c r="T6" i="12"/>
  <c r="T7" i="12"/>
  <c r="T8" i="12"/>
  <c r="T9" i="12"/>
  <c r="T10" i="12"/>
  <c r="T11" i="12"/>
  <c r="T12" i="12"/>
  <c r="T13" i="12"/>
  <c r="T14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T65" i="12"/>
  <c r="T66" i="12"/>
  <c r="T67" i="12"/>
  <c r="T68" i="12"/>
  <c r="T2" i="12"/>
  <c r="N3" i="12"/>
  <c r="N4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2" i="12"/>
  <c r="P3" i="12"/>
  <c r="P4" i="12"/>
  <c r="P5" i="12"/>
  <c r="P6" i="12"/>
  <c r="P7" i="12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2" i="12"/>
  <c r="K3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2" i="12"/>
  <c r="K4" i="12" l="1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2" i="12"/>
  <c r="A3" i="12"/>
  <c r="B3" i="12"/>
  <c r="D3" i="12"/>
  <c r="E3" i="12"/>
  <c r="F3" i="12"/>
  <c r="G3" i="12"/>
  <c r="H3" i="12"/>
  <c r="I3" i="12"/>
  <c r="J3" i="12"/>
  <c r="L3" i="12"/>
  <c r="M3" i="12"/>
  <c r="O3" i="12"/>
  <c r="Q3" i="12"/>
  <c r="R3" i="12"/>
  <c r="S3" i="12"/>
  <c r="U3" i="12"/>
  <c r="V3" i="12"/>
  <c r="X3" i="12"/>
  <c r="A4" i="12"/>
  <c r="B4" i="12"/>
  <c r="D4" i="12"/>
  <c r="E4" i="12"/>
  <c r="F4" i="12"/>
  <c r="G4" i="12"/>
  <c r="H4" i="12"/>
  <c r="I4" i="12"/>
  <c r="J4" i="12"/>
  <c r="L4" i="12"/>
  <c r="M4" i="12"/>
  <c r="O4" i="12"/>
  <c r="Q4" i="12"/>
  <c r="R4" i="12"/>
  <c r="S4" i="12"/>
  <c r="U4" i="12"/>
  <c r="V4" i="12"/>
  <c r="X4" i="12"/>
  <c r="A5" i="12"/>
  <c r="B5" i="12"/>
  <c r="D5" i="12"/>
  <c r="E5" i="12"/>
  <c r="F5" i="12"/>
  <c r="G5" i="12"/>
  <c r="H5" i="12"/>
  <c r="I5" i="12"/>
  <c r="J5" i="12"/>
  <c r="L5" i="12"/>
  <c r="M5" i="12"/>
  <c r="O5" i="12"/>
  <c r="Q5" i="12"/>
  <c r="R5" i="12"/>
  <c r="S5" i="12"/>
  <c r="U5" i="12"/>
  <c r="V5" i="12"/>
  <c r="X5" i="12"/>
  <c r="A6" i="12"/>
  <c r="B6" i="12"/>
  <c r="D6" i="12"/>
  <c r="E6" i="12"/>
  <c r="F6" i="12"/>
  <c r="G6" i="12"/>
  <c r="H6" i="12"/>
  <c r="I6" i="12"/>
  <c r="J6" i="12"/>
  <c r="L6" i="12"/>
  <c r="M6" i="12"/>
  <c r="O6" i="12"/>
  <c r="Q6" i="12"/>
  <c r="R6" i="12"/>
  <c r="S6" i="12"/>
  <c r="U6" i="12"/>
  <c r="V6" i="12"/>
  <c r="X6" i="12"/>
  <c r="A7" i="12"/>
  <c r="B7" i="12"/>
  <c r="D7" i="12"/>
  <c r="E7" i="12"/>
  <c r="F7" i="12"/>
  <c r="G7" i="12"/>
  <c r="H7" i="12"/>
  <c r="I7" i="12"/>
  <c r="J7" i="12"/>
  <c r="L7" i="12"/>
  <c r="M7" i="12"/>
  <c r="O7" i="12"/>
  <c r="Q7" i="12"/>
  <c r="R7" i="12"/>
  <c r="S7" i="12"/>
  <c r="U7" i="12"/>
  <c r="V7" i="12"/>
  <c r="X7" i="12"/>
  <c r="A8" i="12"/>
  <c r="B8" i="12"/>
  <c r="D8" i="12"/>
  <c r="E8" i="12"/>
  <c r="F8" i="12"/>
  <c r="G8" i="12"/>
  <c r="H8" i="12"/>
  <c r="I8" i="12"/>
  <c r="J8" i="12"/>
  <c r="L8" i="12"/>
  <c r="M8" i="12"/>
  <c r="O8" i="12"/>
  <c r="Q8" i="12"/>
  <c r="R8" i="12"/>
  <c r="S8" i="12"/>
  <c r="U8" i="12"/>
  <c r="V8" i="12"/>
  <c r="X8" i="12"/>
  <c r="A9" i="12"/>
  <c r="B9" i="12"/>
  <c r="D9" i="12"/>
  <c r="E9" i="12"/>
  <c r="F9" i="12"/>
  <c r="G9" i="12"/>
  <c r="H9" i="12"/>
  <c r="I9" i="12"/>
  <c r="J9" i="12"/>
  <c r="L9" i="12"/>
  <c r="M9" i="12"/>
  <c r="O9" i="12"/>
  <c r="Q9" i="12"/>
  <c r="R9" i="12"/>
  <c r="S9" i="12"/>
  <c r="U9" i="12"/>
  <c r="V9" i="12"/>
  <c r="X9" i="12"/>
  <c r="A10" i="12"/>
  <c r="B10" i="12"/>
  <c r="D10" i="12"/>
  <c r="E10" i="12"/>
  <c r="F10" i="12"/>
  <c r="G10" i="12"/>
  <c r="H10" i="12"/>
  <c r="I10" i="12"/>
  <c r="J10" i="12"/>
  <c r="L10" i="12"/>
  <c r="M10" i="12"/>
  <c r="O10" i="12"/>
  <c r="Q10" i="12"/>
  <c r="R10" i="12"/>
  <c r="S10" i="12"/>
  <c r="U10" i="12"/>
  <c r="V10" i="12"/>
  <c r="X10" i="12"/>
  <c r="A11" i="12"/>
  <c r="B11" i="12"/>
  <c r="D11" i="12"/>
  <c r="E11" i="12"/>
  <c r="F11" i="12"/>
  <c r="G11" i="12"/>
  <c r="H11" i="12"/>
  <c r="I11" i="12"/>
  <c r="J11" i="12"/>
  <c r="L11" i="12"/>
  <c r="M11" i="12"/>
  <c r="O11" i="12"/>
  <c r="Q11" i="12"/>
  <c r="R11" i="12"/>
  <c r="S11" i="12"/>
  <c r="U11" i="12"/>
  <c r="V11" i="12"/>
  <c r="X11" i="12"/>
  <c r="A12" i="12"/>
  <c r="B12" i="12"/>
  <c r="D12" i="12"/>
  <c r="E12" i="12"/>
  <c r="F12" i="12"/>
  <c r="G12" i="12"/>
  <c r="H12" i="12"/>
  <c r="I12" i="12"/>
  <c r="J12" i="12"/>
  <c r="L12" i="12"/>
  <c r="M12" i="12"/>
  <c r="O12" i="12"/>
  <c r="Q12" i="12"/>
  <c r="R12" i="12"/>
  <c r="S12" i="12"/>
  <c r="U12" i="12"/>
  <c r="V12" i="12"/>
  <c r="X12" i="12"/>
  <c r="A13" i="12"/>
  <c r="B13" i="12"/>
  <c r="D13" i="12"/>
  <c r="E13" i="12"/>
  <c r="F13" i="12"/>
  <c r="G13" i="12"/>
  <c r="H13" i="12"/>
  <c r="I13" i="12"/>
  <c r="J13" i="12"/>
  <c r="L13" i="12"/>
  <c r="M13" i="12"/>
  <c r="O13" i="12"/>
  <c r="Q13" i="12"/>
  <c r="R13" i="12"/>
  <c r="S13" i="12"/>
  <c r="U13" i="12"/>
  <c r="V13" i="12"/>
  <c r="X13" i="12"/>
  <c r="A14" i="12"/>
  <c r="B14" i="12"/>
  <c r="D14" i="12"/>
  <c r="E14" i="12"/>
  <c r="F14" i="12"/>
  <c r="G14" i="12"/>
  <c r="H14" i="12"/>
  <c r="I14" i="12"/>
  <c r="J14" i="12"/>
  <c r="L14" i="12"/>
  <c r="M14" i="12"/>
  <c r="O14" i="12"/>
  <c r="Q14" i="12"/>
  <c r="R14" i="12"/>
  <c r="S14" i="12"/>
  <c r="U14" i="12"/>
  <c r="V14" i="12"/>
  <c r="X14" i="12"/>
  <c r="A15" i="12"/>
  <c r="B15" i="12"/>
  <c r="D15" i="12"/>
  <c r="E15" i="12"/>
  <c r="F15" i="12"/>
  <c r="G15" i="12"/>
  <c r="H15" i="12"/>
  <c r="I15" i="12"/>
  <c r="J15" i="12"/>
  <c r="L15" i="12"/>
  <c r="M15" i="12"/>
  <c r="O15" i="12"/>
  <c r="Q15" i="12"/>
  <c r="R15" i="12"/>
  <c r="S15" i="12"/>
  <c r="U15" i="12"/>
  <c r="V15" i="12"/>
  <c r="X15" i="12"/>
  <c r="A16" i="12"/>
  <c r="B16" i="12"/>
  <c r="D16" i="12"/>
  <c r="E16" i="12"/>
  <c r="F16" i="12"/>
  <c r="G16" i="12"/>
  <c r="H16" i="12"/>
  <c r="I16" i="12"/>
  <c r="J16" i="12"/>
  <c r="L16" i="12"/>
  <c r="M16" i="12"/>
  <c r="O16" i="12"/>
  <c r="Q16" i="12"/>
  <c r="R16" i="12"/>
  <c r="S16" i="12"/>
  <c r="U16" i="12"/>
  <c r="V16" i="12"/>
  <c r="X16" i="12"/>
  <c r="A17" i="12"/>
  <c r="B17" i="12"/>
  <c r="D17" i="12"/>
  <c r="E17" i="12"/>
  <c r="F17" i="12"/>
  <c r="G17" i="12"/>
  <c r="H17" i="12"/>
  <c r="I17" i="12"/>
  <c r="J17" i="12"/>
  <c r="L17" i="12"/>
  <c r="M17" i="12"/>
  <c r="O17" i="12"/>
  <c r="Q17" i="12"/>
  <c r="R17" i="12"/>
  <c r="S17" i="12"/>
  <c r="U17" i="12"/>
  <c r="V17" i="12"/>
  <c r="X17" i="12"/>
  <c r="A18" i="12"/>
  <c r="B18" i="12"/>
  <c r="D18" i="12"/>
  <c r="E18" i="12"/>
  <c r="F18" i="12"/>
  <c r="G18" i="12"/>
  <c r="H18" i="12"/>
  <c r="I18" i="12"/>
  <c r="J18" i="12"/>
  <c r="L18" i="12"/>
  <c r="M18" i="12"/>
  <c r="O18" i="12"/>
  <c r="Q18" i="12"/>
  <c r="R18" i="12"/>
  <c r="S18" i="12"/>
  <c r="U18" i="12"/>
  <c r="V18" i="12"/>
  <c r="X18" i="12"/>
  <c r="Y18" i="12"/>
  <c r="A19" i="12"/>
  <c r="B19" i="12"/>
  <c r="D19" i="12"/>
  <c r="E19" i="12"/>
  <c r="F19" i="12"/>
  <c r="G19" i="12"/>
  <c r="H19" i="12"/>
  <c r="I19" i="12"/>
  <c r="J19" i="12"/>
  <c r="L19" i="12"/>
  <c r="M19" i="12"/>
  <c r="O19" i="12"/>
  <c r="Q19" i="12"/>
  <c r="R19" i="12"/>
  <c r="S19" i="12"/>
  <c r="U19" i="12"/>
  <c r="V19" i="12"/>
  <c r="X19" i="12"/>
  <c r="Y19" i="12"/>
  <c r="A20" i="12"/>
  <c r="B20" i="12"/>
  <c r="D20" i="12"/>
  <c r="E20" i="12"/>
  <c r="F20" i="12"/>
  <c r="G20" i="12"/>
  <c r="H20" i="12"/>
  <c r="I20" i="12"/>
  <c r="J20" i="12"/>
  <c r="L20" i="12"/>
  <c r="M20" i="12"/>
  <c r="O20" i="12"/>
  <c r="Q20" i="12"/>
  <c r="R20" i="12"/>
  <c r="S20" i="12"/>
  <c r="U20" i="12"/>
  <c r="V20" i="12"/>
  <c r="X20" i="12"/>
  <c r="Y20" i="12"/>
  <c r="A21" i="12"/>
  <c r="B21" i="12"/>
  <c r="D21" i="12"/>
  <c r="E21" i="12"/>
  <c r="F21" i="12"/>
  <c r="G21" i="12"/>
  <c r="H21" i="12"/>
  <c r="I21" i="12"/>
  <c r="J21" i="12"/>
  <c r="L21" i="12"/>
  <c r="M21" i="12"/>
  <c r="O21" i="12"/>
  <c r="Q21" i="12"/>
  <c r="R21" i="12"/>
  <c r="S21" i="12"/>
  <c r="U21" i="12"/>
  <c r="V21" i="12"/>
  <c r="X21" i="12"/>
  <c r="Y21" i="12"/>
  <c r="A22" i="12"/>
  <c r="B22" i="12"/>
  <c r="D22" i="12"/>
  <c r="E22" i="12"/>
  <c r="F22" i="12"/>
  <c r="G22" i="12"/>
  <c r="H22" i="12"/>
  <c r="I22" i="12"/>
  <c r="J22" i="12"/>
  <c r="L22" i="12"/>
  <c r="M22" i="12"/>
  <c r="O22" i="12"/>
  <c r="Q22" i="12"/>
  <c r="R22" i="12"/>
  <c r="S22" i="12"/>
  <c r="U22" i="12"/>
  <c r="V22" i="12"/>
  <c r="X22" i="12"/>
  <c r="A23" i="12"/>
  <c r="B23" i="12"/>
  <c r="D23" i="12"/>
  <c r="E23" i="12"/>
  <c r="F23" i="12"/>
  <c r="G23" i="12"/>
  <c r="H23" i="12"/>
  <c r="I23" i="12"/>
  <c r="J23" i="12"/>
  <c r="L23" i="12"/>
  <c r="M23" i="12"/>
  <c r="O23" i="12"/>
  <c r="Q23" i="12"/>
  <c r="R23" i="12"/>
  <c r="S23" i="12"/>
  <c r="U23" i="12"/>
  <c r="V23" i="12"/>
  <c r="X23" i="12"/>
  <c r="A24" i="12"/>
  <c r="B24" i="12"/>
  <c r="D24" i="12"/>
  <c r="E24" i="12"/>
  <c r="F24" i="12"/>
  <c r="G24" i="12"/>
  <c r="H24" i="12"/>
  <c r="I24" i="12"/>
  <c r="J24" i="12"/>
  <c r="L24" i="12"/>
  <c r="M24" i="12"/>
  <c r="O24" i="12"/>
  <c r="Q24" i="12"/>
  <c r="R24" i="12"/>
  <c r="S24" i="12"/>
  <c r="U24" i="12"/>
  <c r="V24" i="12"/>
  <c r="X24" i="12"/>
  <c r="A25" i="12"/>
  <c r="B25" i="12"/>
  <c r="D25" i="12"/>
  <c r="E25" i="12"/>
  <c r="F25" i="12"/>
  <c r="G25" i="12"/>
  <c r="H25" i="12"/>
  <c r="I25" i="12"/>
  <c r="J25" i="12"/>
  <c r="L25" i="12"/>
  <c r="M25" i="12"/>
  <c r="O25" i="12"/>
  <c r="Q25" i="12"/>
  <c r="R25" i="12"/>
  <c r="S25" i="12"/>
  <c r="U25" i="12"/>
  <c r="V25" i="12"/>
  <c r="X25" i="12"/>
  <c r="B26" i="12"/>
  <c r="D26" i="12"/>
  <c r="E26" i="12"/>
  <c r="F26" i="12"/>
  <c r="G26" i="12"/>
  <c r="H26" i="12"/>
  <c r="I26" i="12"/>
  <c r="J26" i="12"/>
  <c r="L26" i="12"/>
  <c r="M26" i="12"/>
  <c r="O26" i="12"/>
  <c r="Q26" i="12"/>
  <c r="R26" i="12"/>
  <c r="S26" i="12"/>
  <c r="U26" i="12"/>
  <c r="V26" i="12"/>
  <c r="X26" i="12"/>
  <c r="A27" i="12"/>
  <c r="B27" i="12"/>
  <c r="D27" i="12"/>
  <c r="E27" i="12"/>
  <c r="F27" i="12"/>
  <c r="G27" i="12"/>
  <c r="H27" i="12"/>
  <c r="I27" i="12"/>
  <c r="J27" i="12"/>
  <c r="L27" i="12"/>
  <c r="M27" i="12"/>
  <c r="O27" i="12"/>
  <c r="Q27" i="12"/>
  <c r="R27" i="12"/>
  <c r="S27" i="12"/>
  <c r="U27" i="12"/>
  <c r="V27" i="12"/>
  <c r="X27" i="12"/>
  <c r="A28" i="12"/>
  <c r="B28" i="12"/>
  <c r="D28" i="12"/>
  <c r="E28" i="12"/>
  <c r="F28" i="12"/>
  <c r="G28" i="12"/>
  <c r="H28" i="12"/>
  <c r="I28" i="12"/>
  <c r="J28" i="12"/>
  <c r="L28" i="12"/>
  <c r="M28" i="12"/>
  <c r="O28" i="12"/>
  <c r="Q28" i="12"/>
  <c r="R28" i="12"/>
  <c r="S28" i="12"/>
  <c r="U28" i="12"/>
  <c r="V28" i="12"/>
  <c r="X28" i="12"/>
  <c r="B29" i="12"/>
  <c r="D29" i="12"/>
  <c r="E29" i="12"/>
  <c r="F29" i="12"/>
  <c r="G29" i="12"/>
  <c r="H29" i="12"/>
  <c r="I29" i="12"/>
  <c r="J29" i="12"/>
  <c r="L29" i="12"/>
  <c r="M29" i="12"/>
  <c r="O29" i="12"/>
  <c r="Q29" i="12"/>
  <c r="R29" i="12"/>
  <c r="S29" i="12"/>
  <c r="U29" i="12"/>
  <c r="V29" i="12"/>
  <c r="X29" i="12"/>
  <c r="Y29" i="12"/>
  <c r="A30" i="12"/>
  <c r="B30" i="12"/>
  <c r="D30" i="12"/>
  <c r="E30" i="12"/>
  <c r="F30" i="12"/>
  <c r="G30" i="12"/>
  <c r="H30" i="12"/>
  <c r="I30" i="12"/>
  <c r="J30" i="12"/>
  <c r="L30" i="12"/>
  <c r="M30" i="12"/>
  <c r="O30" i="12"/>
  <c r="Q30" i="12"/>
  <c r="R30" i="12"/>
  <c r="S30" i="12"/>
  <c r="U30" i="12"/>
  <c r="V30" i="12"/>
  <c r="X30" i="12"/>
  <c r="Y30" i="12"/>
  <c r="A31" i="12"/>
  <c r="B31" i="12"/>
  <c r="D31" i="12"/>
  <c r="E31" i="12"/>
  <c r="F31" i="12"/>
  <c r="G31" i="12"/>
  <c r="H31" i="12"/>
  <c r="I31" i="12"/>
  <c r="J31" i="12"/>
  <c r="L31" i="12"/>
  <c r="M31" i="12"/>
  <c r="O31" i="12"/>
  <c r="Q31" i="12"/>
  <c r="R31" i="12"/>
  <c r="S31" i="12"/>
  <c r="U31" i="12"/>
  <c r="V31" i="12"/>
  <c r="X31" i="12"/>
  <c r="Y31" i="12"/>
  <c r="A32" i="12"/>
  <c r="B32" i="12"/>
  <c r="D32" i="12"/>
  <c r="E32" i="12"/>
  <c r="F32" i="12"/>
  <c r="G32" i="12"/>
  <c r="H32" i="12"/>
  <c r="I32" i="12"/>
  <c r="J32" i="12"/>
  <c r="L32" i="12"/>
  <c r="M32" i="12"/>
  <c r="O32" i="12"/>
  <c r="Q32" i="12"/>
  <c r="R32" i="12"/>
  <c r="S32" i="12"/>
  <c r="U32" i="12"/>
  <c r="V32" i="12"/>
  <c r="X32" i="12"/>
  <c r="Y32" i="12"/>
  <c r="A33" i="12"/>
  <c r="B33" i="12"/>
  <c r="D33" i="12"/>
  <c r="E33" i="12"/>
  <c r="F33" i="12"/>
  <c r="G33" i="12"/>
  <c r="H33" i="12"/>
  <c r="I33" i="12"/>
  <c r="J33" i="12"/>
  <c r="L33" i="12"/>
  <c r="M33" i="12"/>
  <c r="O33" i="12"/>
  <c r="Q33" i="12"/>
  <c r="R33" i="12"/>
  <c r="S33" i="12"/>
  <c r="U33" i="12"/>
  <c r="V33" i="12"/>
  <c r="X33" i="12"/>
  <c r="A34" i="12"/>
  <c r="B34" i="12"/>
  <c r="D34" i="12"/>
  <c r="E34" i="12"/>
  <c r="F34" i="12"/>
  <c r="G34" i="12"/>
  <c r="H34" i="12"/>
  <c r="I34" i="12"/>
  <c r="J34" i="12"/>
  <c r="L34" i="12"/>
  <c r="M34" i="12"/>
  <c r="O34" i="12"/>
  <c r="Q34" i="12"/>
  <c r="R34" i="12"/>
  <c r="S34" i="12"/>
  <c r="U34" i="12"/>
  <c r="V34" i="12"/>
  <c r="X34" i="12"/>
  <c r="Y34" i="12"/>
  <c r="A35" i="12"/>
  <c r="B35" i="12"/>
  <c r="D35" i="12"/>
  <c r="E35" i="12"/>
  <c r="F35" i="12"/>
  <c r="G35" i="12"/>
  <c r="H35" i="12"/>
  <c r="I35" i="12"/>
  <c r="J35" i="12"/>
  <c r="L35" i="12"/>
  <c r="M35" i="12"/>
  <c r="O35" i="12"/>
  <c r="Q35" i="12"/>
  <c r="R35" i="12"/>
  <c r="S35" i="12"/>
  <c r="U35" i="12"/>
  <c r="V35" i="12"/>
  <c r="X35" i="12"/>
  <c r="Y35" i="12"/>
  <c r="A36" i="12"/>
  <c r="B36" i="12"/>
  <c r="D36" i="12"/>
  <c r="E36" i="12"/>
  <c r="F36" i="12"/>
  <c r="G36" i="12"/>
  <c r="H36" i="12"/>
  <c r="I36" i="12"/>
  <c r="J36" i="12"/>
  <c r="L36" i="12"/>
  <c r="M36" i="12"/>
  <c r="O36" i="12"/>
  <c r="Q36" i="12"/>
  <c r="R36" i="12"/>
  <c r="S36" i="12"/>
  <c r="U36" i="12"/>
  <c r="V36" i="12"/>
  <c r="X36" i="12"/>
  <c r="Y36" i="12"/>
  <c r="A37" i="12"/>
  <c r="B37" i="12"/>
  <c r="D37" i="12"/>
  <c r="E37" i="12"/>
  <c r="F37" i="12"/>
  <c r="G37" i="12"/>
  <c r="H37" i="12"/>
  <c r="I37" i="12"/>
  <c r="J37" i="12"/>
  <c r="L37" i="12"/>
  <c r="M37" i="12"/>
  <c r="O37" i="12"/>
  <c r="Q37" i="12"/>
  <c r="R37" i="12"/>
  <c r="S37" i="12"/>
  <c r="U37" i="12"/>
  <c r="V37" i="12"/>
  <c r="X37" i="12"/>
  <c r="Y37" i="12"/>
  <c r="A38" i="12"/>
  <c r="B38" i="12"/>
  <c r="D38" i="12"/>
  <c r="E38" i="12"/>
  <c r="F38" i="12"/>
  <c r="G38" i="12"/>
  <c r="H38" i="12"/>
  <c r="I38" i="12"/>
  <c r="J38" i="12"/>
  <c r="L38" i="12"/>
  <c r="M38" i="12"/>
  <c r="O38" i="12"/>
  <c r="Q38" i="12"/>
  <c r="R38" i="12"/>
  <c r="S38" i="12"/>
  <c r="U38" i="12"/>
  <c r="V38" i="12"/>
  <c r="X38" i="12"/>
  <c r="A39" i="12"/>
  <c r="B39" i="12"/>
  <c r="D39" i="12"/>
  <c r="E39" i="12"/>
  <c r="F39" i="12"/>
  <c r="G39" i="12"/>
  <c r="H39" i="12"/>
  <c r="I39" i="12"/>
  <c r="J39" i="12"/>
  <c r="L39" i="12"/>
  <c r="M39" i="12"/>
  <c r="O39" i="12"/>
  <c r="Q39" i="12"/>
  <c r="R39" i="12"/>
  <c r="S39" i="12"/>
  <c r="U39" i="12"/>
  <c r="V39" i="12"/>
  <c r="X39" i="12"/>
  <c r="A40" i="12"/>
  <c r="B40" i="12"/>
  <c r="D40" i="12"/>
  <c r="E40" i="12"/>
  <c r="F40" i="12"/>
  <c r="G40" i="12"/>
  <c r="H40" i="12"/>
  <c r="I40" i="12"/>
  <c r="J40" i="12"/>
  <c r="L40" i="12"/>
  <c r="M40" i="12"/>
  <c r="O40" i="12"/>
  <c r="Q40" i="12"/>
  <c r="R40" i="12"/>
  <c r="S40" i="12"/>
  <c r="U40" i="12"/>
  <c r="V40" i="12"/>
  <c r="X40" i="12"/>
  <c r="A41" i="12"/>
  <c r="B41" i="12"/>
  <c r="D41" i="12"/>
  <c r="E41" i="12"/>
  <c r="F41" i="12"/>
  <c r="G41" i="12"/>
  <c r="H41" i="12"/>
  <c r="I41" i="12"/>
  <c r="J41" i="12"/>
  <c r="L41" i="12"/>
  <c r="M41" i="12"/>
  <c r="O41" i="12"/>
  <c r="Q41" i="12"/>
  <c r="R41" i="12"/>
  <c r="S41" i="12"/>
  <c r="U41" i="12"/>
  <c r="V41" i="12"/>
  <c r="X41" i="12"/>
  <c r="A42" i="12"/>
  <c r="B42" i="12"/>
  <c r="D42" i="12"/>
  <c r="E42" i="12"/>
  <c r="F42" i="12"/>
  <c r="G42" i="12"/>
  <c r="H42" i="12"/>
  <c r="I42" i="12"/>
  <c r="J42" i="12"/>
  <c r="L42" i="12"/>
  <c r="M42" i="12"/>
  <c r="O42" i="12"/>
  <c r="Q42" i="12"/>
  <c r="R42" i="12"/>
  <c r="S42" i="12"/>
  <c r="U42" i="12"/>
  <c r="V42" i="12"/>
  <c r="X42" i="12"/>
  <c r="A43" i="12"/>
  <c r="B43" i="12"/>
  <c r="D43" i="12"/>
  <c r="E43" i="12"/>
  <c r="F43" i="12"/>
  <c r="G43" i="12"/>
  <c r="H43" i="12"/>
  <c r="I43" i="12"/>
  <c r="J43" i="12"/>
  <c r="L43" i="12"/>
  <c r="M43" i="12"/>
  <c r="O43" i="12"/>
  <c r="Q43" i="12"/>
  <c r="R43" i="12"/>
  <c r="S43" i="12"/>
  <c r="U43" i="12"/>
  <c r="V43" i="12"/>
  <c r="X43" i="12"/>
  <c r="A44" i="12"/>
  <c r="B44" i="12"/>
  <c r="D44" i="12"/>
  <c r="E44" i="12"/>
  <c r="F44" i="12"/>
  <c r="G44" i="12"/>
  <c r="H44" i="12"/>
  <c r="I44" i="12"/>
  <c r="J44" i="12"/>
  <c r="L44" i="12"/>
  <c r="M44" i="12"/>
  <c r="O44" i="12"/>
  <c r="Q44" i="12"/>
  <c r="R44" i="12"/>
  <c r="S44" i="12"/>
  <c r="U44" i="12"/>
  <c r="V44" i="12"/>
  <c r="X44" i="12"/>
  <c r="A45" i="12"/>
  <c r="B45" i="12"/>
  <c r="D45" i="12"/>
  <c r="E45" i="12"/>
  <c r="F45" i="12"/>
  <c r="G45" i="12"/>
  <c r="H45" i="12"/>
  <c r="I45" i="12"/>
  <c r="J45" i="12"/>
  <c r="L45" i="12"/>
  <c r="M45" i="12"/>
  <c r="O45" i="12"/>
  <c r="Q45" i="12"/>
  <c r="R45" i="12"/>
  <c r="S45" i="12"/>
  <c r="U45" i="12"/>
  <c r="V45" i="12"/>
  <c r="X45" i="12"/>
  <c r="A46" i="12"/>
  <c r="B46" i="12"/>
  <c r="D46" i="12"/>
  <c r="E46" i="12"/>
  <c r="F46" i="12"/>
  <c r="G46" i="12"/>
  <c r="H46" i="12"/>
  <c r="I46" i="12"/>
  <c r="J46" i="12"/>
  <c r="L46" i="12"/>
  <c r="M46" i="12"/>
  <c r="O46" i="12"/>
  <c r="Q46" i="12"/>
  <c r="R46" i="12"/>
  <c r="S46" i="12"/>
  <c r="U46" i="12"/>
  <c r="V46" i="12"/>
  <c r="X46" i="12"/>
  <c r="A47" i="12"/>
  <c r="B47" i="12"/>
  <c r="D47" i="12"/>
  <c r="E47" i="12"/>
  <c r="F47" i="12"/>
  <c r="G47" i="12"/>
  <c r="H47" i="12"/>
  <c r="I47" i="12"/>
  <c r="J47" i="12"/>
  <c r="L47" i="12"/>
  <c r="M47" i="12"/>
  <c r="O47" i="12"/>
  <c r="Q47" i="12"/>
  <c r="R47" i="12"/>
  <c r="S47" i="12"/>
  <c r="U47" i="12"/>
  <c r="V47" i="12"/>
  <c r="X47" i="12"/>
  <c r="A48" i="12"/>
  <c r="B48" i="12"/>
  <c r="D48" i="12"/>
  <c r="E48" i="12"/>
  <c r="F48" i="12"/>
  <c r="G48" i="12"/>
  <c r="H48" i="12"/>
  <c r="I48" i="12"/>
  <c r="J48" i="12"/>
  <c r="L48" i="12"/>
  <c r="M48" i="12"/>
  <c r="O48" i="12"/>
  <c r="Q48" i="12"/>
  <c r="R48" i="12"/>
  <c r="S48" i="12"/>
  <c r="U48" i="12"/>
  <c r="V48" i="12"/>
  <c r="X48" i="12"/>
  <c r="A49" i="12"/>
  <c r="B49" i="12"/>
  <c r="D49" i="12"/>
  <c r="E49" i="12"/>
  <c r="F49" i="12"/>
  <c r="G49" i="12"/>
  <c r="H49" i="12"/>
  <c r="I49" i="12"/>
  <c r="J49" i="12"/>
  <c r="L49" i="12"/>
  <c r="M49" i="12"/>
  <c r="O49" i="12"/>
  <c r="Q49" i="12"/>
  <c r="R49" i="12"/>
  <c r="S49" i="12"/>
  <c r="U49" i="12"/>
  <c r="V49" i="12"/>
  <c r="X49" i="12"/>
  <c r="A50" i="12"/>
  <c r="B50" i="12"/>
  <c r="D50" i="12"/>
  <c r="E50" i="12"/>
  <c r="F50" i="12"/>
  <c r="G50" i="12"/>
  <c r="H50" i="12"/>
  <c r="I50" i="12"/>
  <c r="J50" i="12"/>
  <c r="L50" i="12"/>
  <c r="M50" i="12"/>
  <c r="O50" i="12"/>
  <c r="Q50" i="12"/>
  <c r="R50" i="12"/>
  <c r="S50" i="12"/>
  <c r="U50" i="12"/>
  <c r="V50" i="12"/>
  <c r="X50" i="12"/>
  <c r="A51" i="12"/>
  <c r="B51" i="12"/>
  <c r="D51" i="12"/>
  <c r="E51" i="12"/>
  <c r="F51" i="12"/>
  <c r="G51" i="12"/>
  <c r="H51" i="12"/>
  <c r="I51" i="12"/>
  <c r="J51" i="12"/>
  <c r="L51" i="12"/>
  <c r="M51" i="12"/>
  <c r="O51" i="12"/>
  <c r="Q51" i="12"/>
  <c r="R51" i="12"/>
  <c r="S51" i="12"/>
  <c r="U51" i="12"/>
  <c r="V51" i="12"/>
  <c r="X51" i="12"/>
  <c r="A52" i="12"/>
  <c r="B52" i="12"/>
  <c r="D52" i="12"/>
  <c r="E52" i="12"/>
  <c r="F52" i="12"/>
  <c r="G52" i="12"/>
  <c r="H52" i="12"/>
  <c r="I52" i="12"/>
  <c r="J52" i="12"/>
  <c r="L52" i="12"/>
  <c r="M52" i="12"/>
  <c r="O52" i="12"/>
  <c r="Q52" i="12"/>
  <c r="R52" i="12"/>
  <c r="S52" i="12"/>
  <c r="U52" i="12"/>
  <c r="V52" i="12"/>
  <c r="X52" i="12"/>
  <c r="A53" i="12"/>
  <c r="B53" i="12"/>
  <c r="D53" i="12"/>
  <c r="E53" i="12"/>
  <c r="F53" i="12"/>
  <c r="G53" i="12"/>
  <c r="H53" i="12"/>
  <c r="I53" i="12"/>
  <c r="J53" i="12"/>
  <c r="L53" i="12"/>
  <c r="M53" i="12"/>
  <c r="O53" i="12"/>
  <c r="Q53" i="12"/>
  <c r="R53" i="12"/>
  <c r="S53" i="12"/>
  <c r="U53" i="12"/>
  <c r="V53" i="12"/>
  <c r="X53" i="12"/>
  <c r="B54" i="12"/>
  <c r="D54" i="12"/>
  <c r="E54" i="12"/>
  <c r="F54" i="12"/>
  <c r="G54" i="12"/>
  <c r="H54" i="12"/>
  <c r="I54" i="12"/>
  <c r="J54" i="12"/>
  <c r="L54" i="12"/>
  <c r="M54" i="12"/>
  <c r="O54" i="12"/>
  <c r="Q54" i="12"/>
  <c r="R54" i="12"/>
  <c r="S54" i="12"/>
  <c r="U54" i="12"/>
  <c r="V54" i="12"/>
  <c r="X54" i="12"/>
  <c r="A55" i="12"/>
  <c r="B55" i="12"/>
  <c r="D55" i="12"/>
  <c r="E55" i="12"/>
  <c r="F55" i="12"/>
  <c r="G55" i="12"/>
  <c r="H55" i="12"/>
  <c r="I55" i="12"/>
  <c r="J55" i="12"/>
  <c r="L55" i="12"/>
  <c r="M55" i="12"/>
  <c r="O55" i="12"/>
  <c r="Q55" i="12"/>
  <c r="R55" i="12"/>
  <c r="S55" i="12"/>
  <c r="U55" i="12"/>
  <c r="V55" i="12"/>
  <c r="X55" i="12"/>
  <c r="A56" i="12"/>
  <c r="B56" i="12"/>
  <c r="D56" i="12"/>
  <c r="E56" i="12"/>
  <c r="F56" i="12"/>
  <c r="G56" i="12"/>
  <c r="H56" i="12"/>
  <c r="I56" i="12"/>
  <c r="J56" i="12"/>
  <c r="L56" i="12"/>
  <c r="M56" i="12"/>
  <c r="O56" i="12"/>
  <c r="Q56" i="12"/>
  <c r="R56" i="12"/>
  <c r="S56" i="12"/>
  <c r="U56" i="12"/>
  <c r="V56" i="12"/>
  <c r="X56" i="12"/>
  <c r="A57" i="12"/>
  <c r="B57" i="12"/>
  <c r="D57" i="12"/>
  <c r="E57" i="12"/>
  <c r="F57" i="12"/>
  <c r="G57" i="12"/>
  <c r="H57" i="12"/>
  <c r="I57" i="12"/>
  <c r="J57" i="12"/>
  <c r="L57" i="12"/>
  <c r="M57" i="12"/>
  <c r="O57" i="12"/>
  <c r="Q57" i="12"/>
  <c r="R57" i="12"/>
  <c r="S57" i="12"/>
  <c r="U57" i="12"/>
  <c r="V57" i="12"/>
  <c r="X57" i="12"/>
  <c r="A58" i="12"/>
  <c r="B58" i="12"/>
  <c r="D58" i="12"/>
  <c r="E58" i="12"/>
  <c r="F58" i="12"/>
  <c r="G58" i="12"/>
  <c r="H58" i="12"/>
  <c r="I58" i="12"/>
  <c r="J58" i="12"/>
  <c r="L58" i="12"/>
  <c r="M58" i="12"/>
  <c r="O58" i="12"/>
  <c r="Q58" i="12"/>
  <c r="R58" i="12"/>
  <c r="S58" i="12"/>
  <c r="U58" i="12"/>
  <c r="V58" i="12"/>
  <c r="X58" i="12"/>
  <c r="A59" i="12"/>
  <c r="B59" i="12"/>
  <c r="D59" i="12"/>
  <c r="E59" i="12"/>
  <c r="F59" i="12"/>
  <c r="G59" i="12"/>
  <c r="H59" i="12"/>
  <c r="I59" i="12"/>
  <c r="J59" i="12"/>
  <c r="L59" i="12"/>
  <c r="M59" i="12"/>
  <c r="O59" i="12"/>
  <c r="Q59" i="12"/>
  <c r="R59" i="12"/>
  <c r="S59" i="12"/>
  <c r="U59" i="12"/>
  <c r="V59" i="12"/>
  <c r="X59" i="12"/>
  <c r="B60" i="12"/>
  <c r="D60" i="12"/>
  <c r="E60" i="12"/>
  <c r="F60" i="12"/>
  <c r="G60" i="12"/>
  <c r="H60" i="12"/>
  <c r="I60" i="12"/>
  <c r="J60" i="12"/>
  <c r="L60" i="12"/>
  <c r="M60" i="12"/>
  <c r="O60" i="12"/>
  <c r="Q60" i="12"/>
  <c r="R60" i="12"/>
  <c r="S60" i="12"/>
  <c r="U60" i="12"/>
  <c r="V60" i="12"/>
  <c r="X60" i="12"/>
  <c r="A61" i="12"/>
  <c r="B61" i="12"/>
  <c r="D61" i="12"/>
  <c r="E61" i="12"/>
  <c r="F61" i="12"/>
  <c r="G61" i="12"/>
  <c r="H61" i="12"/>
  <c r="I61" i="12"/>
  <c r="J61" i="12"/>
  <c r="L61" i="12"/>
  <c r="M61" i="12"/>
  <c r="O61" i="12"/>
  <c r="Q61" i="12"/>
  <c r="R61" i="12"/>
  <c r="S61" i="12"/>
  <c r="U61" i="12"/>
  <c r="V61" i="12"/>
  <c r="X61" i="12"/>
  <c r="A62" i="12"/>
  <c r="B62" i="12"/>
  <c r="D62" i="12"/>
  <c r="E62" i="12"/>
  <c r="F62" i="12"/>
  <c r="G62" i="12"/>
  <c r="H62" i="12"/>
  <c r="I62" i="12"/>
  <c r="J62" i="12"/>
  <c r="L62" i="12"/>
  <c r="M62" i="12"/>
  <c r="O62" i="12"/>
  <c r="Q62" i="12"/>
  <c r="R62" i="12"/>
  <c r="S62" i="12"/>
  <c r="U62" i="12"/>
  <c r="V62" i="12"/>
  <c r="X62" i="12"/>
  <c r="A63" i="12"/>
  <c r="B63" i="12"/>
  <c r="D63" i="12"/>
  <c r="E63" i="12"/>
  <c r="F63" i="12"/>
  <c r="G63" i="12"/>
  <c r="H63" i="12"/>
  <c r="I63" i="12"/>
  <c r="J63" i="12"/>
  <c r="L63" i="12"/>
  <c r="M63" i="12"/>
  <c r="O63" i="12"/>
  <c r="Q63" i="12"/>
  <c r="R63" i="12"/>
  <c r="S63" i="12"/>
  <c r="U63" i="12"/>
  <c r="V63" i="12"/>
  <c r="X63" i="12"/>
  <c r="A64" i="12"/>
  <c r="B64" i="12"/>
  <c r="D64" i="12"/>
  <c r="E64" i="12"/>
  <c r="F64" i="12"/>
  <c r="G64" i="12"/>
  <c r="H64" i="12"/>
  <c r="I64" i="12"/>
  <c r="J64" i="12"/>
  <c r="L64" i="12"/>
  <c r="M64" i="12"/>
  <c r="O64" i="12"/>
  <c r="Q64" i="12"/>
  <c r="R64" i="12"/>
  <c r="S64" i="12"/>
  <c r="U64" i="12"/>
  <c r="V64" i="12"/>
  <c r="X64" i="12"/>
  <c r="B65" i="12"/>
  <c r="D65" i="12"/>
  <c r="E65" i="12"/>
  <c r="F65" i="12"/>
  <c r="G65" i="12"/>
  <c r="H65" i="12"/>
  <c r="I65" i="12"/>
  <c r="J65" i="12"/>
  <c r="L65" i="12"/>
  <c r="M65" i="12"/>
  <c r="O65" i="12"/>
  <c r="Q65" i="12"/>
  <c r="R65" i="12"/>
  <c r="S65" i="12"/>
  <c r="U65" i="12"/>
  <c r="V65" i="12"/>
  <c r="X65" i="12"/>
  <c r="A66" i="12"/>
  <c r="B66" i="12"/>
  <c r="D66" i="12"/>
  <c r="E66" i="12"/>
  <c r="F66" i="12"/>
  <c r="G66" i="12"/>
  <c r="H66" i="12"/>
  <c r="I66" i="12"/>
  <c r="J66" i="12"/>
  <c r="L66" i="12"/>
  <c r="M66" i="12"/>
  <c r="O66" i="12"/>
  <c r="Q66" i="12"/>
  <c r="R66" i="12"/>
  <c r="S66" i="12"/>
  <c r="U66" i="12"/>
  <c r="V66" i="12"/>
  <c r="X66" i="12"/>
  <c r="B67" i="12"/>
  <c r="D67" i="12"/>
  <c r="E67" i="12"/>
  <c r="F67" i="12"/>
  <c r="G67" i="12"/>
  <c r="H67" i="12"/>
  <c r="I67" i="12"/>
  <c r="J67" i="12"/>
  <c r="L67" i="12"/>
  <c r="M67" i="12"/>
  <c r="O67" i="12"/>
  <c r="Q67" i="12"/>
  <c r="R67" i="12"/>
  <c r="S67" i="12"/>
  <c r="U67" i="12"/>
  <c r="V67" i="12"/>
  <c r="X67" i="12"/>
  <c r="A68" i="12"/>
  <c r="B68" i="12"/>
  <c r="D68" i="12"/>
  <c r="E68" i="12"/>
  <c r="F68" i="12"/>
  <c r="G68" i="12"/>
  <c r="H68" i="12"/>
  <c r="I68" i="12"/>
  <c r="J68" i="12"/>
  <c r="L68" i="12"/>
  <c r="M68" i="12"/>
  <c r="O68" i="12"/>
  <c r="Q68" i="12"/>
  <c r="R68" i="12"/>
  <c r="S68" i="12"/>
  <c r="U68" i="12"/>
  <c r="V68" i="12"/>
  <c r="X68" i="12"/>
  <c r="T293" i="11"/>
  <c r="T289" i="11"/>
  <c r="E18" i="3"/>
  <c r="O2" i="12"/>
  <c r="J2" i="12"/>
  <c r="U3" i="11" l="1"/>
  <c r="V3" i="11"/>
  <c r="W3" i="11"/>
  <c r="X3" i="11"/>
  <c r="Y3" i="11"/>
  <c r="Z3" i="11"/>
  <c r="AA3" i="11"/>
  <c r="U4" i="11"/>
  <c r="V4" i="11"/>
  <c r="W4" i="11"/>
  <c r="X4" i="11"/>
  <c r="Y4" i="11"/>
  <c r="Z4" i="11"/>
  <c r="AA4" i="11"/>
  <c r="U5" i="11"/>
  <c r="V5" i="11"/>
  <c r="W5" i="11"/>
  <c r="X5" i="11"/>
  <c r="Y5" i="11"/>
  <c r="Z5" i="11"/>
  <c r="AA5" i="11"/>
  <c r="U6" i="11"/>
  <c r="V6" i="11"/>
  <c r="W6" i="11"/>
  <c r="X6" i="11"/>
  <c r="Y6" i="11"/>
  <c r="Z6" i="11"/>
  <c r="AA6" i="11"/>
  <c r="U7" i="11"/>
  <c r="V7" i="11"/>
  <c r="W7" i="11"/>
  <c r="X7" i="11"/>
  <c r="Y7" i="11"/>
  <c r="Z7" i="11"/>
  <c r="AA7" i="11"/>
  <c r="U8" i="11"/>
  <c r="V8" i="11"/>
  <c r="W8" i="11"/>
  <c r="X8" i="11"/>
  <c r="Y8" i="11"/>
  <c r="Z8" i="11"/>
  <c r="AA8" i="11"/>
  <c r="U9" i="11"/>
  <c r="V9" i="11"/>
  <c r="W9" i="11"/>
  <c r="X9" i="11"/>
  <c r="Y9" i="11"/>
  <c r="Z9" i="11"/>
  <c r="AA9" i="11"/>
  <c r="U10" i="11"/>
  <c r="V10" i="11"/>
  <c r="W10" i="11"/>
  <c r="X10" i="11"/>
  <c r="Y10" i="11"/>
  <c r="Z10" i="11"/>
  <c r="AA10" i="11"/>
  <c r="U11" i="11"/>
  <c r="V11" i="11"/>
  <c r="W11" i="11"/>
  <c r="X11" i="11"/>
  <c r="Y11" i="11"/>
  <c r="Z11" i="11"/>
  <c r="AA11" i="11"/>
  <c r="U12" i="11"/>
  <c r="V12" i="11"/>
  <c r="W12" i="11"/>
  <c r="X12" i="11"/>
  <c r="Y12" i="11"/>
  <c r="Z12" i="11"/>
  <c r="AA12" i="11"/>
  <c r="U13" i="11"/>
  <c r="V13" i="11"/>
  <c r="W13" i="11"/>
  <c r="X13" i="11"/>
  <c r="Y13" i="11"/>
  <c r="Z13" i="11"/>
  <c r="AA13" i="11"/>
  <c r="U14" i="11"/>
  <c r="V14" i="11"/>
  <c r="W14" i="11"/>
  <c r="X14" i="11"/>
  <c r="Y14" i="11"/>
  <c r="Z14" i="11"/>
  <c r="AA14" i="11"/>
  <c r="U15" i="11"/>
  <c r="V15" i="11"/>
  <c r="W15" i="11"/>
  <c r="X15" i="11"/>
  <c r="Y15" i="11"/>
  <c r="Z15" i="11"/>
  <c r="AA15" i="11"/>
  <c r="U16" i="11"/>
  <c r="V16" i="11"/>
  <c r="W16" i="11"/>
  <c r="X16" i="11"/>
  <c r="Y16" i="11"/>
  <c r="Z16" i="11"/>
  <c r="AA16" i="11"/>
  <c r="U17" i="11"/>
  <c r="V17" i="11"/>
  <c r="W17" i="11"/>
  <c r="X17" i="11"/>
  <c r="Y17" i="11"/>
  <c r="Z17" i="11"/>
  <c r="AA17" i="11"/>
  <c r="T18" i="11"/>
  <c r="U18" i="11"/>
  <c r="V18" i="11"/>
  <c r="W18" i="11"/>
  <c r="X18" i="11"/>
  <c r="Y18" i="11"/>
  <c r="Z18" i="11"/>
  <c r="AA18" i="11"/>
  <c r="AB18" i="11"/>
  <c r="T19" i="11"/>
  <c r="U19" i="11"/>
  <c r="V19" i="11"/>
  <c r="W19" i="11"/>
  <c r="X19" i="11"/>
  <c r="Y19" i="11"/>
  <c r="Z19" i="11"/>
  <c r="AA19" i="11"/>
  <c r="AB19" i="11"/>
  <c r="T20" i="11"/>
  <c r="U20" i="11"/>
  <c r="V20" i="11"/>
  <c r="W20" i="11"/>
  <c r="X20" i="11"/>
  <c r="Y20" i="11"/>
  <c r="Z20" i="11"/>
  <c r="AA20" i="11"/>
  <c r="AB20" i="11"/>
  <c r="T21" i="11"/>
  <c r="U21" i="11"/>
  <c r="V21" i="11"/>
  <c r="W21" i="11"/>
  <c r="X21" i="11"/>
  <c r="Y21" i="11"/>
  <c r="Z21" i="11"/>
  <c r="AA21" i="11"/>
  <c r="AB21" i="11"/>
  <c r="U22" i="11"/>
  <c r="V22" i="11"/>
  <c r="W22" i="11"/>
  <c r="X22" i="11"/>
  <c r="Y22" i="11"/>
  <c r="Z22" i="11"/>
  <c r="AA22" i="11"/>
  <c r="U23" i="11"/>
  <c r="V23" i="11"/>
  <c r="W23" i="11"/>
  <c r="X23" i="11"/>
  <c r="Y23" i="11"/>
  <c r="Z23" i="11"/>
  <c r="AA23" i="11"/>
  <c r="U24" i="11"/>
  <c r="V24" i="11"/>
  <c r="W24" i="11"/>
  <c r="X24" i="11"/>
  <c r="Y24" i="11"/>
  <c r="Z24" i="11"/>
  <c r="AA24" i="11"/>
  <c r="U25" i="11"/>
  <c r="V25" i="11"/>
  <c r="W25" i="11"/>
  <c r="X25" i="11"/>
  <c r="Y25" i="11"/>
  <c r="Z25" i="11"/>
  <c r="AA25" i="11"/>
  <c r="U26" i="11"/>
  <c r="V26" i="11"/>
  <c r="W26" i="11"/>
  <c r="X26" i="11"/>
  <c r="Y26" i="11"/>
  <c r="Z26" i="11"/>
  <c r="AA26" i="11"/>
  <c r="U27" i="11"/>
  <c r="V27" i="11"/>
  <c r="W27" i="11"/>
  <c r="X27" i="11"/>
  <c r="Y27" i="11"/>
  <c r="Z27" i="11"/>
  <c r="AA27" i="11"/>
  <c r="U28" i="11"/>
  <c r="V28" i="11"/>
  <c r="W28" i="11"/>
  <c r="X28" i="11"/>
  <c r="Y28" i="11"/>
  <c r="Z28" i="11"/>
  <c r="AA28" i="11"/>
  <c r="T29" i="11"/>
  <c r="U29" i="11"/>
  <c r="V29" i="11"/>
  <c r="W29" i="11"/>
  <c r="X29" i="11"/>
  <c r="Y29" i="11"/>
  <c r="Z29" i="11"/>
  <c r="AA29" i="11"/>
  <c r="AB29" i="11"/>
  <c r="T30" i="11"/>
  <c r="U30" i="11"/>
  <c r="V30" i="11"/>
  <c r="W30" i="11"/>
  <c r="X30" i="11"/>
  <c r="Y30" i="11"/>
  <c r="Z30" i="11"/>
  <c r="AA30" i="11"/>
  <c r="AB30" i="11"/>
  <c r="T31" i="11"/>
  <c r="U31" i="11"/>
  <c r="V31" i="11"/>
  <c r="W31" i="11"/>
  <c r="X31" i="11"/>
  <c r="Y31" i="11"/>
  <c r="Z31" i="11"/>
  <c r="AA31" i="11"/>
  <c r="AB31" i="11"/>
  <c r="T32" i="11"/>
  <c r="U32" i="11"/>
  <c r="V32" i="11"/>
  <c r="W32" i="11"/>
  <c r="X32" i="11"/>
  <c r="Y32" i="11"/>
  <c r="Z32" i="11"/>
  <c r="AA32" i="11"/>
  <c r="AB32" i="11"/>
  <c r="U33" i="11"/>
  <c r="V33" i="11"/>
  <c r="W33" i="11"/>
  <c r="X33" i="11"/>
  <c r="Y33" i="11"/>
  <c r="Z33" i="11"/>
  <c r="AA33" i="11"/>
  <c r="T34" i="11"/>
  <c r="U34" i="11"/>
  <c r="V34" i="11"/>
  <c r="W34" i="11"/>
  <c r="X34" i="11"/>
  <c r="Y34" i="11"/>
  <c r="Z34" i="11"/>
  <c r="AA34" i="11"/>
  <c r="AB34" i="11"/>
  <c r="T35" i="11"/>
  <c r="U35" i="11"/>
  <c r="V35" i="11"/>
  <c r="W35" i="11"/>
  <c r="X35" i="11"/>
  <c r="Y35" i="11"/>
  <c r="Z35" i="11"/>
  <c r="AA35" i="11"/>
  <c r="AB35" i="11"/>
  <c r="T36" i="11"/>
  <c r="U36" i="11"/>
  <c r="V36" i="11"/>
  <c r="W36" i="11"/>
  <c r="X36" i="11"/>
  <c r="Y36" i="11"/>
  <c r="Z36" i="11"/>
  <c r="AA36" i="11"/>
  <c r="AB36" i="11"/>
  <c r="T37" i="11"/>
  <c r="U37" i="11"/>
  <c r="V37" i="11"/>
  <c r="W37" i="11"/>
  <c r="X37" i="11"/>
  <c r="Y37" i="11"/>
  <c r="Z37" i="11"/>
  <c r="AA37" i="11"/>
  <c r="AB37" i="11"/>
  <c r="U38" i="11"/>
  <c r="V38" i="11"/>
  <c r="W38" i="11"/>
  <c r="X38" i="11"/>
  <c r="Y38" i="11"/>
  <c r="Z38" i="11"/>
  <c r="AA38" i="11"/>
  <c r="U39" i="11"/>
  <c r="V39" i="11"/>
  <c r="W39" i="11"/>
  <c r="X39" i="11"/>
  <c r="Y39" i="11"/>
  <c r="Z39" i="11"/>
  <c r="AA39" i="11"/>
  <c r="U40" i="11"/>
  <c r="V40" i="11"/>
  <c r="W40" i="11"/>
  <c r="X40" i="11"/>
  <c r="Y40" i="11"/>
  <c r="Z40" i="11"/>
  <c r="AA40" i="11"/>
  <c r="U41" i="11"/>
  <c r="V41" i="11"/>
  <c r="W41" i="11"/>
  <c r="X41" i="11"/>
  <c r="Y41" i="11"/>
  <c r="Z41" i="11"/>
  <c r="AA41" i="11"/>
  <c r="U42" i="11"/>
  <c r="V42" i="11"/>
  <c r="W42" i="11"/>
  <c r="X42" i="11"/>
  <c r="Y42" i="11"/>
  <c r="Z42" i="11"/>
  <c r="AA42" i="11"/>
  <c r="U43" i="11"/>
  <c r="V43" i="11"/>
  <c r="W43" i="11"/>
  <c r="X43" i="11"/>
  <c r="Y43" i="11"/>
  <c r="Z43" i="11"/>
  <c r="AA43" i="11"/>
  <c r="U44" i="11"/>
  <c r="V44" i="11"/>
  <c r="W44" i="11"/>
  <c r="X44" i="11"/>
  <c r="Y44" i="11"/>
  <c r="Z44" i="11"/>
  <c r="AA44" i="11"/>
  <c r="U45" i="11"/>
  <c r="V45" i="11"/>
  <c r="W45" i="11"/>
  <c r="X45" i="11"/>
  <c r="Y45" i="11"/>
  <c r="Z45" i="11"/>
  <c r="AA45" i="11"/>
  <c r="U46" i="11"/>
  <c r="V46" i="11"/>
  <c r="W46" i="11"/>
  <c r="X46" i="11"/>
  <c r="Y46" i="11"/>
  <c r="Z46" i="11"/>
  <c r="AA46" i="11"/>
  <c r="U47" i="11"/>
  <c r="V47" i="11"/>
  <c r="W47" i="11"/>
  <c r="X47" i="11"/>
  <c r="Y47" i="11"/>
  <c r="Z47" i="11"/>
  <c r="AA47" i="11"/>
  <c r="U48" i="11"/>
  <c r="V48" i="11"/>
  <c r="W48" i="11"/>
  <c r="X48" i="11"/>
  <c r="Y48" i="11"/>
  <c r="Z48" i="11"/>
  <c r="AA48" i="11"/>
  <c r="U49" i="11"/>
  <c r="V49" i="11"/>
  <c r="W49" i="11"/>
  <c r="X49" i="11"/>
  <c r="Y49" i="11"/>
  <c r="Z49" i="11"/>
  <c r="AA49" i="11"/>
  <c r="U50" i="11"/>
  <c r="V50" i="11"/>
  <c r="W50" i="11"/>
  <c r="X50" i="11"/>
  <c r="Y50" i="11"/>
  <c r="Z50" i="11"/>
  <c r="AA50" i="11"/>
  <c r="U51" i="11"/>
  <c r="V51" i="11"/>
  <c r="W51" i="11"/>
  <c r="X51" i="11"/>
  <c r="Y51" i="11"/>
  <c r="Z51" i="11"/>
  <c r="AA51" i="11"/>
  <c r="U52" i="11"/>
  <c r="V52" i="11"/>
  <c r="W52" i="11"/>
  <c r="X52" i="11"/>
  <c r="Y52" i="11"/>
  <c r="Z52" i="11"/>
  <c r="AA52" i="11"/>
  <c r="U53" i="11"/>
  <c r="V53" i="11"/>
  <c r="W53" i="11"/>
  <c r="X53" i="11"/>
  <c r="Y53" i="11"/>
  <c r="Z53" i="11"/>
  <c r="AA53" i="11"/>
  <c r="U54" i="11"/>
  <c r="V54" i="11"/>
  <c r="W54" i="11"/>
  <c r="X54" i="11"/>
  <c r="Y54" i="11"/>
  <c r="Z54" i="11"/>
  <c r="AA54" i="11"/>
  <c r="U55" i="11"/>
  <c r="V55" i="11"/>
  <c r="W55" i="11"/>
  <c r="X55" i="11"/>
  <c r="Y55" i="11"/>
  <c r="Z55" i="11"/>
  <c r="AA55" i="11"/>
  <c r="U56" i="11"/>
  <c r="V56" i="11"/>
  <c r="W56" i="11"/>
  <c r="X56" i="11"/>
  <c r="Y56" i="11"/>
  <c r="Z56" i="11"/>
  <c r="AA56" i="11"/>
  <c r="U57" i="11"/>
  <c r="V57" i="11"/>
  <c r="W57" i="11"/>
  <c r="X57" i="11"/>
  <c r="Y57" i="11"/>
  <c r="Z57" i="11"/>
  <c r="AA57" i="11"/>
  <c r="U58" i="11"/>
  <c r="V58" i="11"/>
  <c r="W58" i="11"/>
  <c r="X58" i="11"/>
  <c r="Y58" i="11"/>
  <c r="Z58" i="11"/>
  <c r="AA58" i="11"/>
  <c r="U59" i="11"/>
  <c r="V59" i="11"/>
  <c r="W59" i="11"/>
  <c r="X59" i="11"/>
  <c r="Y59" i="11"/>
  <c r="Z59" i="11"/>
  <c r="AA59" i="11"/>
  <c r="U60" i="11"/>
  <c r="V60" i="11"/>
  <c r="W60" i="11"/>
  <c r="X60" i="11"/>
  <c r="Y60" i="11"/>
  <c r="Z60" i="11"/>
  <c r="AA60" i="11"/>
  <c r="U61" i="11"/>
  <c r="V61" i="11"/>
  <c r="W61" i="11"/>
  <c r="X61" i="11"/>
  <c r="Y61" i="11"/>
  <c r="Z61" i="11"/>
  <c r="AA61" i="11"/>
  <c r="U62" i="11"/>
  <c r="V62" i="11"/>
  <c r="W62" i="11"/>
  <c r="X62" i="11"/>
  <c r="Y62" i="11"/>
  <c r="Z62" i="11"/>
  <c r="AA62" i="11"/>
  <c r="U63" i="11"/>
  <c r="V63" i="11"/>
  <c r="W63" i="11"/>
  <c r="X63" i="11"/>
  <c r="Y63" i="11"/>
  <c r="Z63" i="11"/>
  <c r="AA63" i="11"/>
  <c r="U64" i="11"/>
  <c r="V64" i="11"/>
  <c r="W64" i="11"/>
  <c r="X64" i="11"/>
  <c r="Y64" i="11"/>
  <c r="Z64" i="11"/>
  <c r="AA64" i="11"/>
  <c r="U65" i="11"/>
  <c r="V65" i="11"/>
  <c r="W65" i="11"/>
  <c r="X65" i="11"/>
  <c r="Y65" i="11"/>
  <c r="Z65" i="11"/>
  <c r="AA65" i="11"/>
  <c r="U66" i="11"/>
  <c r="V66" i="11"/>
  <c r="W66" i="11"/>
  <c r="X66" i="11"/>
  <c r="Y66" i="11"/>
  <c r="Z66" i="11"/>
  <c r="AA66" i="11"/>
  <c r="U67" i="11"/>
  <c r="V67" i="11"/>
  <c r="W67" i="11"/>
  <c r="X67" i="11"/>
  <c r="Y67" i="11"/>
  <c r="Z67" i="11"/>
  <c r="AA67" i="11"/>
  <c r="U68" i="11"/>
  <c r="V68" i="11"/>
  <c r="W68" i="11"/>
  <c r="X68" i="11"/>
  <c r="Y68" i="11"/>
  <c r="Z68" i="11"/>
  <c r="AA68" i="11"/>
  <c r="U69" i="11"/>
  <c r="W69" i="12" s="1"/>
  <c r="V69" i="11"/>
  <c r="W69" i="11"/>
  <c r="X69" i="11"/>
  <c r="Y69" i="11"/>
  <c r="Z69" i="11"/>
  <c r="AA69" i="11"/>
  <c r="U71" i="11"/>
  <c r="W71" i="12" s="1"/>
  <c r="V71" i="11"/>
  <c r="W71" i="11"/>
  <c r="X71" i="11"/>
  <c r="Y71" i="11"/>
  <c r="Z71" i="11"/>
  <c r="AA71" i="11"/>
  <c r="T72" i="11"/>
  <c r="U72" i="11"/>
  <c r="W72" i="12" s="1"/>
  <c r="V72" i="11"/>
  <c r="W72" i="11"/>
  <c r="X72" i="11"/>
  <c r="Y72" i="11"/>
  <c r="Z72" i="11"/>
  <c r="AA72" i="11"/>
  <c r="AB72" i="11"/>
  <c r="T73" i="11"/>
  <c r="U73" i="11"/>
  <c r="W73" i="12" s="1"/>
  <c r="V73" i="11"/>
  <c r="W73" i="11"/>
  <c r="X73" i="11"/>
  <c r="Y73" i="11"/>
  <c r="Z73" i="11"/>
  <c r="AA73" i="11"/>
  <c r="AB73" i="11"/>
  <c r="T74" i="11"/>
  <c r="U74" i="11"/>
  <c r="W74" i="12" s="1"/>
  <c r="V74" i="11"/>
  <c r="W74" i="11"/>
  <c r="X74" i="11"/>
  <c r="Y74" i="11"/>
  <c r="Z74" i="11"/>
  <c r="AA74" i="11"/>
  <c r="AB74" i="11"/>
  <c r="T75" i="11"/>
  <c r="U75" i="11"/>
  <c r="W75" i="12" s="1"/>
  <c r="V75" i="11"/>
  <c r="W75" i="11"/>
  <c r="X75" i="11"/>
  <c r="Y75" i="11"/>
  <c r="Z75" i="11"/>
  <c r="AA75" i="11"/>
  <c r="AB75" i="11"/>
  <c r="T76" i="11"/>
  <c r="U76" i="11"/>
  <c r="W76" i="12" s="1"/>
  <c r="V76" i="11"/>
  <c r="W76" i="11"/>
  <c r="X76" i="11"/>
  <c r="Y76" i="11"/>
  <c r="Z76" i="11"/>
  <c r="AA76" i="11"/>
  <c r="AB76" i="11"/>
  <c r="T77" i="11"/>
  <c r="U77" i="11"/>
  <c r="W77" i="12" s="1"/>
  <c r="V77" i="11"/>
  <c r="W77" i="11"/>
  <c r="X77" i="11"/>
  <c r="Y77" i="11"/>
  <c r="Z77" i="11"/>
  <c r="AA77" i="11"/>
  <c r="AB77" i="11"/>
  <c r="T78" i="11"/>
  <c r="U78" i="11"/>
  <c r="W78" i="12" s="1"/>
  <c r="V78" i="11"/>
  <c r="W78" i="11"/>
  <c r="X78" i="11"/>
  <c r="Y78" i="11"/>
  <c r="Z78" i="11"/>
  <c r="AA78" i="11"/>
  <c r="AB78" i="11"/>
  <c r="U79" i="11"/>
  <c r="W79" i="12" s="1"/>
  <c r="V79" i="11"/>
  <c r="W79" i="11"/>
  <c r="X79" i="11"/>
  <c r="Y79" i="11"/>
  <c r="Z79" i="11"/>
  <c r="AA79" i="11"/>
  <c r="U80" i="11"/>
  <c r="W80" i="12" s="1"/>
  <c r="V80" i="11"/>
  <c r="W80" i="11"/>
  <c r="X80" i="11"/>
  <c r="Y80" i="11"/>
  <c r="Z80" i="11"/>
  <c r="AA80" i="11"/>
  <c r="U81" i="11"/>
  <c r="W81" i="12" s="1"/>
  <c r="V81" i="11"/>
  <c r="W81" i="11"/>
  <c r="X81" i="11"/>
  <c r="Y81" i="11"/>
  <c r="Z81" i="11"/>
  <c r="AA81" i="11"/>
  <c r="U82" i="11"/>
  <c r="W82" i="12" s="1"/>
  <c r="V82" i="11"/>
  <c r="W82" i="11"/>
  <c r="X82" i="11"/>
  <c r="Y82" i="11"/>
  <c r="Z82" i="11"/>
  <c r="AA82" i="11"/>
  <c r="U83" i="11"/>
  <c r="W83" i="12" s="1"/>
  <c r="V83" i="11"/>
  <c r="W83" i="11"/>
  <c r="X83" i="11"/>
  <c r="Y83" i="11"/>
  <c r="Z83" i="11"/>
  <c r="AA83" i="11"/>
  <c r="T84" i="11"/>
  <c r="Y84" i="12" s="1"/>
  <c r="U84" i="11"/>
  <c r="W84" i="12" s="1"/>
  <c r="V84" i="11"/>
  <c r="W84" i="11"/>
  <c r="X84" i="11"/>
  <c r="Y84" i="11"/>
  <c r="Z84" i="11"/>
  <c r="AA84" i="11"/>
  <c r="T85" i="11"/>
  <c r="Y85" i="12" s="1"/>
  <c r="U85" i="11"/>
  <c r="W85" i="12" s="1"/>
  <c r="V85" i="11"/>
  <c r="W85" i="11"/>
  <c r="X85" i="11"/>
  <c r="Y85" i="11"/>
  <c r="Z85" i="11"/>
  <c r="AA85" i="11"/>
  <c r="U86" i="11"/>
  <c r="W86" i="12" s="1"/>
  <c r="V86" i="11"/>
  <c r="W86" i="11"/>
  <c r="X86" i="11"/>
  <c r="Y86" i="11"/>
  <c r="Z86" i="11"/>
  <c r="AA86" i="11"/>
  <c r="T87" i="11"/>
  <c r="Y87" i="12" s="1"/>
  <c r="U87" i="11"/>
  <c r="W87" i="12" s="1"/>
  <c r="V87" i="11"/>
  <c r="W87" i="11"/>
  <c r="X87" i="11"/>
  <c r="Y87" i="11"/>
  <c r="Z87" i="11"/>
  <c r="AA87" i="11"/>
  <c r="T88" i="11"/>
  <c r="Y88" i="12" s="1"/>
  <c r="U88" i="11"/>
  <c r="W88" i="12" s="1"/>
  <c r="V88" i="11"/>
  <c r="W88" i="11"/>
  <c r="X88" i="11"/>
  <c r="Y88" i="11"/>
  <c r="Z88" i="11"/>
  <c r="AA88" i="11"/>
  <c r="T89" i="11"/>
  <c r="U89" i="11"/>
  <c r="W89" i="12" s="1"/>
  <c r="V89" i="11"/>
  <c r="W89" i="11"/>
  <c r="X89" i="11"/>
  <c r="Y89" i="11"/>
  <c r="Z89" i="11"/>
  <c r="AA89" i="11"/>
  <c r="AB89" i="11"/>
  <c r="T90" i="11"/>
  <c r="U90" i="11"/>
  <c r="W90" i="12" s="1"/>
  <c r="V90" i="11"/>
  <c r="W90" i="11"/>
  <c r="X90" i="11"/>
  <c r="Y90" i="11"/>
  <c r="Z90" i="11"/>
  <c r="AA90" i="11"/>
  <c r="AB90" i="11"/>
  <c r="T91" i="11"/>
  <c r="U91" i="11"/>
  <c r="W91" i="12" s="1"/>
  <c r="V91" i="11"/>
  <c r="W91" i="11"/>
  <c r="X91" i="11"/>
  <c r="Y91" i="11"/>
  <c r="Z91" i="11"/>
  <c r="AA91" i="11"/>
  <c r="AB91" i="11"/>
  <c r="T92" i="11"/>
  <c r="U92" i="11"/>
  <c r="W92" i="12" s="1"/>
  <c r="V92" i="11"/>
  <c r="W92" i="11"/>
  <c r="X92" i="11"/>
  <c r="Y92" i="11"/>
  <c r="Z92" i="11"/>
  <c r="AA92" i="11"/>
  <c r="AB92" i="11"/>
  <c r="U93" i="11"/>
  <c r="W93" i="12" s="1"/>
  <c r="V93" i="11"/>
  <c r="W93" i="11"/>
  <c r="X93" i="11"/>
  <c r="Y93" i="11"/>
  <c r="Z93" i="11"/>
  <c r="AA93" i="11"/>
  <c r="U94" i="11"/>
  <c r="W94" i="12" s="1"/>
  <c r="V94" i="11"/>
  <c r="W94" i="11"/>
  <c r="X94" i="11"/>
  <c r="Y94" i="11"/>
  <c r="Z94" i="11"/>
  <c r="AA94" i="11"/>
  <c r="T95" i="11"/>
  <c r="Y95" i="12" s="1"/>
  <c r="U95" i="11"/>
  <c r="W95" i="12" s="1"/>
  <c r="V95" i="11"/>
  <c r="W95" i="11"/>
  <c r="X95" i="11"/>
  <c r="Y95" i="11"/>
  <c r="Z95" i="11"/>
  <c r="AA95" i="11"/>
  <c r="T96" i="11"/>
  <c r="U96" i="11"/>
  <c r="W96" i="12" s="1"/>
  <c r="V96" i="11"/>
  <c r="W96" i="11"/>
  <c r="X96" i="11"/>
  <c r="Y96" i="11"/>
  <c r="Z96" i="11"/>
  <c r="AA96" i="11"/>
  <c r="AB96" i="11"/>
  <c r="U97" i="11"/>
  <c r="W97" i="12" s="1"/>
  <c r="V97" i="11"/>
  <c r="W97" i="11"/>
  <c r="X97" i="11"/>
  <c r="Y97" i="11"/>
  <c r="Z97" i="11"/>
  <c r="AA97" i="11"/>
  <c r="U98" i="11"/>
  <c r="W98" i="12" s="1"/>
  <c r="V98" i="11"/>
  <c r="W98" i="11"/>
  <c r="X98" i="11"/>
  <c r="Y98" i="11"/>
  <c r="Z98" i="11"/>
  <c r="AA98" i="11"/>
  <c r="U99" i="11"/>
  <c r="W99" i="12" s="1"/>
  <c r="V99" i="11"/>
  <c r="W99" i="11"/>
  <c r="X99" i="11"/>
  <c r="Y99" i="11"/>
  <c r="Z99" i="11"/>
  <c r="AA99" i="11"/>
  <c r="U100" i="11"/>
  <c r="W100" i="12" s="1"/>
  <c r="V100" i="11"/>
  <c r="W100" i="11"/>
  <c r="X100" i="11"/>
  <c r="Y100" i="11"/>
  <c r="Z100" i="11"/>
  <c r="AA100" i="11"/>
  <c r="U101" i="11"/>
  <c r="W101" i="12" s="1"/>
  <c r="V101" i="11"/>
  <c r="W101" i="11"/>
  <c r="X101" i="11"/>
  <c r="Y101" i="11"/>
  <c r="Z101" i="11"/>
  <c r="AA101" i="11"/>
  <c r="U102" i="11"/>
  <c r="W102" i="12" s="1"/>
  <c r="V102" i="11"/>
  <c r="W102" i="11"/>
  <c r="X102" i="11"/>
  <c r="Y102" i="11"/>
  <c r="Z102" i="11"/>
  <c r="AA102" i="11"/>
  <c r="U103" i="11"/>
  <c r="W103" i="12" s="1"/>
  <c r="V103" i="11"/>
  <c r="W103" i="11"/>
  <c r="X103" i="11"/>
  <c r="Y103" i="11"/>
  <c r="Z103" i="11"/>
  <c r="AA103" i="11"/>
  <c r="U104" i="11"/>
  <c r="W104" i="12" s="1"/>
  <c r="V104" i="11"/>
  <c r="W104" i="11"/>
  <c r="X104" i="11"/>
  <c r="Y104" i="11"/>
  <c r="Z104" i="11"/>
  <c r="AA104" i="11"/>
  <c r="U105" i="11"/>
  <c r="W105" i="12" s="1"/>
  <c r="V105" i="11"/>
  <c r="W105" i="11"/>
  <c r="X105" i="11"/>
  <c r="Y105" i="11"/>
  <c r="Z105" i="11"/>
  <c r="AA105" i="11"/>
  <c r="U106" i="11"/>
  <c r="W106" i="12" s="1"/>
  <c r="V106" i="11"/>
  <c r="W106" i="11"/>
  <c r="X106" i="11"/>
  <c r="Y106" i="11"/>
  <c r="Z106" i="11"/>
  <c r="AA106" i="11"/>
  <c r="U107" i="11"/>
  <c r="W107" i="12" s="1"/>
  <c r="V107" i="11"/>
  <c r="W107" i="11"/>
  <c r="X107" i="11"/>
  <c r="Y107" i="11"/>
  <c r="Z107" i="11"/>
  <c r="AA107" i="11"/>
  <c r="T108" i="11"/>
  <c r="Y108" i="12" s="1"/>
  <c r="U108" i="11"/>
  <c r="W108" i="12" s="1"/>
  <c r="V108" i="11"/>
  <c r="W108" i="11"/>
  <c r="X108" i="11"/>
  <c r="Y108" i="11"/>
  <c r="Z108" i="11"/>
  <c r="AA108" i="11"/>
  <c r="U109" i="11"/>
  <c r="W109" i="12" s="1"/>
  <c r="V109" i="11"/>
  <c r="W109" i="11"/>
  <c r="X109" i="11"/>
  <c r="Y109" i="11"/>
  <c r="Z109" i="11"/>
  <c r="AA109" i="11"/>
  <c r="U110" i="11"/>
  <c r="W110" i="12" s="1"/>
  <c r="V110" i="11"/>
  <c r="W110" i="11"/>
  <c r="X110" i="11"/>
  <c r="Y110" i="11"/>
  <c r="Z110" i="11"/>
  <c r="AA110" i="11"/>
  <c r="T111" i="11"/>
  <c r="Y111" i="12" s="1"/>
  <c r="U111" i="11"/>
  <c r="W111" i="12" s="1"/>
  <c r="V111" i="11"/>
  <c r="W111" i="11"/>
  <c r="X111" i="11"/>
  <c r="Y111" i="11"/>
  <c r="Z111" i="11"/>
  <c r="AA111" i="11"/>
  <c r="T112" i="11"/>
  <c r="Y112" i="12" s="1"/>
  <c r="U112" i="11"/>
  <c r="W112" i="12" s="1"/>
  <c r="V112" i="11"/>
  <c r="W112" i="11"/>
  <c r="X112" i="11"/>
  <c r="Y112" i="11"/>
  <c r="Z112" i="11"/>
  <c r="AA112" i="11"/>
  <c r="U113" i="11"/>
  <c r="W113" i="12" s="1"/>
  <c r="V113" i="11"/>
  <c r="W113" i="11"/>
  <c r="X113" i="11"/>
  <c r="Y113" i="11"/>
  <c r="Z113" i="11"/>
  <c r="AA113" i="11"/>
  <c r="T114" i="11"/>
  <c r="Y114" i="12" s="1"/>
  <c r="U114" i="11"/>
  <c r="W114" i="12" s="1"/>
  <c r="V114" i="11"/>
  <c r="W114" i="11"/>
  <c r="X114" i="11"/>
  <c r="Y114" i="11"/>
  <c r="Z114" i="11"/>
  <c r="AA114" i="11"/>
  <c r="U115" i="11"/>
  <c r="W115" i="12" s="1"/>
  <c r="V115" i="11"/>
  <c r="W115" i="11"/>
  <c r="X115" i="11"/>
  <c r="Y115" i="11"/>
  <c r="Z115" i="11"/>
  <c r="AA115" i="11"/>
  <c r="U116" i="11"/>
  <c r="W116" i="12" s="1"/>
  <c r="V116" i="11"/>
  <c r="W116" i="11"/>
  <c r="X116" i="11"/>
  <c r="Y116" i="11"/>
  <c r="Z116" i="11"/>
  <c r="AA116" i="11"/>
  <c r="U117" i="11"/>
  <c r="W117" i="12" s="1"/>
  <c r="V117" i="11"/>
  <c r="W117" i="11"/>
  <c r="X117" i="11"/>
  <c r="Y117" i="11"/>
  <c r="Z117" i="11"/>
  <c r="AA117" i="11"/>
  <c r="U118" i="11"/>
  <c r="W118" i="12" s="1"/>
  <c r="V118" i="11"/>
  <c r="W118" i="11"/>
  <c r="X118" i="11"/>
  <c r="Y118" i="11"/>
  <c r="Z118" i="11"/>
  <c r="AA118" i="11"/>
  <c r="U119" i="11"/>
  <c r="W119" i="12" s="1"/>
  <c r="V119" i="11"/>
  <c r="W119" i="11"/>
  <c r="X119" i="11"/>
  <c r="Y119" i="11"/>
  <c r="Z119" i="11"/>
  <c r="AA119" i="11"/>
  <c r="U120" i="11"/>
  <c r="W120" i="12" s="1"/>
  <c r="V120" i="11"/>
  <c r="W120" i="11"/>
  <c r="X120" i="11"/>
  <c r="Y120" i="11"/>
  <c r="Z120" i="11"/>
  <c r="AA120" i="11"/>
  <c r="U121" i="11"/>
  <c r="W121" i="12" s="1"/>
  <c r="V121" i="11"/>
  <c r="W121" i="11"/>
  <c r="X121" i="11"/>
  <c r="Y121" i="11"/>
  <c r="Z121" i="11"/>
  <c r="AA121" i="11"/>
  <c r="T122" i="11"/>
  <c r="U122" i="11"/>
  <c r="W122" i="12" s="1"/>
  <c r="V122" i="11"/>
  <c r="W122" i="11"/>
  <c r="X122" i="11"/>
  <c r="Y122" i="11"/>
  <c r="Z122" i="11"/>
  <c r="AA122" i="11"/>
  <c r="AB122" i="11"/>
  <c r="T123" i="11"/>
  <c r="U123" i="11"/>
  <c r="W123" i="12" s="1"/>
  <c r="V123" i="11"/>
  <c r="W123" i="11"/>
  <c r="X123" i="11"/>
  <c r="Y123" i="11"/>
  <c r="Z123" i="11"/>
  <c r="AA123" i="11"/>
  <c r="AB123" i="11"/>
  <c r="T124" i="11"/>
  <c r="U124" i="11"/>
  <c r="W124" i="12" s="1"/>
  <c r="V124" i="11"/>
  <c r="W124" i="11"/>
  <c r="X124" i="11"/>
  <c r="Y124" i="11"/>
  <c r="Z124" i="11"/>
  <c r="AA124" i="11"/>
  <c r="AB124" i="11"/>
  <c r="U125" i="11"/>
  <c r="W125" i="12" s="1"/>
  <c r="V125" i="11"/>
  <c r="W125" i="11"/>
  <c r="X125" i="11"/>
  <c r="Y125" i="11"/>
  <c r="Z125" i="11"/>
  <c r="AA125" i="11"/>
  <c r="U126" i="11"/>
  <c r="W126" i="12" s="1"/>
  <c r="V126" i="11"/>
  <c r="W126" i="11"/>
  <c r="X126" i="11"/>
  <c r="Y126" i="11"/>
  <c r="Z126" i="11"/>
  <c r="AA126" i="11"/>
  <c r="U127" i="11"/>
  <c r="W127" i="12" s="1"/>
  <c r="V127" i="11"/>
  <c r="W127" i="11"/>
  <c r="X127" i="11"/>
  <c r="Y127" i="11"/>
  <c r="Z127" i="11"/>
  <c r="AA127" i="11"/>
  <c r="U128" i="11"/>
  <c r="W128" i="12" s="1"/>
  <c r="V128" i="11"/>
  <c r="W128" i="11"/>
  <c r="X128" i="11"/>
  <c r="Y128" i="11"/>
  <c r="Z128" i="11"/>
  <c r="AA128" i="11"/>
  <c r="U129" i="11"/>
  <c r="W129" i="12" s="1"/>
  <c r="V129" i="11"/>
  <c r="W129" i="11"/>
  <c r="X129" i="11"/>
  <c r="Y129" i="11"/>
  <c r="Z129" i="11"/>
  <c r="AA129" i="11"/>
  <c r="T130" i="11"/>
  <c r="Y130" i="12" s="1"/>
  <c r="U130" i="11"/>
  <c r="W130" i="12" s="1"/>
  <c r="V130" i="11"/>
  <c r="W130" i="11"/>
  <c r="X130" i="11"/>
  <c r="Y130" i="11"/>
  <c r="Z130" i="11"/>
  <c r="AA130" i="11"/>
  <c r="T131" i="11"/>
  <c r="Y131" i="12" s="1"/>
  <c r="U131" i="11"/>
  <c r="W131" i="12" s="1"/>
  <c r="V131" i="11"/>
  <c r="W131" i="11"/>
  <c r="X131" i="11"/>
  <c r="Y131" i="11"/>
  <c r="Z131" i="11"/>
  <c r="AA131" i="11"/>
  <c r="U132" i="11"/>
  <c r="W132" i="12" s="1"/>
  <c r="V132" i="11"/>
  <c r="W132" i="11"/>
  <c r="X132" i="11"/>
  <c r="Y132" i="11"/>
  <c r="Z132" i="11"/>
  <c r="AA132" i="11"/>
  <c r="T133" i="11"/>
  <c r="Y133" i="12" s="1"/>
  <c r="U133" i="11"/>
  <c r="W133" i="12" s="1"/>
  <c r="V133" i="11"/>
  <c r="W133" i="11"/>
  <c r="X133" i="11"/>
  <c r="Y133" i="11"/>
  <c r="Z133" i="11"/>
  <c r="AA133" i="11"/>
  <c r="T134" i="11"/>
  <c r="Y134" i="12" s="1"/>
  <c r="U134" i="11"/>
  <c r="W134" i="12" s="1"/>
  <c r="V134" i="11"/>
  <c r="W134" i="11"/>
  <c r="X134" i="11"/>
  <c r="Y134" i="11"/>
  <c r="Z134" i="11"/>
  <c r="AA134" i="11"/>
  <c r="T135" i="11"/>
  <c r="Y135" i="12" s="1"/>
  <c r="U135" i="11"/>
  <c r="W135" i="12" s="1"/>
  <c r="V135" i="11"/>
  <c r="W135" i="11"/>
  <c r="X135" i="11"/>
  <c r="Y135" i="11"/>
  <c r="Z135" i="11"/>
  <c r="AA135" i="11"/>
  <c r="U136" i="11"/>
  <c r="W136" i="12" s="1"/>
  <c r="V136" i="11"/>
  <c r="W136" i="11"/>
  <c r="X136" i="11"/>
  <c r="Y136" i="11"/>
  <c r="Z136" i="11"/>
  <c r="AA136" i="11"/>
  <c r="T137" i="11"/>
  <c r="Y137" i="12" s="1"/>
  <c r="U137" i="11"/>
  <c r="W137" i="12" s="1"/>
  <c r="V137" i="11"/>
  <c r="W137" i="11"/>
  <c r="X137" i="11"/>
  <c r="Y137" i="11"/>
  <c r="Z137" i="11"/>
  <c r="AA137" i="11"/>
  <c r="T138" i="11"/>
  <c r="Y138" i="12" s="1"/>
  <c r="U138" i="11"/>
  <c r="W138" i="12" s="1"/>
  <c r="V138" i="11"/>
  <c r="W138" i="11"/>
  <c r="X138" i="11"/>
  <c r="Y138" i="11"/>
  <c r="Z138" i="11"/>
  <c r="AA138" i="11"/>
  <c r="T139" i="11"/>
  <c r="Y139" i="12" s="1"/>
  <c r="U139" i="11"/>
  <c r="W139" i="12" s="1"/>
  <c r="V139" i="11"/>
  <c r="W139" i="11"/>
  <c r="X139" i="11"/>
  <c r="Y139" i="11"/>
  <c r="Z139" i="11"/>
  <c r="AA139" i="11"/>
  <c r="T140" i="11"/>
  <c r="Y140" i="12" s="1"/>
  <c r="U140" i="11"/>
  <c r="W140" i="12" s="1"/>
  <c r="V140" i="11"/>
  <c r="W140" i="11"/>
  <c r="X140" i="11"/>
  <c r="Y140" i="11"/>
  <c r="Z140" i="11"/>
  <c r="AA140" i="11"/>
  <c r="U141" i="11"/>
  <c r="W141" i="12" s="1"/>
  <c r="V141" i="11"/>
  <c r="W141" i="11"/>
  <c r="X141" i="11"/>
  <c r="Y141" i="11"/>
  <c r="Z141" i="11"/>
  <c r="AA141" i="11"/>
  <c r="T142" i="11"/>
  <c r="Y142" i="12" s="1"/>
  <c r="U142" i="11"/>
  <c r="W142" i="12" s="1"/>
  <c r="V142" i="11"/>
  <c r="W142" i="11"/>
  <c r="X142" i="11"/>
  <c r="Y142" i="11"/>
  <c r="Z142" i="11"/>
  <c r="AA142" i="11"/>
  <c r="T143" i="11"/>
  <c r="U143" i="11"/>
  <c r="W143" i="12" s="1"/>
  <c r="V143" i="11"/>
  <c r="W143" i="11"/>
  <c r="X143" i="11"/>
  <c r="Y143" i="11"/>
  <c r="Z143" i="11"/>
  <c r="AA143" i="11"/>
  <c r="AB143" i="11"/>
  <c r="T144" i="11"/>
  <c r="U144" i="11"/>
  <c r="W144" i="12" s="1"/>
  <c r="V144" i="11"/>
  <c r="W144" i="11"/>
  <c r="X144" i="11"/>
  <c r="Y144" i="11"/>
  <c r="Z144" i="11"/>
  <c r="AA144" i="11"/>
  <c r="AB144" i="11"/>
  <c r="T145" i="11"/>
  <c r="U145" i="11"/>
  <c r="W145" i="12" s="1"/>
  <c r="V145" i="11"/>
  <c r="W145" i="11"/>
  <c r="X145" i="11"/>
  <c r="Y145" i="11"/>
  <c r="Z145" i="11"/>
  <c r="AA145" i="11"/>
  <c r="AB145" i="11"/>
  <c r="T146" i="11"/>
  <c r="U146" i="11"/>
  <c r="W146" i="12" s="1"/>
  <c r="V146" i="11"/>
  <c r="W146" i="11"/>
  <c r="X146" i="11"/>
  <c r="Y146" i="11"/>
  <c r="Z146" i="11"/>
  <c r="AA146" i="11"/>
  <c r="AB146" i="11"/>
  <c r="T147" i="11"/>
  <c r="U147" i="11"/>
  <c r="W147" i="12" s="1"/>
  <c r="V147" i="11"/>
  <c r="W147" i="11"/>
  <c r="X147" i="11"/>
  <c r="Y147" i="11"/>
  <c r="Z147" i="11"/>
  <c r="AA147" i="11"/>
  <c r="AB147" i="11"/>
  <c r="T148" i="11"/>
  <c r="U148" i="11"/>
  <c r="W148" i="12" s="1"/>
  <c r="V148" i="11"/>
  <c r="W148" i="11"/>
  <c r="X148" i="11"/>
  <c r="Y148" i="11"/>
  <c r="Z148" i="11"/>
  <c r="AA148" i="11"/>
  <c r="AB148" i="11"/>
  <c r="U149" i="11"/>
  <c r="W149" i="12" s="1"/>
  <c r="V149" i="11"/>
  <c r="W149" i="11"/>
  <c r="X149" i="11"/>
  <c r="Y149" i="11"/>
  <c r="Z149" i="11"/>
  <c r="AA149" i="11"/>
  <c r="U150" i="11"/>
  <c r="W150" i="12" s="1"/>
  <c r="V150" i="11"/>
  <c r="W150" i="11"/>
  <c r="X150" i="11"/>
  <c r="Y150" i="11"/>
  <c r="Z150" i="11"/>
  <c r="AA150" i="11"/>
  <c r="U151" i="11"/>
  <c r="W151" i="12" s="1"/>
  <c r="V151" i="11"/>
  <c r="W151" i="11"/>
  <c r="X151" i="11"/>
  <c r="Y151" i="11"/>
  <c r="Z151" i="11"/>
  <c r="AA151" i="11"/>
  <c r="U152" i="11"/>
  <c r="W152" i="12" s="1"/>
  <c r="V152" i="11"/>
  <c r="W152" i="11"/>
  <c r="X152" i="11"/>
  <c r="Y152" i="11"/>
  <c r="Z152" i="11"/>
  <c r="AA152" i="11"/>
  <c r="U153" i="11"/>
  <c r="W153" i="12" s="1"/>
  <c r="V153" i="11"/>
  <c r="W153" i="11"/>
  <c r="X153" i="11"/>
  <c r="Y153" i="11"/>
  <c r="Z153" i="11"/>
  <c r="AA153" i="11"/>
  <c r="T154" i="11"/>
  <c r="Y154" i="12" s="1"/>
  <c r="U154" i="11"/>
  <c r="W154" i="12" s="1"/>
  <c r="V154" i="11"/>
  <c r="W154" i="11"/>
  <c r="X154" i="11"/>
  <c r="Y154" i="11"/>
  <c r="Z154" i="11"/>
  <c r="AA154" i="11"/>
  <c r="U155" i="11"/>
  <c r="W155" i="12" s="1"/>
  <c r="V155" i="11"/>
  <c r="W155" i="11"/>
  <c r="X155" i="11"/>
  <c r="Y155" i="11"/>
  <c r="Z155" i="11"/>
  <c r="AA155" i="11"/>
  <c r="U156" i="11"/>
  <c r="W156" i="12" s="1"/>
  <c r="V156" i="11"/>
  <c r="W156" i="11"/>
  <c r="X156" i="11"/>
  <c r="Y156" i="11"/>
  <c r="Z156" i="11"/>
  <c r="AA156" i="11"/>
  <c r="U157" i="11"/>
  <c r="W157" i="12" s="1"/>
  <c r="V157" i="11"/>
  <c r="W157" i="11"/>
  <c r="X157" i="11"/>
  <c r="Y157" i="11"/>
  <c r="Z157" i="11"/>
  <c r="AA157" i="11"/>
  <c r="U158" i="11"/>
  <c r="W158" i="12" s="1"/>
  <c r="V158" i="11"/>
  <c r="W158" i="11"/>
  <c r="X158" i="11"/>
  <c r="Y158" i="11"/>
  <c r="Z158" i="11"/>
  <c r="AA158" i="11"/>
  <c r="U159" i="11"/>
  <c r="W159" i="12" s="1"/>
  <c r="V159" i="11"/>
  <c r="W159" i="11"/>
  <c r="X159" i="11"/>
  <c r="Y159" i="11"/>
  <c r="Z159" i="11"/>
  <c r="AA159" i="11"/>
  <c r="U160" i="11"/>
  <c r="W160" i="12" s="1"/>
  <c r="V160" i="11"/>
  <c r="W160" i="11"/>
  <c r="X160" i="11"/>
  <c r="Y160" i="11"/>
  <c r="Z160" i="11"/>
  <c r="AA160" i="11"/>
  <c r="U161" i="11"/>
  <c r="W161" i="12" s="1"/>
  <c r="V161" i="11"/>
  <c r="W161" i="11"/>
  <c r="X161" i="11"/>
  <c r="Y161" i="11"/>
  <c r="Z161" i="11"/>
  <c r="AA161" i="11"/>
  <c r="U162" i="11"/>
  <c r="W162" i="12" s="1"/>
  <c r="V162" i="11"/>
  <c r="W162" i="11"/>
  <c r="X162" i="11"/>
  <c r="Y162" i="11"/>
  <c r="Z162" i="11"/>
  <c r="AA162" i="11"/>
  <c r="U163" i="11"/>
  <c r="W163" i="12" s="1"/>
  <c r="V163" i="11"/>
  <c r="W163" i="11"/>
  <c r="X163" i="11"/>
  <c r="Y163" i="11"/>
  <c r="Z163" i="11"/>
  <c r="AA163" i="11"/>
  <c r="U164" i="11"/>
  <c r="W164" i="12" s="1"/>
  <c r="V164" i="11"/>
  <c r="W164" i="11"/>
  <c r="X164" i="11"/>
  <c r="Y164" i="11"/>
  <c r="Z164" i="11"/>
  <c r="AA164" i="11"/>
  <c r="U165" i="11"/>
  <c r="W165" i="12" s="1"/>
  <c r="V165" i="11"/>
  <c r="W165" i="11"/>
  <c r="X165" i="11"/>
  <c r="Y165" i="11"/>
  <c r="Z165" i="11"/>
  <c r="AA165" i="11"/>
  <c r="T166" i="11"/>
  <c r="Y166" i="12" s="1"/>
  <c r="U166" i="11"/>
  <c r="W166" i="12" s="1"/>
  <c r="V166" i="11"/>
  <c r="W166" i="11"/>
  <c r="X166" i="11"/>
  <c r="Y166" i="11"/>
  <c r="Z166" i="11"/>
  <c r="AA166" i="11"/>
  <c r="U167" i="11"/>
  <c r="W167" i="12" s="1"/>
  <c r="V167" i="11"/>
  <c r="W167" i="11"/>
  <c r="X167" i="11"/>
  <c r="Y167" i="11"/>
  <c r="Z167" i="11"/>
  <c r="AA167" i="11"/>
  <c r="T168" i="11"/>
  <c r="Y168" i="12" s="1"/>
  <c r="U168" i="11"/>
  <c r="W168" i="12" s="1"/>
  <c r="V168" i="11"/>
  <c r="W168" i="11"/>
  <c r="X168" i="11"/>
  <c r="Y168" i="11"/>
  <c r="Z168" i="11"/>
  <c r="AA168" i="11"/>
  <c r="T169" i="11"/>
  <c r="Y169" i="12" s="1"/>
  <c r="U169" i="11"/>
  <c r="W169" i="12" s="1"/>
  <c r="V169" i="11"/>
  <c r="W169" i="11"/>
  <c r="X169" i="11"/>
  <c r="Y169" i="11"/>
  <c r="Z169" i="11"/>
  <c r="AA169" i="11"/>
  <c r="T170" i="11"/>
  <c r="Y170" i="12" s="1"/>
  <c r="U170" i="11"/>
  <c r="W170" i="12" s="1"/>
  <c r="V170" i="11"/>
  <c r="W170" i="11"/>
  <c r="X170" i="11"/>
  <c r="Y170" i="11"/>
  <c r="Z170" i="11"/>
  <c r="AA170" i="11"/>
  <c r="U171" i="11"/>
  <c r="W171" i="12" s="1"/>
  <c r="V171" i="11"/>
  <c r="W171" i="11"/>
  <c r="X171" i="11"/>
  <c r="Y171" i="11"/>
  <c r="Z171" i="11"/>
  <c r="AA171" i="11"/>
  <c r="T172" i="11"/>
  <c r="Y172" i="12" s="1"/>
  <c r="U172" i="11"/>
  <c r="W172" i="12" s="1"/>
  <c r="V172" i="11"/>
  <c r="W172" i="11"/>
  <c r="X172" i="11"/>
  <c r="Y172" i="11"/>
  <c r="Z172" i="11"/>
  <c r="AA172" i="11"/>
  <c r="U173" i="11"/>
  <c r="W173" i="12" s="1"/>
  <c r="V173" i="11"/>
  <c r="W173" i="11"/>
  <c r="X173" i="11"/>
  <c r="Y173" i="11"/>
  <c r="Z173" i="11"/>
  <c r="AA173" i="11"/>
  <c r="T174" i="11"/>
  <c r="Y174" i="12" s="1"/>
  <c r="U174" i="11"/>
  <c r="W174" i="12" s="1"/>
  <c r="V174" i="11"/>
  <c r="W174" i="11"/>
  <c r="X174" i="11"/>
  <c r="Y174" i="11"/>
  <c r="Z174" i="11"/>
  <c r="AA174" i="11"/>
  <c r="U175" i="11"/>
  <c r="W175" i="12" s="1"/>
  <c r="V175" i="11"/>
  <c r="W175" i="11"/>
  <c r="X175" i="11"/>
  <c r="Y175" i="11"/>
  <c r="Z175" i="11"/>
  <c r="AA175" i="11"/>
  <c r="T176" i="11"/>
  <c r="U176" i="11"/>
  <c r="W176" i="12" s="1"/>
  <c r="V176" i="11"/>
  <c r="W176" i="11"/>
  <c r="X176" i="11"/>
  <c r="Y176" i="11"/>
  <c r="Z176" i="11"/>
  <c r="AA176" i="11"/>
  <c r="AB176" i="11"/>
  <c r="T177" i="11"/>
  <c r="U177" i="11"/>
  <c r="W177" i="12" s="1"/>
  <c r="V177" i="11"/>
  <c r="W177" i="11"/>
  <c r="X177" i="11"/>
  <c r="Y177" i="11"/>
  <c r="Z177" i="11"/>
  <c r="AA177" i="11"/>
  <c r="AB177" i="11"/>
  <c r="T178" i="11"/>
  <c r="U178" i="11"/>
  <c r="W178" i="12" s="1"/>
  <c r="V178" i="11"/>
  <c r="W178" i="11"/>
  <c r="X178" i="11"/>
  <c r="Y178" i="11"/>
  <c r="Z178" i="11"/>
  <c r="AA178" i="11"/>
  <c r="AB178" i="11"/>
  <c r="T179" i="11"/>
  <c r="U179" i="11"/>
  <c r="W179" i="12" s="1"/>
  <c r="V179" i="11"/>
  <c r="W179" i="11"/>
  <c r="X179" i="11"/>
  <c r="Y179" i="11"/>
  <c r="Z179" i="11"/>
  <c r="AA179" i="11"/>
  <c r="AB179" i="11"/>
  <c r="T180" i="11"/>
  <c r="U180" i="11"/>
  <c r="W180" i="12" s="1"/>
  <c r="V180" i="11"/>
  <c r="W180" i="11"/>
  <c r="X180" i="11"/>
  <c r="Y180" i="11"/>
  <c r="Z180" i="11"/>
  <c r="AA180" i="11"/>
  <c r="AB180" i="11"/>
  <c r="T181" i="11"/>
  <c r="U181" i="11"/>
  <c r="W181" i="12" s="1"/>
  <c r="V181" i="11"/>
  <c r="W181" i="11"/>
  <c r="X181" i="11"/>
  <c r="Y181" i="11"/>
  <c r="Z181" i="11"/>
  <c r="AA181" i="11"/>
  <c r="AB181" i="11"/>
  <c r="T182" i="11"/>
  <c r="U182" i="11"/>
  <c r="W182" i="12" s="1"/>
  <c r="V182" i="11"/>
  <c r="W182" i="11"/>
  <c r="X182" i="11"/>
  <c r="Y182" i="11"/>
  <c r="Z182" i="11"/>
  <c r="AA182" i="11"/>
  <c r="AB182" i="11"/>
  <c r="T183" i="11"/>
  <c r="U183" i="11"/>
  <c r="W183" i="12" s="1"/>
  <c r="V183" i="11"/>
  <c r="W183" i="11"/>
  <c r="X183" i="11"/>
  <c r="Y183" i="11"/>
  <c r="Z183" i="11"/>
  <c r="AA183" i="11"/>
  <c r="AB183" i="11"/>
  <c r="U184" i="11"/>
  <c r="W184" i="12" s="1"/>
  <c r="V184" i="11"/>
  <c r="W184" i="11"/>
  <c r="X184" i="11"/>
  <c r="Y184" i="11"/>
  <c r="Z184" i="11"/>
  <c r="AA184" i="11"/>
  <c r="U185" i="11"/>
  <c r="W185" i="12" s="1"/>
  <c r="V185" i="11"/>
  <c r="W185" i="11"/>
  <c r="X185" i="11"/>
  <c r="Y185" i="11"/>
  <c r="Z185" i="11"/>
  <c r="AA185" i="11"/>
  <c r="U186" i="11"/>
  <c r="W186" i="12" s="1"/>
  <c r="V186" i="11"/>
  <c r="W186" i="11"/>
  <c r="X186" i="11"/>
  <c r="Y186" i="11"/>
  <c r="Z186" i="11"/>
  <c r="AA186" i="11"/>
  <c r="U187" i="11"/>
  <c r="W187" i="12" s="1"/>
  <c r="V187" i="11"/>
  <c r="W187" i="11"/>
  <c r="X187" i="11"/>
  <c r="Y187" i="11"/>
  <c r="Z187" i="11"/>
  <c r="AA187" i="11"/>
  <c r="U188" i="11"/>
  <c r="W188" i="12" s="1"/>
  <c r="V188" i="11"/>
  <c r="W188" i="11"/>
  <c r="X188" i="11"/>
  <c r="Y188" i="11"/>
  <c r="Z188" i="11"/>
  <c r="AA188" i="11"/>
  <c r="U189" i="11"/>
  <c r="W189" i="12" s="1"/>
  <c r="V189" i="11"/>
  <c r="W189" i="11"/>
  <c r="X189" i="11"/>
  <c r="Y189" i="11"/>
  <c r="Z189" i="11"/>
  <c r="AA189" i="11"/>
  <c r="U190" i="11"/>
  <c r="W190" i="12" s="1"/>
  <c r="V190" i="11"/>
  <c r="W190" i="11"/>
  <c r="X190" i="11"/>
  <c r="Y190" i="11"/>
  <c r="Z190" i="11"/>
  <c r="AA190" i="11"/>
  <c r="U191" i="11"/>
  <c r="W191" i="12" s="1"/>
  <c r="V191" i="11"/>
  <c r="W191" i="11"/>
  <c r="X191" i="11"/>
  <c r="Y191" i="11"/>
  <c r="Z191" i="11"/>
  <c r="AA191" i="11"/>
  <c r="U192" i="11"/>
  <c r="W192" i="12" s="1"/>
  <c r="V192" i="11"/>
  <c r="W192" i="11"/>
  <c r="X192" i="11"/>
  <c r="Y192" i="11"/>
  <c r="Z192" i="11"/>
  <c r="AA192" i="11"/>
  <c r="U193" i="11"/>
  <c r="W193" i="12" s="1"/>
  <c r="V193" i="11"/>
  <c r="W193" i="11"/>
  <c r="X193" i="11"/>
  <c r="Y193" i="11"/>
  <c r="Z193" i="11"/>
  <c r="AA193" i="11"/>
  <c r="U194" i="11"/>
  <c r="W194" i="12" s="1"/>
  <c r="V194" i="11"/>
  <c r="W194" i="11"/>
  <c r="X194" i="11"/>
  <c r="Y194" i="11"/>
  <c r="Z194" i="11"/>
  <c r="AA194" i="11"/>
  <c r="U195" i="11"/>
  <c r="W195" i="12" s="1"/>
  <c r="V195" i="11"/>
  <c r="W195" i="11"/>
  <c r="X195" i="11"/>
  <c r="Y195" i="11"/>
  <c r="Z195" i="11"/>
  <c r="AA195" i="11"/>
  <c r="U196" i="11"/>
  <c r="W196" i="12" s="1"/>
  <c r="V196" i="11"/>
  <c r="W196" i="11"/>
  <c r="X196" i="11"/>
  <c r="Y196" i="11"/>
  <c r="Z196" i="11"/>
  <c r="AA196" i="11"/>
  <c r="U197" i="11"/>
  <c r="W197" i="12" s="1"/>
  <c r="V197" i="11"/>
  <c r="W197" i="11"/>
  <c r="X197" i="11"/>
  <c r="Y197" i="11"/>
  <c r="Z197" i="11"/>
  <c r="AA197" i="11"/>
  <c r="U198" i="11"/>
  <c r="W198" i="12" s="1"/>
  <c r="V198" i="11"/>
  <c r="W198" i="11"/>
  <c r="X198" i="11"/>
  <c r="Y198" i="11"/>
  <c r="Z198" i="11"/>
  <c r="AA198" i="11"/>
  <c r="U199" i="11"/>
  <c r="W199" i="12" s="1"/>
  <c r="V199" i="11"/>
  <c r="W199" i="11"/>
  <c r="X199" i="11"/>
  <c r="Y199" i="11"/>
  <c r="Z199" i="11"/>
  <c r="AA199" i="11"/>
  <c r="U200" i="11"/>
  <c r="W200" i="12" s="1"/>
  <c r="V200" i="11"/>
  <c r="W200" i="11"/>
  <c r="X200" i="11"/>
  <c r="Y200" i="11"/>
  <c r="Z200" i="11"/>
  <c r="AA200" i="11"/>
  <c r="U201" i="11"/>
  <c r="W201" i="12" s="1"/>
  <c r="V201" i="11"/>
  <c r="W201" i="11"/>
  <c r="X201" i="11"/>
  <c r="Y201" i="11"/>
  <c r="Z201" i="11"/>
  <c r="AA201" i="11"/>
  <c r="U202" i="11"/>
  <c r="W202" i="12" s="1"/>
  <c r="V202" i="11"/>
  <c r="W202" i="11"/>
  <c r="X202" i="11"/>
  <c r="Y202" i="11"/>
  <c r="Z202" i="11"/>
  <c r="AA202" i="11"/>
  <c r="U203" i="11"/>
  <c r="W203" i="12" s="1"/>
  <c r="V203" i="11"/>
  <c r="W203" i="11"/>
  <c r="X203" i="11"/>
  <c r="Y203" i="11"/>
  <c r="Z203" i="11"/>
  <c r="AA203" i="11"/>
  <c r="U204" i="11"/>
  <c r="W204" i="12" s="1"/>
  <c r="V204" i="11"/>
  <c r="W204" i="11"/>
  <c r="X204" i="11"/>
  <c r="Y204" i="11"/>
  <c r="Z204" i="11"/>
  <c r="AA204" i="11"/>
  <c r="U205" i="11"/>
  <c r="W205" i="12" s="1"/>
  <c r="V205" i="11"/>
  <c r="W205" i="11"/>
  <c r="X205" i="11"/>
  <c r="Y205" i="11"/>
  <c r="Z205" i="11"/>
  <c r="AA205" i="11"/>
  <c r="U206" i="11"/>
  <c r="W206" i="12" s="1"/>
  <c r="V206" i="11"/>
  <c r="W206" i="11"/>
  <c r="X206" i="11"/>
  <c r="Y206" i="11"/>
  <c r="Z206" i="11"/>
  <c r="AA206" i="11"/>
  <c r="U207" i="11"/>
  <c r="W207" i="12" s="1"/>
  <c r="V207" i="11"/>
  <c r="W207" i="11"/>
  <c r="X207" i="11"/>
  <c r="Y207" i="11"/>
  <c r="Z207" i="11"/>
  <c r="AA207" i="11"/>
  <c r="U208" i="11"/>
  <c r="W208" i="12" s="1"/>
  <c r="V208" i="11"/>
  <c r="W208" i="11"/>
  <c r="X208" i="11"/>
  <c r="Y208" i="11"/>
  <c r="Z208" i="11"/>
  <c r="AA208" i="11"/>
  <c r="U209" i="11"/>
  <c r="W209" i="12" s="1"/>
  <c r="V209" i="11"/>
  <c r="W209" i="11"/>
  <c r="X209" i="11"/>
  <c r="Y209" i="11"/>
  <c r="Z209" i="11"/>
  <c r="AA209" i="11"/>
  <c r="U210" i="11"/>
  <c r="W210" i="12" s="1"/>
  <c r="V210" i="11"/>
  <c r="W210" i="11"/>
  <c r="X210" i="11"/>
  <c r="Y210" i="11"/>
  <c r="Z210" i="11"/>
  <c r="AA210" i="11"/>
  <c r="U211" i="11"/>
  <c r="W211" i="12" s="1"/>
  <c r="V211" i="11"/>
  <c r="W211" i="11"/>
  <c r="X211" i="11"/>
  <c r="Y211" i="11"/>
  <c r="Z211" i="11"/>
  <c r="AA211" i="11"/>
  <c r="U212" i="11"/>
  <c r="W212" i="12" s="1"/>
  <c r="V212" i="11"/>
  <c r="W212" i="11"/>
  <c r="X212" i="11"/>
  <c r="Y212" i="11"/>
  <c r="Z212" i="11"/>
  <c r="AA212" i="11"/>
  <c r="U213" i="11"/>
  <c r="W213" i="12" s="1"/>
  <c r="V213" i="11"/>
  <c r="W213" i="11"/>
  <c r="X213" i="11"/>
  <c r="Y213" i="11"/>
  <c r="Z213" i="11"/>
  <c r="AA213" i="11"/>
  <c r="U214" i="11"/>
  <c r="W214" i="12" s="1"/>
  <c r="V214" i="11"/>
  <c r="W214" i="11"/>
  <c r="X214" i="11"/>
  <c r="Y214" i="11"/>
  <c r="Z214" i="11"/>
  <c r="AA214" i="11"/>
  <c r="U215" i="11"/>
  <c r="W215" i="12" s="1"/>
  <c r="V215" i="11"/>
  <c r="W215" i="11"/>
  <c r="X215" i="11"/>
  <c r="Y215" i="11"/>
  <c r="Z215" i="11"/>
  <c r="AA215" i="11"/>
  <c r="U216" i="11"/>
  <c r="W216" i="12" s="1"/>
  <c r="V216" i="11"/>
  <c r="W216" i="11"/>
  <c r="X216" i="11"/>
  <c r="Y216" i="11"/>
  <c r="Z216" i="11"/>
  <c r="AA216" i="11"/>
  <c r="U217" i="11"/>
  <c r="W217" i="12" s="1"/>
  <c r="V217" i="11"/>
  <c r="W217" i="11"/>
  <c r="X217" i="11"/>
  <c r="Y217" i="11"/>
  <c r="Z217" i="11"/>
  <c r="AA217" i="11"/>
  <c r="U218" i="11"/>
  <c r="W218" i="12" s="1"/>
  <c r="V218" i="11"/>
  <c r="W218" i="11"/>
  <c r="X218" i="11"/>
  <c r="Y218" i="11"/>
  <c r="Z218" i="11"/>
  <c r="AA218" i="11"/>
  <c r="U219" i="11"/>
  <c r="W219" i="12" s="1"/>
  <c r="V219" i="11"/>
  <c r="W219" i="11"/>
  <c r="X219" i="11"/>
  <c r="Y219" i="11"/>
  <c r="Z219" i="11"/>
  <c r="AA219" i="11"/>
  <c r="U220" i="11"/>
  <c r="W220" i="12" s="1"/>
  <c r="V220" i="11"/>
  <c r="W220" i="11"/>
  <c r="X220" i="11"/>
  <c r="Y220" i="11"/>
  <c r="Z220" i="11"/>
  <c r="AA220" i="11"/>
  <c r="U221" i="11"/>
  <c r="W221" i="12" s="1"/>
  <c r="V221" i="11"/>
  <c r="W221" i="11"/>
  <c r="X221" i="11"/>
  <c r="Y221" i="11"/>
  <c r="Z221" i="11"/>
  <c r="AA221" i="11"/>
  <c r="U222" i="11"/>
  <c r="W222" i="12" s="1"/>
  <c r="V222" i="11"/>
  <c r="W222" i="11"/>
  <c r="X222" i="11"/>
  <c r="Y222" i="11"/>
  <c r="Z222" i="11"/>
  <c r="AA222" i="11"/>
  <c r="U223" i="11"/>
  <c r="W223" i="12" s="1"/>
  <c r="V223" i="11"/>
  <c r="W223" i="11"/>
  <c r="X223" i="11"/>
  <c r="Y223" i="11"/>
  <c r="Z223" i="11"/>
  <c r="AA223" i="11"/>
  <c r="U224" i="11"/>
  <c r="W224" i="12" s="1"/>
  <c r="V224" i="11"/>
  <c r="W224" i="11"/>
  <c r="X224" i="11"/>
  <c r="Y224" i="11"/>
  <c r="Z224" i="11"/>
  <c r="AA224" i="11"/>
  <c r="U225" i="11"/>
  <c r="W225" i="12" s="1"/>
  <c r="V225" i="11"/>
  <c r="W225" i="11"/>
  <c r="X225" i="11"/>
  <c r="Y225" i="11"/>
  <c r="Z225" i="11"/>
  <c r="AA225" i="11"/>
  <c r="U226" i="11"/>
  <c r="W226" i="12" s="1"/>
  <c r="V226" i="11"/>
  <c r="W226" i="11"/>
  <c r="X226" i="11"/>
  <c r="Y226" i="11"/>
  <c r="Z226" i="11"/>
  <c r="AA226" i="11"/>
  <c r="U227" i="11"/>
  <c r="W227" i="12" s="1"/>
  <c r="V227" i="11"/>
  <c r="W227" i="11"/>
  <c r="X227" i="11"/>
  <c r="Y227" i="11"/>
  <c r="Z227" i="11"/>
  <c r="AA227" i="11"/>
  <c r="T228" i="11"/>
  <c r="U228" i="11"/>
  <c r="W228" i="12" s="1"/>
  <c r="V228" i="11"/>
  <c r="W228" i="11"/>
  <c r="X228" i="11"/>
  <c r="Y228" i="11"/>
  <c r="Z228" i="11"/>
  <c r="AA228" i="11"/>
  <c r="AB228" i="11"/>
  <c r="T229" i="11"/>
  <c r="U229" i="11"/>
  <c r="W229" i="12" s="1"/>
  <c r="V229" i="11"/>
  <c r="W229" i="11"/>
  <c r="X229" i="11"/>
  <c r="Y229" i="11"/>
  <c r="Z229" i="11"/>
  <c r="AA229" i="11"/>
  <c r="AB229" i="11"/>
  <c r="T230" i="11"/>
  <c r="U230" i="11"/>
  <c r="W230" i="12" s="1"/>
  <c r="V230" i="11"/>
  <c r="W230" i="11"/>
  <c r="X230" i="11"/>
  <c r="Y230" i="11"/>
  <c r="Z230" i="11"/>
  <c r="AA230" i="11"/>
  <c r="AB230" i="11"/>
  <c r="T231" i="11"/>
  <c r="U231" i="11"/>
  <c r="W231" i="12" s="1"/>
  <c r="V231" i="11"/>
  <c r="W231" i="11"/>
  <c r="X231" i="11"/>
  <c r="Y231" i="11"/>
  <c r="Z231" i="11"/>
  <c r="AA231" i="11"/>
  <c r="AB231" i="11"/>
  <c r="T232" i="11"/>
  <c r="U232" i="11"/>
  <c r="W232" i="12" s="1"/>
  <c r="V232" i="11"/>
  <c r="W232" i="11"/>
  <c r="X232" i="11"/>
  <c r="Y232" i="11"/>
  <c r="Z232" i="11"/>
  <c r="AA232" i="11"/>
  <c r="AB232" i="11"/>
  <c r="T233" i="11"/>
  <c r="U233" i="11"/>
  <c r="W233" i="12" s="1"/>
  <c r="V233" i="11"/>
  <c r="W233" i="11"/>
  <c r="X233" i="11"/>
  <c r="Y233" i="11"/>
  <c r="Z233" i="11"/>
  <c r="AA233" i="11"/>
  <c r="AB233" i="11"/>
  <c r="T234" i="11"/>
  <c r="U234" i="11"/>
  <c r="W234" i="12" s="1"/>
  <c r="V234" i="11"/>
  <c r="W234" i="11"/>
  <c r="X234" i="11"/>
  <c r="Y234" i="11"/>
  <c r="Z234" i="11"/>
  <c r="AA234" i="11"/>
  <c r="AB234" i="11"/>
  <c r="T235" i="11"/>
  <c r="U235" i="11"/>
  <c r="W235" i="12" s="1"/>
  <c r="V235" i="11"/>
  <c r="W235" i="11"/>
  <c r="X235" i="11"/>
  <c r="Y235" i="11"/>
  <c r="Z235" i="11"/>
  <c r="AA235" i="11"/>
  <c r="AB235" i="11"/>
  <c r="T236" i="11"/>
  <c r="U236" i="11"/>
  <c r="W236" i="12" s="1"/>
  <c r="V236" i="11"/>
  <c r="W236" i="11"/>
  <c r="X236" i="11"/>
  <c r="Y236" i="11"/>
  <c r="Z236" i="11"/>
  <c r="AA236" i="11"/>
  <c r="AB236" i="11"/>
  <c r="T237" i="11"/>
  <c r="U237" i="11"/>
  <c r="W237" i="12" s="1"/>
  <c r="V237" i="11"/>
  <c r="W237" i="11"/>
  <c r="X237" i="11"/>
  <c r="Y237" i="11"/>
  <c r="Z237" i="11"/>
  <c r="AA237" i="11"/>
  <c r="AB237" i="11"/>
  <c r="T238" i="11"/>
  <c r="U238" i="11"/>
  <c r="W238" i="12" s="1"/>
  <c r="V238" i="11"/>
  <c r="W238" i="11"/>
  <c r="X238" i="11"/>
  <c r="Y238" i="11"/>
  <c r="Z238" i="11"/>
  <c r="AA238" i="11"/>
  <c r="AB238" i="11"/>
  <c r="T239" i="11"/>
  <c r="U239" i="11"/>
  <c r="W239" i="12" s="1"/>
  <c r="V239" i="11"/>
  <c r="W239" i="11"/>
  <c r="X239" i="11"/>
  <c r="Y239" i="11"/>
  <c r="Z239" i="11"/>
  <c r="AA239" i="11"/>
  <c r="AB239" i="11"/>
  <c r="T240" i="11"/>
  <c r="U240" i="11"/>
  <c r="W240" i="12" s="1"/>
  <c r="V240" i="11"/>
  <c r="W240" i="11"/>
  <c r="X240" i="11"/>
  <c r="Y240" i="11"/>
  <c r="Z240" i="11"/>
  <c r="AA240" i="11"/>
  <c r="AB240" i="11"/>
  <c r="T241" i="11"/>
  <c r="U241" i="11"/>
  <c r="W241" i="12" s="1"/>
  <c r="V241" i="11"/>
  <c r="W241" i="11"/>
  <c r="X241" i="11"/>
  <c r="Y241" i="11"/>
  <c r="Z241" i="11"/>
  <c r="AA241" i="11"/>
  <c r="AB241" i="11"/>
  <c r="U242" i="11"/>
  <c r="W242" i="12" s="1"/>
  <c r="V242" i="11"/>
  <c r="W242" i="11"/>
  <c r="X242" i="11"/>
  <c r="Y242" i="11"/>
  <c r="Z242" i="11"/>
  <c r="AA242" i="11"/>
  <c r="U243" i="11"/>
  <c r="W243" i="12" s="1"/>
  <c r="V243" i="11"/>
  <c r="W243" i="11"/>
  <c r="X243" i="11"/>
  <c r="Y243" i="11"/>
  <c r="Z243" i="11"/>
  <c r="AA243" i="11"/>
  <c r="U244" i="11"/>
  <c r="W244" i="12" s="1"/>
  <c r="V244" i="11"/>
  <c r="W244" i="11"/>
  <c r="X244" i="11"/>
  <c r="Y244" i="11"/>
  <c r="Z244" i="11"/>
  <c r="AA244" i="11"/>
  <c r="U245" i="11"/>
  <c r="W245" i="12" s="1"/>
  <c r="V245" i="11"/>
  <c r="W245" i="11"/>
  <c r="X245" i="11"/>
  <c r="Y245" i="11"/>
  <c r="Z245" i="11"/>
  <c r="AA245" i="11"/>
  <c r="U246" i="11"/>
  <c r="W246" i="12" s="1"/>
  <c r="V246" i="11"/>
  <c r="W246" i="11"/>
  <c r="X246" i="11"/>
  <c r="Y246" i="11"/>
  <c r="Z246" i="11"/>
  <c r="AA246" i="11"/>
  <c r="U247" i="11"/>
  <c r="W247" i="12" s="1"/>
  <c r="V247" i="11"/>
  <c r="W247" i="11"/>
  <c r="X247" i="11"/>
  <c r="Y247" i="11"/>
  <c r="Z247" i="11"/>
  <c r="AA247" i="11"/>
  <c r="U248" i="11"/>
  <c r="W248" i="12" s="1"/>
  <c r="V248" i="11"/>
  <c r="W248" i="11"/>
  <c r="X248" i="11"/>
  <c r="Y248" i="11"/>
  <c r="Z248" i="11"/>
  <c r="AA248" i="11"/>
  <c r="U249" i="11"/>
  <c r="W249" i="12" s="1"/>
  <c r="V249" i="11"/>
  <c r="W249" i="11"/>
  <c r="X249" i="11"/>
  <c r="Y249" i="11"/>
  <c r="Z249" i="11"/>
  <c r="AA249" i="11"/>
  <c r="T250" i="11"/>
  <c r="U250" i="11"/>
  <c r="W250" i="12" s="1"/>
  <c r="V250" i="11"/>
  <c r="W250" i="11"/>
  <c r="X250" i="11"/>
  <c r="Y250" i="11"/>
  <c r="Z250" i="11"/>
  <c r="AA250" i="11"/>
  <c r="AB250" i="11"/>
  <c r="T251" i="11"/>
  <c r="U251" i="11"/>
  <c r="W251" i="12" s="1"/>
  <c r="V251" i="11"/>
  <c r="W251" i="11"/>
  <c r="X251" i="11"/>
  <c r="Y251" i="11"/>
  <c r="Z251" i="11"/>
  <c r="AA251" i="11"/>
  <c r="AB251" i="11"/>
  <c r="T252" i="11"/>
  <c r="U252" i="11"/>
  <c r="W252" i="12" s="1"/>
  <c r="V252" i="11"/>
  <c r="W252" i="11"/>
  <c r="X252" i="11"/>
  <c r="Y252" i="11"/>
  <c r="Z252" i="11"/>
  <c r="AA252" i="11"/>
  <c r="AB252" i="11"/>
  <c r="T253" i="11"/>
  <c r="U253" i="11"/>
  <c r="W253" i="12" s="1"/>
  <c r="V253" i="11"/>
  <c r="W253" i="11"/>
  <c r="X253" i="11"/>
  <c r="Y253" i="11"/>
  <c r="Z253" i="11"/>
  <c r="AA253" i="11"/>
  <c r="AB253" i="11"/>
  <c r="U254" i="11"/>
  <c r="W254" i="12" s="1"/>
  <c r="V254" i="11"/>
  <c r="W254" i="11"/>
  <c r="X254" i="11"/>
  <c r="Y254" i="11"/>
  <c r="Z254" i="11"/>
  <c r="AA254" i="11"/>
  <c r="U255" i="11"/>
  <c r="W255" i="12" s="1"/>
  <c r="V255" i="11"/>
  <c r="W255" i="11"/>
  <c r="X255" i="11"/>
  <c r="Y255" i="11"/>
  <c r="Z255" i="11"/>
  <c r="AA255" i="11"/>
  <c r="U256" i="11"/>
  <c r="W256" i="12" s="1"/>
  <c r="V256" i="11"/>
  <c r="W256" i="11"/>
  <c r="X256" i="11"/>
  <c r="Y256" i="11"/>
  <c r="Z256" i="11"/>
  <c r="AA256" i="11"/>
  <c r="U257" i="11"/>
  <c r="W257" i="12" s="1"/>
  <c r="V257" i="11"/>
  <c r="W257" i="11"/>
  <c r="X257" i="11"/>
  <c r="Y257" i="11"/>
  <c r="Z257" i="11"/>
  <c r="AA257" i="11"/>
  <c r="U258" i="11"/>
  <c r="W258" i="12" s="1"/>
  <c r="V258" i="11"/>
  <c r="W258" i="11"/>
  <c r="X258" i="11"/>
  <c r="Y258" i="11"/>
  <c r="Z258" i="11"/>
  <c r="AA258" i="11"/>
  <c r="T259" i="11"/>
  <c r="U259" i="11"/>
  <c r="W259" i="12" s="1"/>
  <c r="V259" i="11"/>
  <c r="W259" i="11"/>
  <c r="X259" i="11"/>
  <c r="Y259" i="11"/>
  <c r="Z259" i="11"/>
  <c r="AA259" i="11"/>
  <c r="AB259" i="11"/>
  <c r="T260" i="11"/>
  <c r="U260" i="11"/>
  <c r="W260" i="12" s="1"/>
  <c r="V260" i="11"/>
  <c r="W260" i="11"/>
  <c r="X260" i="11"/>
  <c r="Y260" i="11"/>
  <c r="Z260" i="11"/>
  <c r="AA260" i="11"/>
  <c r="AB260" i="11"/>
  <c r="U261" i="11"/>
  <c r="W261" i="12" s="1"/>
  <c r="V261" i="11"/>
  <c r="W261" i="11"/>
  <c r="X261" i="11"/>
  <c r="Y261" i="11"/>
  <c r="Z261" i="11"/>
  <c r="AA261" i="11"/>
  <c r="U262" i="11"/>
  <c r="W262" i="12" s="1"/>
  <c r="V262" i="11"/>
  <c r="W262" i="11"/>
  <c r="X262" i="11"/>
  <c r="Y262" i="11"/>
  <c r="Z262" i="11"/>
  <c r="AA262" i="11"/>
  <c r="U263" i="11"/>
  <c r="W263" i="12" s="1"/>
  <c r="V263" i="11"/>
  <c r="W263" i="11"/>
  <c r="X263" i="11"/>
  <c r="Y263" i="11"/>
  <c r="Z263" i="11"/>
  <c r="AA263" i="11"/>
  <c r="U264" i="11"/>
  <c r="W264" i="12" s="1"/>
  <c r="V264" i="11"/>
  <c r="W264" i="11"/>
  <c r="X264" i="11"/>
  <c r="Y264" i="11"/>
  <c r="Z264" i="11"/>
  <c r="AA264" i="11"/>
  <c r="T265" i="11"/>
  <c r="Y265" i="12" s="1"/>
  <c r="U265" i="11"/>
  <c r="W265" i="12" s="1"/>
  <c r="V265" i="11"/>
  <c r="W265" i="11"/>
  <c r="X265" i="11"/>
  <c r="Y265" i="11"/>
  <c r="Z265" i="11"/>
  <c r="AA265" i="11"/>
  <c r="U266" i="11"/>
  <c r="W266" i="12" s="1"/>
  <c r="V266" i="11"/>
  <c r="W266" i="11"/>
  <c r="X266" i="11"/>
  <c r="Y266" i="11"/>
  <c r="Z266" i="11"/>
  <c r="AA266" i="11"/>
  <c r="U267" i="11"/>
  <c r="W267" i="12" s="1"/>
  <c r="V267" i="11"/>
  <c r="W267" i="11"/>
  <c r="X267" i="11"/>
  <c r="Y267" i="11"/>
  <c r="Z267" i="11"/>
  <c r="AA267" i="11"/>
  <c r="U268" i="11"/>
  <c r="W268" i="12" s="1"/>
  <c r="V268" i="11"/>
  <c r="W268" i="11"/>
  <c r="X268" i="11"/>
  <c r="Y268" i="11"/>
  <c r="Z268" i="11"/>
  <c r="AA268" i="11"/>
  <c r="U269" i="11"/>
  <c r="W269" i="12" s="1"/>
  <c r="V269" i="11"/>
  <c r="W269" i="11"/>
  <c r="X269" i="11"/>
  <c r="Y269" i="11"/>
  <c r="Z269" i="11"/>
  <c r="AA269" i="11"/>
  <c r="T270" i="11"/>
  <c r="U270" i="11"/>
  <c r="W270" i="12" s="1"/>
  <c r="V270" i="11"/>
  <c r="W270" i="11"/>
  <c r="X270" i="11"/>
  <c r="Y270" i="11"/>
  <c r="Z270" i="11"/>
  <c r="AA270" i="11"/>
  <c r="AB270" i="11"/>
  <c r="T271" i="11"/>
  <c r="U271" i="11"/>
  <c r="W271" i="12" s="1"/>
  <c r="V271" i="11"/>
  <c r="W271" i="11"/>
  <c r="X271" i="11"/>
  <c r="Y271" i="11"/>
  <c r="Z271" i="11"/>
  <c r="AA271" i="11"/>
  <c r="AB271" i="11"/>
  <c r="U272" i="11"/>
  <c r="W272" i="12" s="1"/>
  <c r="V272" i="11"/>
  <c r="W272" i="11"/>
  <c r="X272" i="11"/>
  <c r="Y272" i="11"/>
  <c r="Z272" i="11"/>
  <c r="AA272" i="11"/>
  <c r="U273" i="11"/>
  <c r="W273" i="12" s="1"/>
  <c r="V273" i="11"/>
  <c r="W273" i="11"/>
  <c r="X273" i="11"/>
  <c r="Y273" i="11"/>
  <c r="Z273" i="11"/>
  <c r="AA273" i="11"/>
  <c r="T274" i="11"/>
  <c r="Y274" i="12" s="1"/>
  <c r="U274" i="11"/>
  <c r="W274" i="12" s="1"/>
  <c r="V274" i="11"/>
  <c r="W274" i="11"/>
  <c r="X274" i="11"/>
  <c r="Y274" i="11"/>
  <c r="Z274" i="11"/>
  <c r="AA274" i="11"/>
  <c r="U275" i="11"/>
  <c r="W275" i="12" s="1"/>
  <c r="V275" i="11"/>
  <c r="W275" i="11"/>
  <c r="X275" i="11"/>
  <c r="Y275" i="11"/>
  <c r="Z275" i="11"/>
  <c r="AA275" i="11"/>
  <c r="T276" i="11"/>
  <c r="U276" i="11"/>
  <c r="W276" i="12" s="1"/>
  <c r="V276" i="11"/>
  <c r="W276" i="11"/>
  <c r="X276" i="11"/>
  <c r="Y276" i="11"/>
  <c r="Z276" i="11"/>
  <c r="AA276" i="11"/>
  <c r="AB276" i="11"/>
  <c r="U277" i="11"/>
  <c r="W277" i="12" s="1"/>
  <c r="V277" i="11"/>
  <c r="W277" i="11"/>
  <c r="X277" i="11"/>
  <c r="Y277" i="11"/>
  <c r="Z277" i="11"/>
  <c r="AA277" i="11"/>
  <c r="U278" i="11"/>
  <c r="W278" i="12" s="1"/>
  <c r="V278" i="11"/>
  <c r="W278" i="11"/>
  <c r="X278" i="11"/>
  <c r="Y278" i="11"/>
  <c r="Z278" i="11"/>
  <c r="AA278" i="11"/>
  <c r="U279" i="11"/>
  <c r="W279" i="12" s="1"/>
  <c r="V279" i="11"/>
  <c r="W279" i="11"/>
  <c r="X279" i="11"/>
  <c r="Y279" i="11"/>
  <c r="Z279" i="11"/>
  <c r="AA279" i="11"/>
  <c r="U280" i="11"/>
  <c r="W280" i="12" s="1"/>
  <c r="V280" i="11"/>
  <c r="W280" i="11"/>
  <c r="X280" i="11"/>
  <c r="Y280" i="11"/>
  <c r="Z280" i="11"/>
  <c r="AA280" i="11"/>
  <c r="T281" i="11"/>
  <c r="Y281" i="12" s="1"/>
  <c r="U281" i="11"/>
  <c r="W281" i="12" s="1"/>
  <c r="V281" i="11"/>
  <c r="W281" i="11"/>
  <c r="X281" i="11"/>
  <c r="Y281" i="11"/>
  <c r="Z281" i="11"/>
  <c r="AA281" i="11"/>
  <c r="U282" i="11"/>
  <c r="W282" i="12" s="1"/>
  <c r="V282" i="11"/>
  <c r="W282" i="11"/>
  <c r="X282" i="11"/>
  <c r="Y282" i="11"/>
  <c r="Z282" i="11"/>
  <c r="AA282" i="11"/>
  <c r="T283" i="11"/>
  <c r="Y283" i="12" s="1"/>
  <c r="U283" i="11"/>
  <c r="W283" i="12" s="1"/>
  <c r="V283" i="11"/>
  <c r="W283" i="11"/>
  <c r="X283" i="11"/>
  <c r="Y283" i="11"/>
  <c r="Z283" i="11"/>
  <c r="AA283" i="11"/>
  <c r="U284" i="11"/>
  <c r="W284" i="12" s="1"/>
  <c r="V284" i="11"/>
  <c r="W284" i="11"/>
  <c r="X284" i="11"/>
  <c r="Y284" i="11"/>
  <c r="Z284" i="11"/>
  <c r="AA284" i="11"/>
  <c r="T285" i="11"/>
  <c r="U285" i="11"/>
  <c r="W285" i="12" s="1"/>
  <c r="V285" i="11"/>
  <c r="W285" i="11"/>
  <c r="X285" i="11"/>
  <c r="Y285" i="11"/>
  <c r="Z285" i="11"/>
  <c r="AA285" i="11"/>
  <c r="AB285" i="11"/>
  <c r="T286" i="11"/>
  <c r="U286" i="11"/>
  <c r="W286" i="12" s="1"/>
  <c r="V286" i="11"/>
  <c r="W286" i="11"/>
  <c r="X286" i="11"/>
  <c r="Y286" i="11"/>
  <c r="Z286" i="11"/>
  <c r="AA286" i="11"/>
  <c r="AB286" i="11"/>
  <c r="T287" i="11"/>
  <c r="U287" i="11"/>
  <c r="W287" i="12" s="1"/>
  <c r="V287" i="11"/>
  <c r="W287" i="11"/>
  <c r="X287" i="11"/>
  <c r="Y287" i="11"/>
  <c r="Z287" i="11"/>
  <c r="AA287" i="11"/>
  <c r="AB287" i="11"/>
  <c r="T288" i="11"/>
  <c r="U288" i="11"/>
  <c r="W288" i="12" s="1"/>
  <c r="V288" i="11"/>
  <c r="W288" i="11"/>
  <c r="X288" i="11"/>
  <c r="Y288" i="11"/>
  <c r="Z288" i="11"/>
  <c r="AA288" i="11"/>
  <c r="AB288" i="11"/>
  <c r="U289" i="11"/>
  <c r="W289" i="12" s="1"/>
  <c r="V289" i="11"/>
  <c r="W289" i="11"/>
  <c r="X289" i="11"/>
  <c r="Y289" i="11"/>
  <c r="Z289" i="11"/>
  <c r="AA289" i="11"/>
  <c r="AB289" i="11"/>
  <c r="T290" i="11"/>
  <c r="U290" i="11"/>
  <c r="W290" i="12" s="1"/>
  <c r="V290" i="11"/>
  <c r="W290" i="11"/>
  <c r="X290" i="11"/>
  <c r="Y290" i="11"/>
  <c r="Z290" i="11"/>
  <c r="AA290" i="11"/>
  <c r="AB290" i="11"/>
  <c r="T291" i="11"/>
  <c r="U291" i="11"/>
  <c r="W291" i="12" s="1"/>
  <c r="V291" i="11"/>
  <c r="W291" i="11"/>
  <c r="X291" i="11"/>
  <c r="Y291" i="11"/>
  <c r="Z291" i="11"/>
  <c r="AA291" i="11"/>
  <c r="AB291" i="11"/>
  <c r="T292" i="11"/>
  <c r="U292" i="11"/>
  <c r="W292" i="12" s="1"/>
  <c r="V292" i="11"/>
  <c r="W292" i="11"/>
  <c r="X292" i="11"/>
  <c r="Y292" i="11"/>
  <c r="Z292" i="11"/>
  <c r="AA292" i="11"/>
  <c r="AB292" i="11"/>
  <c r="U293" i="11"/>
  <c r="W293" i="12" s="1"/>
  <c r="V293" i="11"/>
  <c r="W293" i="11"/>
  <c r="X293" i="11"/>
  <c r="Y293" i="11"/>
  <c r="Z293" i="11"/>
  <c r="AA293" i="11"/>
  <c r="AB293" i="11"/>
  <c r="T294" i="11"/>
  <c r="U294" i="11"/>
  <c r="W294" i="12" s="1"/>
  <c r="V294" i="11"/>
  <c r="W294" i="11"/>
  <c r="X294" i="11"/>
  <c r="Y294" i="11"/>
  <c r="Z294" i="11"/>
  <c r="AA294" i="11"/>
  <c r="AB294" i="11"/>
  <c r="U295" i="11"/>
  <c r="W295" i="12" s="1"/>
  <c r="V295" i="11"/>
  <c r="W295" i="11"/>
  <c r="X295" i="11"/>
  <c r="Y295" i="11"/>
  <c r="Z295" i="11"/>
  <c r="AA295" i="11"/>
  <c r="U296" i="11"/>
  <c r="W296" i="12" s="1"/>
  <c r="V296" i="11"/>
  <c r="W296" i="11"/>
  <c r="X296" i="11"/>
  <c r="Y296" i="11"/>
  <c r="Z296" i="11"/>
  <c r="AA296" i="11"/>
  <c r="U297" i="11"/>
  <c r="W297" i="12" s="1"/>
  <c r="V297" i="11"/>
  <c r="W297" i="11"/>
  <c r="X297" i="11"/>
  <c r="Y297" i="11"/>
  <c r="Z297" i="11"/>
  <c r="AA297" i="11"/>
  <c r="U298" i="11"/>
  <c r="W298" i="12" s="1"/>
  <c r="V298" i="11"/>
  <c r="W298" i="11"/>
  <c r="X298" i="11"/>
  <c r="Y298" i="11"/>
  <c r="Z298" i="11"/>
  <c r="AA298" i="11"/>
  <c r="T299" i="11"/>
  <c r="Y299" i="12" s="1"/>
  <c r="U299" i="11"/>
  <c r="W299" i="12" s="1"/>
  <c r="V299" i="11"/>
  <c r="W299" i="11"/>
  <c r="X299" i="11"/>
  <c r="Y299" i="11"/>
  <c r="Z299" i="11"/>
  <c r="AA299" i="11"/>
  <c r="U300" i="11"/>
  <c r="W300" i="12" s="1"/>
  <c r="V300" i="11"/>
  <c r="W300" i="11"/>
  <c r="X300" i="11"/>
  <c r="Y300" i="11"/>
  <c r="Z300" i="11"/>
  <c r="AA300" i="11"/>
  <c r="U301" i="11"/>
  <c r="W301" i="12" s="1"/>
  <c r="V301" i="11"/>
  <c r="W301" i="11"/>
  <c r="X301" i="11"/>
  <c r="Y301" i="11"/>
  <c r="Z301" i="11"/>
  <c r="AA301" i="11"/>
  <c r="U302" i="11"/>
  <c r="W302" i="12" s="1"/>
  <c r="V302" i="11"/>
  <c r="W302" i="11"/>
  <c r="X302" i="11"/>
  <c r="Y302" i="11"/>
  <c r="Z302" i="11"/>
  <c r="AA302" i="11"/>
  <c r="U303" i="11"/>
  <c r="W303" i="12" s="1"/>
  <c r="V303" i="11"/>
  <c r="W303" i="11"/>
  <c r="X303" i="11"/>
  <c r="Y303" i="11"/>
  <c r="Z303" i="11"/>
  <c r="AA303" i="11"/>
  <c r="U304" i="11"/>
  <c r="W304" i="12" s="1"/>
  <c r="V304" i="11"/>
  <c r="W304" i="11"/>
  <c r="X304" i="11"/>
  <c r="Y304" i="11"/>
  <c r="Z304" i="11"/>
  <c r="AA304" i="11"/>
  <c r="U305" i="11"/>
  <c r="W305" i="12" s="1"/>
  <c r="V305" i="11"/>
  <c r="W305" i="11"/>
  <c r="X305" i="11"/>
  <c r="Y305" i="11"/>
  <c r="Z305" i="11"/>
  <c r="AA305" i="11"/>
  <c r="T306" i="11"/>
  <c r="Y306" i="12" s="1"/>
  <c r="U306" i="11"/>
  <c r="W306" i="12" s="1"/>
  <c r="V306" i="11"/>
  <c r="W306" i="11"/>
  <c r="X306" i="11"/>
  <c r="Y306" i="11"/>
  <c r="Z306" i="11"/>
  <c r="AA306" i="11"/>
  <c r="T307" i="11"/>
  <c r="Y307" i="12" s="1"/>
  <c r="U307" i="11"/>
  <c r="W307" i="12" s="1"/>
  <c r="V307" i="11"/>
  <c r="W307" i="11"/>
  <c r="X307" i="11"/>
  <c r="Y307" i="11"/>
  <c r="Z307" i="11"/>
  <c r="AA307" i="11"/>
  <c r="U308" i="11"/>
  <c r="W308" i="12" s="1"/>
  <c r="V308" i="11"/>
  <c r="W308" i="11"/>
  <c r="X308" i="11"/>
  <c r="Y308" i="11"/>
  <c r="Z308" i="11"/>
  <c r="AA308" i="11"/>
  <c r="T309" i="11"/>
  <c r="U309" i="11"/>
  <c r="W309" i="12" s="1"/>
  <c r="V309" i="11"/>
  <c r="W309" i="11"/>
  <c r="X309" i="11"/>
  <c r="Y309" i="11"/>
  <c r="Z309" i="11"/>
  <c r="AA309" i="11"/>
  <c r="AB309" i="11"/>
  <c r="T310" i="11"/>
  <c r="U310" i="11"/>
  <c r="W310" i="12" s="1"/>
  <c r="V310" i="11"/>
  <c r="W310" i="11"/>
  <c r="X310" i="11"/>
  <c r="Y310" i="11"/>
  <c r="Z310" i="11"/>
  <c r="AA310" i="11"/>
  <c r="AB310" i="11"/>
  <c r="T311" i="11"/>
  <c r="U311" i="11"/>
  <c r="W311" i="12" s="1"/>
  <c r="V311" i="11"/>
  <c r="W311" i="11"/>
  <c r="X311" i="11"/>
  <c r="Y311" i="11"/>
  <c r="Z311" i="11"/>
  <c r="AA311" i="11"/>
  <c r="AB311" i="11"/>
  <c r="T312" i="11"/>
  <c r="U312" i="11"/>
  <c r="W312" i="12" s="1"/>
  <c r="V312" i="11"/>
  <c r="W312" i="11"/>
  <c r="X312" i="11"/>
  <c r="Y312" i="11"/>
  <c r="Z312" i="11"/>
  <c r="AA312" i="11"/>
  <c r="AB312" i="11"/>
  <c r="T313" i="11"/>
  <c r="U313" i="11"/>
  <c r="W313" i="12" s="1"/>
  <c r="V313" i="11"/>
  <c r="W313" i="11"/>
  <c r="X313" i="11"/>
  <c r="Y313" i="11"/>
  <c r="Z313" i="11"/>
  <c r="AA313" i="11"/>
  <c r="AB313" i="11"/>
  <c r="T314" i="11"/>
  <c r="U314" i="11"/>
  <c r="W314" i="12" s="1"/>
  <c r="V314" i="11"/>
  <c r="W314" i="11"/>
  <c r="X314" i="11"/>
  <c r="Y314" i="11"/>
  <c r="Z314" i="11"/>
  <c r="AA314" i="11"/>
  <c r="AB314" i="11"/>
  <c r="T315" i="11"/>
  <c r="U315" i="11"/>
  <c r="W315" i="12" s="1"/>
  <c r="V315" i="11"/>
  <c r="W315" i="11"/>
  <c r="X315" i="11"/>
  <c r="Y315" i="11"/>
  <c r="Z315" i="11"/>
  <c r="AA315" i="11"/>
  <c r="AB315" i="11"/>
  <c r="T316" i="11"/>
  <c r="U316" i="11"/>
  <c r="W316" i="12" s="1"/>
  <c r="V316" i="11"/>
  <c r="W316" i="11"/>
  <c r="X316" i="11"/>
  <c r="Y316" i="11"/>
  <c r="Z316" i="11"/>
  <c r="AA316" i="11"/>
  <c r="AB316" i="11"/>
  <c r="T317" i="11"/>
  <c r="U317" i="11"/>
  <c r="W317" i="12" s="1"/>
  <c r="V317" i="11"/>
  <c r="W317" i="11"/>
  <c r="X317" i="11"/>
  <c r="Y317" i="11"/>
  <c r="Z317" i="11"/>
  <c r="AA317" i="11"/>
  <c r="AB317" i="11"/>
  <c r="T318" i="11"/>
  <c r="U318" i="11"/>
  <c r="W318" i="12" s="1"/>
  <c r="V318" i="11"/>
  <c r="W318" i="11"/>
  <c r="X318" i="11"/>
  <c r="Y318" i="11"/>
  <c r="Z318" i="11"/>
  <c r="AA318" i="11"/>
  <c r="AB318" i="11"/>
  <c r="T319" i="11"/>
  <c r="U319" i="11"/>
  <c r="W319" i="12" s="1"/>
  <c r="V319" i="11"/>
  <c r="W319" i="11"/>
  <c r="X319" i="11"/>
  <c r="Y319" i="11"/>
  <c r="Z319" i="11"/>
  <c r="AA319" i="11"/>
  <c r="AB319" i="11"/>
  <c r="T320" i="11"/>
  <c r="U320" i="11"/>
  <c r="W320" i="12" s="1"/>
  <c r="V320" i="11"/>
  <c r="W320" i="11"/>
  <c r="X320" i="11"/>
  <c r="Y320" i="11"/>
  <c r="Z320" i="11"/>
  <c r="AA320" i="11"/>
  <c r="AB320" i="11"/>
  <c r="T321" i="11"/>
  <c r="U321" i="11"/>
  <c r="W321" i="12" s="1"/>
  <c r="V321" i="11"/>
  <c r="W321" i="11"/>
  <c r="X321" i="11"/>
  <c r="Y321" i="11"/>
  <c r="Z321" i="11"/>
  <c r="AA321" i="11"/>
  <c r="AB321" i="11"/>
  <c r="T322" i="11"/>
  <c r="U322" i="11"/>
  <c r="W322" i="12" s="1"/>
  <c r="V322" i="11"/>
  <c r="W322" i="11"/>
  <c r="X322" i="11"/>
  <c r="Y322" i="11"/>
  <c r="Z322" i="11"/>
  <c r="AA322" i="11"/>
  <c r="AB322" i="11"/>
  <c r="T323" i="11"/>
  <c r="U323" i="11"/>
  <c r="W323" i="12" s="1"/>
  <c r="V323" i="11"/>
  <c r="W323" i="11"/>
  <c r="X323" i="11"/>
  <c r="Y323" i="11"/>
  <c r="Z323" i="11"/>
  <c r="AA323" i="11"/>
  <c r="AB323" i="11"/>
  <c r="U324" i="11"/>
  <c r="W324" i="12" s="1"/>
  <c r="V324" i="11"/>
  <c r="W324" i="11"/>
  <c r="X324" i="11"/>
  <c r="Y324" i="11"/>
  <c r="Z324" i="11"/>
  <c r="AA324" i="11"/>
  <c r="U325" i="11"/>
  <c r="W325" i="12" s="1"/>
  <c r="V325" i="11"/>
  <c r="W325" i="11"/>
  <c r="X325" i="11"/>
  <c r="Y325" i="11"/>
  <c r="Z325" i="11"/>
  <c r="AA325" i="11"/>
  <c r="U326" i="11"/>
  <c r="W326" i="12" s="1"/>
  <c r="V326" i="11"/>
  <c r="W326" i="11"/>
  <c r="X326" i="11"/>
  <c r="Y326" i="11"/>
  <c r="Z326" i="11"/>
  <c r="AA326" i="11"/>
  <c r="U327" i="11"/>
  <c r="W327" i="12" s="1"/>
  <c r="V327" i="11"/>
  <c r="W327" i="11"/>
  <c r="X327" i="11"/>
  <c r="Y327" i="11"/>
  <c r="Z327" i="11"/>
  <c r="AA327" i="11"/>
  <c r="U328" i="11"/>
  <c r="W328" i="12" s="1"/>
  <c r="V328" i="11"/>
  <c r="W328" i="11"/>
  <c r="X328" i="11"/>
  <c r="Y328" i="11"/>
  <c r="Z328" i="11"/>
  <c r="AA328" i="11"/>
  <c r="T329" i="11"/>
  <c r="U329" i="11"/>
  <c r="W329" i="12" s="1"/>
  <c r="V329" i="11"/>
  <c r="W329" i="11"/>
  <c r="X329" i="11"/>
  <c r="Y329" i="11"/>
  <c r="Z329" i="11"/>
  <c r="AA329" i="11"/>
  <c r="AB329" i="11"/>
  <c r="T330" i="11"/>
  <c r="U330" i="11"/>
  <c r="W330" i="12" s="1"/>
  <c r="V330" i="11"/>
  <c r="W330" i="11"/>
  <c r="X330" i="11"/>
  <c r="Y330" i="11"/>
  <c r="Z330" i="11"/>
  <c r="AA330" i="11"/>
  <c r="AB330" i="11"/>
  <c r="T331" i="11"/>
  <c r="U331" i="11"/>
  <c r="W331" i="12" s="1"/>
  <c r="V331" i="11"/>
  <c r="W331" i="11"/>
  <c r="X331" i="11"/>
  <c r="Y331" i="11"/>
  <c r="Z331" i="11"/>
  <c r="AA331" i="11"/>
  <c r="AB331" i="11"/>
  <c r="T332" i="11"/>
  <c r="U332" i="11"/>
  <c r="W332" i="12" s="1"/>
  <c r="V332" i="11"/>
  <c r="W332" i="11"/>
  <c r="X332" i="11"/>
  <c r="Y332" i="11"/>
  <c r="Z332" i="11"/>
  <c r="AA332" i="11"/>
  <c r="AB332" i="11"/>
  <c r="T333" i="11"/>
  <c r="U333" i="11"/>
  <c r="W333" i="12" s="1"/>
  <c r="V333" i="11"/>
  <c r="W333" i="11"/>
  <c r="X333" i="11"/>
  <c r="Y333" i="11"/>
  <c r="Z333" i="11"/>
  <c r="AA333" i="11"/>
  <c r="AB333" i="11"/>
  <c r="T334" i="11"/>
  <c r="U334" i="11"/>
  <c r="W334" i="12" s="1"/>
  <c r="V334" i="11"/>
  <c r="W334" i="11"/>
  <c r="X334" i="11"/>
  <c r="Y334" i="11"/>
  <c r="Z334" i="11"/>
  <c r="AA334" i="11"/>
  <c r="AB334" i="11"/>
  <c r="T335" i="11"/>
  <c r="U335" i="11"/>
  <c r="W335" i="12" s="1"/>
  <c r="V335" i="11"/>
  <c r="W335" i="11"/>
  <c r="X335" i="11"/>
  <c r="Y335" i="11"/>
  <c r="Z335" i="11"/>
  <c r="AA335" i="11"/>
  <c r="AB335" i="11"/>
  <c r="T336" i="11"/>
  <c r="U336" i="11"/>
  <c r="W336" i="12" s="1"/>
  <c r="V336" i="11"/>
  <c r="W336" i="11"/>
  <c r="X336" i="11"/>
  <c r="Y336" i="11"/>
  <c r="Z336" i="11"/>
  <c r="AA336" i="11"/>
  <c r="AB336" i="11"/>
  <c r="T337" i="11"/>
  <c r="U337" i="11"/>
  <c r="W337" i="12" s="1"/>
  <c r="V337" i="11"/>
  <c r="W337" i="11"/>
  <c r="X337" i="11"/>
  <c r="Y337" i="11"/>
  <c r="Z337" i="11"/>
  <c r="AA337" i="11"/>
  <c r="AB337" i="11"/>
  <c r="T338" i="11"/>
  <c r="U338" i="11"/>
  <c r="W338" i="12" s="1"/>
  <c r="V338" i="11"/>
  <c r="W338" i="11"/>
  <c r="X338" i="11"/>
  <c r="Y338" i="11"/>
  <c r="Z338" i="11"/>
  <c r="AA338" i="11"/>
  <c r="AB338" i="11"/>
  <c r="T339" i="11"/>
  <c r="U339" i="11"/>
  <c r="W339" i="12" s="1"/>
  <c r="V339" i="11"/>
  <c r="W339" i="11"/>
  <c r="X339" i="11"/>
  <c r="Y339" i="11"/>
  <c r="Z339" i="11"/>
  <c r="AA339" i="11"/>
  <c r="AB339" i="11"/>
  <c r="T340" i="11"/>
  <c r="U340" i="11"/>
  <c r="W340" i="12" s="1"/>
  <c r="V340" i="11"/>
  <c r="W340" i="11"/>
  <c r="X340" i="11"/>
  <c r="Y340" i="11"/>
  <c r="Z340" i="11"/>
  <c r="AA340" i="11"/>
  <c r="AB340" i="11"/>
  <c r="U341" i="11"/>
  <c r="W341" i="12" s="1"/>
  <c r="V341" i="11"/>
  <c r="W341" i="11"/>
  <c r="X341" i="11"/>
  <c r="Y341" i="11"/>
  <c r="Z341" i="11"/>
  <c r="AA341" i="11"/>
  <c r="U342" i="11"/>
  <c r="W342" i="12" s="1"/>
  <c r="V342" i="11"/>
  <c r="W342" i="11"/>
  <c r="X342" i="11"/>
  <c r="Y342" i="11"/>
  <c r="Z342" i="11"/>
  <c r="AA342" i="11"/>
  <c r="U343" i="11"/>
  <c r="W343" i="12" s="1"/>
  <c r="V343" i="11"/>
  <c r="W343" i="11"/>
  <c r="X343" i="11"/>
  <c r="Y343" i="11"/>
  <c r="Z343" i="11"/>
  <c r="AA343" i="11"/>
  <c r="T344" i="11"/>
  <c r="U344" i="11"/>
  <c r="W344" i="12" s="1"/>
  <c r="V344" i="11"/>
  <c r="W344" i="11"/>
  <c r="X344" i="11"/>
  <c r="Y344" i="11"/>
  <c r="Z344" i="11"/>
  <c r="AA344" i="11"/>
  <c r="AB344" i="11"/>
  <c r="T345" i="11"/>
  <c r="U345" i="11"/>
  <c r="W345" i="12" s="1"/>
  <c r="V345" i="11"/>
  <c r="W345" i="11"/>
  <c r="X345" i="11"/>
  <c r="Y345" i="11"/>
  <c r="Z345" i="11"/>
  <c r="AA345" i="11"/>
  <c r="AB345" i="11"/>
  <c r="T346" i="11"/>
  <c r="U346" i="11"/>
  <c r="W346" i="12" s="1"/>
  <c r="V346" i="11"/>
  <c r="W346" i="11"/>
  <c r="X346" i="11"/>
  <c r="Y346" i="11"/>
  <c r="Z346" i="11"/>
  <c r="AA346" i="11"/>
  <c r="AB346" i="11"/>
  <c r="T347" i="11"/>
  <c r="U347" i="11"/>
  <c r="W347" i="12" s="1"/>
  <c r="V347" i="11"/>
  <c r="W347" i="11"/>
  <c r="X347" i="11"/>
  <c r="Y347" i="11"/>
  <c r="Z347" i="11"/>
  <c r="AA347" i="11"/>
  <c r="AB347" i="11"/>
  <c r="T348" i="11"/>
  <c r="U348" i="11"/>
  <c r="W348" i="12" s="1"/>
  <c r="V348" i="11"/>
  <c r="W348" i="11"/>
  <c r="X348" i="11"/>
  <c r="Y348" i="11"/>
  <c r="Z348" i="11"/>
  <c r="AA348" i="11"/>
  <c r="AB348" i="11"/>
  <c r="T349" i="11"/>
  <c r="U349" i="11"/>
  <c r="W349" i="12" s="1"/>
  <c r="V349" i="11"/>
  <c r="W349" i="11"/>
  <c r="X349" i="11"/>
  <c r="Y349" i="11"/>
  <c r="Z349" i="11"/>
  <c r="AA349" i="11"/>
  <c r="AB349" i="11"/>
  <c r="T350" i="11"/>
  <c r="U350" i="11"/>
  <c r="W350" i="12" s="1"/>
  <c r="V350" i="11"/>
  <c r="W350" i="11"/>
  <c r="X350" i="11"/>
  <c r="Y350" i="11"/>
  <c r="Z350" i="11"/>
  <c r="AA350" i="11"/>
  <c r="AB350" i="11"/>
  <c r="T351" i="11"/>
  <c r="U351" i="11"/>
  <c r="W351" i="12" s="1"/>
  <c r="V351" i="11"/>
  <c r="W351" i="11"/>
  <c r="X351" i="11"/>
  <c r="Y351" i="11"/>
  <c r="Z351" i="11"/>
  <c r="AA351" i="11"/>
  <c r="AB351" i="11"/>
  <c r="T352" i="11"/>
  <c r="U352" i="11"/>
  <c r="W352" i="12" s="1"/>
  <c r="V352" i="11"/>
  <c r="W352" i="11"/>
  <c r="X352" i="11"/>
  <c r="Y352" i="11"/>
  <c r="Z352" i="11"/>
  <c r="AA352" i="11"/>
  <c r="AB352" i="11"/>
  <c r="T353" i="11"/>
  <c r="U353" i="11"/>
  <c r="W353" i="12" s="1"/>
  <c r="V353" i="11"/>
  <c r="W353" i="11"/>
  <c r="X353" i="11"/>
  <c r="Y353" i="11"/>
  <c r="Z353" i="11"/>
  <c r="AA353" i="11"/>
  <c r="AB353" i="11"/>
  <c r="U354" i="11"/>
  <c r="W354" i="12" s="1"/>
  <c r="V354" i="11"/>
  <c r="W354" i="11"/>
  <c r="X354" i="11"/>
  <c r="Y354" i="11"/>
  <c r="Z354" i="11"/>
  <c r="AA354" i="11"/>
  <c r="T355" i="11"/>
  <c r="Y355" i="12" s="1"/>
  <c r="U355" i="11"/>
  <c r="W355" i="12" s="1"/>
  <c r="V355" i="11"/>
  <c r="W355" i="11"/>
  <c r="X355" i="11"/>
  <c r="Y355" i="11"/>
  <c r="Z355" i="11"/>
  <c r="AA355" i="11"/>
  <c r="T356" i="11"/>
  <c r="U356" i="11"/>
  <c r="W356" i="12" s="1"/>
  <c r="V356" i="11"/>
  <c r="W356" i="11"/>
  <c r="X356" i="11"/>
  <c r="Y356" i="11"/>
  <c r="Z356" i="11"/>
  <c r="AA356" i="11"/>
  <c r="AB356" i="11"/>
  <c r="T357" i="11"/>
  <c r="U357" i="11"/>
  <c r="W357" i="12" s="1"/>
  <c r="V357" i="11"/>
  <c r="W357" i="11"/>
  <c r="X357" i="11"/>
  <c r="Y357" i="11"/>
  <c r="Z357" i="11"/>
  <c r="AA357" i="11"/>
  <c r="AB357" i="11"/>
  <c r="T358" i="11"/>
  <c r="U358" i="11"/>
  <c r="W358" i="12" s="1"/>
  <c r="V358" i="11"/>
  <c r="W358" i="11"/>
  <c r="X358" i="11"/>
  <c r="Y358" i="11"/>
  <c r="Z358" i="11"/>
  <c r="AA358" i="11"/>
  <c r="AB358" i="11"/>
  <c r="T359" i="11"/>
  <c r="U359" i="11"/>
  <c r="W359" i="12" s="1"/>
  <c r="V359" i="11"/>
  <c r="W359" i="11"/>
  <c r="X359" i="11"/>
  <c r="Y359" i="11"/>
  <c r="Z359" i="11"/>
  <c r="AA359" i="11"/>
  <c r="AB359" i="11"/>
  <c r="T360" i="11"/>
  <c r="U360" i="11"/>
  <c r="W360" i="12" s="1"/>
  <c r="V360" i="11"/>
  <c r="W360" i="11"/>
  <c r="X360" i="11"/>
  <c r="Y360" i="11"/>
  <c r="Z360" i="11"/>
  <c r="AA360" i="11"/>
  <c r="AB360" i="11"/>
  <c r="T361" i="11"/>
  <c r="Y361" i="12" s="1"/>
  <c r="U361" i="11"/>
  <c r="W361" i="12" s="1"/>
  <c r="V361" i="11"/>
  <c r="W361" i="11"/>
  <c r="X361" i="11"/>
  <c r="Y361" i="11"/>
  <c r="Z361" i="11"/>
  <c r="AA361" i="11"/>
  <c r="U362" i="11"/>
  <c r="W362" i="12" s="1"/>
  <c r="V362" i="11"/>
  <c r="W362" i="11"/>
  <c r="X362" i="11"/>
  <c r="Y362" i="11"/>
  <c r="Z362" i="11"/>
  <c r="AA362" i="11"/>
  <c r="U363" i="11"/>
  <c r="W363" i="12" s="1"/>
  <c r="V363" i="11"/>
  <c r="W363" i="11"/>
  <c r="X363" i="11"/>
  <c r="Y363" i="11"/>
  <c r="Z363" i="11"/>
  <c r="AA363" i="11"/>
  <c r="T364" i="11"/>
  <c r="Y364" i="12" s="1"/>
  <c r="U364" i="11"/>
  <c r="W364" i="12" s="1"/>
  <c r="V364" i="11"/>
  <c r="W364" i="11"/>
  <c r="X364" i="11"/>
  <c r="Y364" i="11"/>
  <c r="Z364" i="11"/>
  <c r="AA364" i="11"/>
  <c r="T365" i="11"/>
  <c r="Y365" i="12" s="1"/>
  <c r="U365" i="11"/>
  <c r="W365" i="12" s="1"/>
  <c r="V365" i="11"/>
  <c r="W365" i="11"/>
  <c r="X365" i="11"/>
  <c r="Y365" i="11"/>
  <c r="Z365" i="11"/>
  <c r="AA365" i="11"/>
  <c r="T366" i="11"/>
  <c r="Y366" i="12" s="1"/>
  <c r="U366" i="11"/>
  <c r="W366" i="12" s="1"/>
  <c r="V366" i="11"/>
  <c r="W366" i="11"/>
  <c r="X366" i="11"/>
  <c r="Y366" i="11"/>
  <c r="Z366" i="11"/>
  <c r="AA366" i="11"/>
  <c r="T367" i="11"/>
  <c r="U367" i="11"/>
  <c r="W367" i="12" s="1"/>
  <c r="V367" i="11"/>
  <c r="W367" i="11"/>
  <c r="X367" i="11"/>
  <c r="Y367" i="11"/>
  <c r="Z367" i="11"/>
  <c r="AA367" i="11"/>
  <c r="AB367" i="11"/>
  <c r="T368" i="11"/>
  <c r="U368" i="11"/>
  <c r="W368" i="12" s="1"/>
  <c r="V368" i="11"/>
  <c r="W368" i="11"/>
  <c r="X368" i="11"/>
  <c r="Y368" i="11"/>
  <c r="Z368" i="11"/>
  <c r="AA368" i="11"/>
  <c r="AB368" i="11"/>
  <c r="T369" i="11"/>
  <c r="U369" i="11"/>
  <c r="W369" i="12" s="1"/>
  <c r="V369" i="11"/>
  <c r="W369" i="11"/>
  <c r="X369" i="11"/>
  <c r="Y369" i="11"/>
  <c r="Z369" i="11"/>
  <c r="AA369" i="11"/>
  <c r="AB369" i="11"/>
  <c r="U370" i="11"/>
  <c r="W370" i="12" s="1"/>
  <c r="V370" i="11"/>
  <c r="W370" i="11"/>
  <c r="X370" i="11"/>
  <c r="Y370" i="11"/>
  <c r="Z370" i="11"/>
  <c r="AA370" i="11"/>
  <c r="U371" i="11"/>
  <c r="W371" i="12" s="1"/>
  <c r="V371" i="11"/>
  <c r="W371" i="11"/>
  <c r="X371" i="11"/>
  <c r="Y371" i="11"/>
  <c r="Z371" i="11"/>
  <c r="AA371" i="11"/>
  <c r="U372" i="11"/>
  <c r="W372" i="12" s="1"/>
  <c r="V372" i="11"/>
  <c r="W372" i="11"/>
  <c r="X372" i="11"/>
  <c r="Y372" i="11"/>
  <c r="Z372" i="11"/>
  <c r="AA372" i="11"/>
  <c r="T373" i="11"/>
  <c r="U373" i="11"/>
  <c r="W373" i="12" s="1"/>
  <c r="V373" i="11"/>
  <c r="W373" i="11"/>
  <c r="X373" i="11"/>
  <c r="Y373" i="11"/>
  <c r="Z373" i="11"/>
  <c r="AA373" i="11"/>
  <c r="AB373" i="11"/>
  <c r="T374" i="11"/>
  <c r="U374" i="11"/>
  <c r="W374" i="12" s="1"/>
  <c r="V374" i="11"/>
  <c r="W374" i="11"/>
  <c r="X374" i="11"/>
  <c r="Y374" i="11"/>
  <c r="Z374" i="11"/>
  <c r="AA374" i="11"/>
  <c r="AB374" i="11"/>
  <c r="T375" i="11"/>
  <c r="U375" i="11"/>
  <c r="W375" i="12" s="1"/>
  <c r="V375" i="11"/>
  <c r="W375" i="11"/>
  <c r="X375" i="11"/>
  <c r="Y375" i="11"/>
  <c r="Z375" i="11"/>
  <c r="AA375" i="11"/>
  <c r="AB375" i="11"/>
  <c r="T376" i="11"/>
  <c r="U376" i="11"/>
  <c r="W376" i="12" s="1"/>
  <c r="V376" i="11"/>
  <c r="W376" i="11"/>
  <c r="X376" i="11"/>
  <c r="Y376" i="11"/>
  <c r="Z376" i="11"/>
  <c r="AA376" i="11"/>
  <c r="AB376" i="11"/>
  <c r="U377" i="11"/>
  <c r="W377" i="12" s="1"/>
  <c r="V377" i="11"/>
  <c r="W377" i="11"/>
  <c r="X377" i="11"/>
  <c r="Y377" i="11"/>
  <c r="Z377" i="11"/>
  <c r="AA377" i="11"/>
  <c r="T378" i="11"/>
  <c r="U378" i="11"/>
  <c r="W378" i="12" s="1"/>
  <c r="V378" i="11"/>
  <c r="W378" i="11"/>
  <c r="X378" i="11"/>
  <c r="Y378" i="11"/>
  <c r="Z378" i="11"/>
  <c r="AA378" i="11"/>
  <c r="AB378" i="11"/>
  <c r="T379" i="11"/>
  <c r="Y379" i="12" s="1"/>
  <c r="U379" i="11"/>
  <c r="W379" i="12" s="1"/>
  <c r="V379" i="11"/>
  <c r="W379" i="11"/>
  <c r="X379" i="11"/>
  <c r="Y379" i="11"/>
  <c r="Z379" i="11"/>
  <c r="AA379" i="11"/>
  <c r="W2" i="11"/>
  <c r="AC362" i="11" l="1"/>
  <c r="AC225" i="11"/>
  <c r="AC141" i="11"/>
  <c r="AC254" i="11"/>
  <c r="AC286" i="11"/>
  <c r="AD286" i="11" s="1"/>
  <c r="AE286" i="11" s="1"/>
  <c r="Z286" i="12" s="1"/>
  <c r="AA286" i="12" s="1"/>
  <c r="AC374" i="11"/>
  <c r="AD374" i="11" s="1"/>
  <c r="AE374" i="11" s="1"/>
  <c r="Z374" i="12" s="1"/>
  <c r="AA374" i="12" s="1"/>
  <c r="AC313" i="11"/>
  <c r="AD313" i="11" s="1"/>
  <c r="AE313" i="11" s="1"/>
  <c r="Z313" i="12" s="1"/>
  <c r="AA313" i="12" s="1"/>
  <c r="AC283" i="11"/>
  <c r="AC201" i="11"/>
  <c r="AC171" i="11"/>
  <c r="AC163" i="11"/>
  <c r="AC90" i="11"/>
  <c r="AD90" i="11" s="1"/>
  <c r="AE90" i="11" s="1"/>
  <c r="Z90" i="12" s="1"/>
  <c r="AA90" i="12" s="1"/>
  <c r="W8" i="12"/>
  <c r="AC8" i="11"/>
  <c r="AC348" i="11"/>
  <c r="AD348" i="11" s="1"/>
  <c r="AE348" i="11" s="1"/>
  <c r="Z348" i="12" s="1"/>
  <c r="AA348" i="12" s="1"/>
  <c r="AC278" i="11"/>
  <c r="AC309" i="11"/>
  <c r="AD309" i="11" s="1"/>
  <c r="AE309" i="11" s="1"/>
  <c r="Z309" i="12" s="1"/>
  <c r="AA309" i="12" s="1"/>
  <c r="AC275" i="11"/>
  <c r="AC84" i="11"/>
  <c r="W24" i="12"/>
  <c r="AC24" i="11"/>
  <c r="AC359" i="11"/>
  <c r="AD359" i="11" s="1"/>
  <c r="AE359" i="11" s="1"/>
  <c r="Z359" i="12" s="1"/>
  <c r="AA359" i="12" s="1"/>
  <c r="AC368" i="11"/>
  <c r="AD368" i="11" s="1"/>
  <c r="AE368" i="11" s="1"/>
  <c r="Z368" i="12" s="1"/>
  <c r="AA368" i="12" s="1"/>
  <c r="AC321" i="11"/>
  <c r="AD321" i="11" s="1"/>
  <c r="AE321" i="11" s="1"/>
  <c r="Z321" i="12" s="1"/>
  <c r="AA321" i="12" s="1"/>
  <c r="AC371" i="11"/>
  <c r="AC267" i="11"/>
  <c r="AC250" i="11"/>
  <c r="AD250" i="11" s="1"/>
  <c r="AE250" i="11" s="1"/>
  <c r="Z250" i="12" s="1"/>
  <c r="AA250" i="12" s="1"/>
  <c r="AC106" i="11"/>
  <c r="AC365" i="11"/>
  <c r="AC344" i="11"/>
  <c r="AD344" i="11" s="1"/>
  <c r="AE344" i="11" s="1"/>
  <c r="Z344" i="12" s="1"/>
  <c r="AA344" i="12" s="1"/>
  <c r="AC330" i="11"/>
  <c r="AD330" i="11" s="1"/>
  <c r="AE330" i="11" s="1"/>
  <c r="Z330" i="12" s="1"/>
  <c r="AA330" i="12" s="1"/>
  <c r="AC299" i="11"/>
  <c r="AC355" i="11"/>
  <c r="AC317" i="11"/>
  <c r="AD317" i="11" s="1"/>
  <c r="AE317" i="11" s="1"/>
  <c r="Z317" i="12" s="1"/>
  <c r="AA317" i="12" s="1"/>
  <c r="AC245" i="11"/>
  <c r="AC213" i="11"/>
  <c r="AC189" i="11"/>
  <c r="AC114" i="11"/>
  <c r="AC79" i="11"/>
  <c r="W68" i="12"/>
  <c r="AC68" i="11"/>
  <c r="W56" i="12"/>
  <c r="AC56" i="11"/>
  <c r="W44" i="12"/>
  <c r="AC44" i="11"/>
  <c r="W29" i="12"/>
  <c r="AC29" i="11"/>
  <c r="AD29" i="11" s="1"/>
  <c r="AE29" i="11" s="1"/>
  <c r="Z29" i="12" s="1"/>
  <c r="AA29" i="12" s="1"/>
  <c r="AC352" i="11"/>
  <c r="AD352" i="11" s="1"/>
  <c r="AE352" i="11" s="1"/>
  <c r="Z352" i="12" s="1"/>
  <c r="AA352" i="12" s="1"/>
  <c r="AC338" i="11"/>
  <c r="AD338" i="11" s="1"/>
  <c r="AE338" i="11" s="1"/>
  <c r="Z338" i="12" s="1"/>
  <c r="AA338" i="12" s="1"/>
  <c r="AC334" i="11"/>
  <c r="AD334" i="11" s="1"/>
  <c r="AE334" i="11" s="1"/>
  <c r="Z334" i="12" s="1"/>
  <c r="AA334" i="12" s="1"/>
  <c r="AC327" i="11"/>
  <c r="AC290" i="11"/>
  <c r="AD290" i="11" s="1"/>
  <c r="AE290" i="11" s="1"/>
  <c r="Z290" i="12" s="1"/>
  <c r="AA290" i="12" s="1"/>
  <c r="AC177" i="11"/>
  <c r="AD177" i="11" s="1"/>
  <c r="AE177" i="11" s="1"/>
  <c r="Z177" i="12" s="1"/>
  <c r="AA177" i="12" s="1"/>
  <c r="AC174" i="11"/>
  <c r="AC156" i="11"/>
  <c r="AC151" i="11"/>
  <c r="AC130" i="11"/>
  <c r="AC125" i="11"/>
  <c r="AC119" i="11"/>
  <c r="AC99" i="11"/>
  <c r="AC87" i="11"/>
  <c r="W61" i="12"/>
  <c r="AC61" i="11"/>
  <c r="W49" i="12"/>
  <c r="AC49" i="11"/>
  <c r="W33" i="12"/>
  <c r="AC33" i="11"/>
  <c r="W18" i="12"/>
  <c r="AC18" i="11"/>
  <c r="AD18" i="11" s="1"/>
  <c r="AE18" i="11" s="1"/>
  <c r="Z18" i="12" s="1"/>
  <c r="AA18" i="12" s="1"/>
  <c r="W13" i="12"/>
  <c r="AC13" i="11"/>
  <c r="AC304" i="11"/>
  <c r="AC294" i="11"/>
  <c r="AD294" i="11" s="1"/>
  <c r="AE294" i="11" s="1"/>
  <c r="Z294" i="12" s="1"/>
  <c r="AA294" i="12" s="1"/>
  <c r="AC243" i="11"/>
  <c r="AC240" i="11"/>
  <c r="AD240" i="11" s="1"/>
  <c r="AE240" i="11" s="1"/>
  <c r="Z240" i="12" s="1"/>
  <c r="AA240" i="12" s="1"/>
  <c r="AC236" i="11"/>
  <c r="AD236" i="11" s="1"/>
  <c r="AE236" i="11" s="1"/>
  <c r="Z236" i="12" s="1"/>
  <c r="AA236" i="12" s="1"/>
  <c r="AC232" i="11"/>
  <c r="AD232" i="11" s="1"/>
  <c r="AE232" i="11" s="1"/>
  <c r="Z232" i="12" s="1"/>
  <c r="AA232" i="12" s="1"/>
  <c r="AC228" i="11"/>
  <c r="AD228" i="11" s="1"/>
  <c r="AE228" i="11" s="1"/>
  <c r="Z228" i="12" s="1"/>
  <c r="AA228" i="12" s="1"/>
  <c r="AC223" i="11"/>
  <c r="AC211" i="11"/>
  <c r="AC199" i="11"/>
  <c r="AC187" i="11"/>
  <c r="AC166" i="11"/>
  <c r="AC161" i="11"/>
  <c r="AC145" i="11"/>
  <c r="AD145" i="11" s="1"/>
  <c r="AE145" i="11" s="1"/>
  <c r="Z145" i="12" s="1"/>
  <c r="AA145" i="12" s="1"/>
  <c r="AC133" i="11"/>
  <c r="AC109" i="11"/>
  <c r="AC104" i="11"/>
  <c r="AC76" i="11"/>
  <c r="AD76" i="11" s="1"/>
  <c r="AE76" i="11" s="1"/>
  <c r="Z76" i="12" s="1"/>
  <c r="AA76" i="12" s="1"/>
  <c r="AC72" i="11"/>
  <c r="AD72" i="11" s="1"/>
  <c r="AE72" i="11" s="1"/>
  <c r="Z72" i="12" s="1"/>
  <c r="AA72" i="12" s="1"/>
  <c r="W66" i="12"/>
  <c r="AC66" i="11"/>
  <c r="W54" i="12"/>
  <c r="AC54" i="11"/>
  <c r="W42" i="12"/>
  <c r="AC42" i="11"/>
  <c r="W37" i="12"/>
  <c r="AC37" i="11"/>
  <c r="AD37" i="11" s="1"/>
  <c r="AE37" i="11" s="1"/>
  <c r="Z37" i="12" s="1"/>
  <c r="AA37" i="12" s="1"/>
  <c r="W22" i="12"/>
  <c r="AC22" i="11"/>
  <c r="W6" i="12"/>
  <c r="AC6" i="11"/>
  <c r="AC181" i="11"/>
  <c r="AD181" i="11" s="1"/>
  <c r="AE181" i="11" s="1"/>
  <c r="Z181" i="12" s="1"/>
  <c r="AA181" i="12" s="1"/>
  <c r="AC325" i="11"/>
  <c r="AC322" i="11"/>
  <c r="AD322" i="11" s="1"/>
  <c r="AE322" i="11" s="1"/>
  <c r="Z322" i="12" s="1"/>
  <c r="AA322" i="12" s="1"/>
  <c r="AC318" i="11"/>
  <c r="AD318" i="11" s="1"/>
  <c r="AE318" i="11" s="1"/>
  <c r="Z318" i="12" s="1"/>
  <c r="AA318" i="12" s="1"/>
  <c r="AC314" i="11"/>
  <c r="AD314" i="11" s="1"/>
  <c r="AE314" i="11" s="1"/>
  <c r="Z314" i="12" s="1"/>
  <c r="AA314" i="12" s="1"/>
  <c r="AC310" i="11"/>
  <c r="AD310" i="11" s="1"/>
  <c r="AE310" i="11" s="1"/>
  <c r="Z310" i="12" s="1"/>
  <c r="AA310" i="12" s="1"/>
  <c r="AC307" i="11"/>
  <c r="AC287" i="11"/>
  <c r="AD287" i="11" s="1"/>
  <c r="AE287" i="11" s="1"/>
  <c r="Z287" i="12" s="1"/>
  <c r="AA287" i="12" s="1"/>
  <c r="AC281" i="11"/>
  <c r="AC273" i="11"/>
  <c r="AC270" i="11"/>
  <c r="AD270" i="11" s="1"/>
  <c r="AE270" i="11" s="1"/>
  <c r="Z270" i="12" s="1"/>
  <c r="AA270" i="12" s="1"/>
  <c r="AC265" i="11"/>
  <c r="AC251" i="11"/>
  <c r="AD251" i="11" s="1"/>
  <c r="AE251" i="11" s="1"/>
  <c r="Z251" i="12" s="1"/>
  <c r="AA251" i="12" s="1"/>
  <c r="AC248" i="11"/>
  <c r="AC216" i="11"/>
  <c r="AC204" i="11"/>
  <c r="AC192" i="11"/>
  <c r="AC169" i="11"/>
  <c r="AC154" i="11"/>
  <c r="AC149" i="11"/>
  <c r="AC139" i="11"/>
  <c r="AC136" i="11"/>
  <c r="AC122" i="11"/>
  <c r="AD122" i="11" s="1"/>
  <c r="AE122" i="11" s="1"/>
  <c r="Z122" i="12" s="1"/>
  <c r="AA122" i="12" s="1"/>
  <c r="AC117" i="11"/>
  <c r="AC112" i="11"/>
  <c r="AC97" i="11"/>
  <c r="AC94" i="11"/>
  <c r="AC91" i="11"/>
  <c r="AD91" i="11" s="1"/>
  <c r="AE91" i="11" s="1"/>
  <c r="Z91" i="12" s="1"/>
  <c r="AA91" i="12" s="1"/>
  <c r="AC82" i="11"/>
  <c r="W59" i="12"/>
  <c r="AC59" i="11"/>
  <c r="W47" i="12"/>
  <c r="AC47" i="11"/>
  <c r="W30" i="12"/>
  <c r="AC30" i="11"/>
  <c r="AD30" i="11" s="1"/>
  <c r="AE30" i="11" s="1"/>
  <c r="Z30" i="12" s="1"/>
  <c r="AA30" i="12" s="1"/>
  <c r="W27" i="12"/>
  <c r="AC27" i="11"/>
  <c r="W11" i="12"/>
  <c r="AC11" i="11"/>
  <c r="AC262" i="11"/>
  <c r="AC218" i="11"/>
  <c r="AC356" i="11"/>
  <c r="AD356" i="11" s="1"/>
  <c r="AE356" i="11" s="1"/>
  <c r="Z356" i="12" s="1"/>
  <c r="AA356" i="12" s="1"/>
  <c r="AC335" i="11"/>
  <c r="AD335" i="11" s="1"/>
  <c r="AE335" i="11" s="1"/>
  <c r="Z335" i="12" s="1"/>
  <c r="AA335" i="12" s="1"/>
  <c r="AC291" i="11"/>
  <c r="AD291" i="11" s="1"/>
  <c r="AE291" i="11" s="1"/>
  <c r="Z291" i="12" s="1"/>
  <c r="AA291" i="12" s="1"/>
  <c r="AC178" i="11"/>
  <c r="AD178" i="11" s="1"/>
  <c r="AE178" i="11" s="1"/>
  <c r="Z178" i="12" s="1"/>
  <c r="AA178" i="12" s="1"/>
  <c r="AC159" i="11"/>
  <c r="AC142" i="11"/>
  <c r="AC128" i="11"/>
  <c r="AC102" i="11"/>
  <c r="AC85" i="11"/>
  <c r="W64" i="12"/>
  <c r="AC64" i="11"/>
  <c r="W52" i="12"/>
  <c r="AC52" i="11"/>
  <c r="W40" i="12"/>
  <c r="AC40" i="11"/>
  <c r="W19" i="12"/>
  <c r="AC19" i="11"/>
  <c r="AD19" i="11" s="1"/>
  <c r="AE19" i="11" s="1"/>
  <c r="Z19" i="12" s="1"/>
  <c r="AA19" i="12" s="1"/>
  <c r="W16" i="12"/>
  <c r="AC16" i="11"/>
  <c r="W4" i="12"/>
  <c r="AC4" i="11"/>
  <c r="AC259" i="11"/>
  <c r="AD259" i="11" s="1"/>
  <c r="AE259" i="11" s="1"/>
  <c r="Z259" i="12" s="1"/>
  <c r="AA259" i="12" s="1"/>
  <c r="AC369" i="11"/>
  <c r="AD369" i="11" s="1"/>
  <c r="AE369" i="11" s="1"/>
  <c r="Z369" i="12" s="1"/>
  <c r="AA369" i="12" s="1"/>
  <c r="AC349" i="11"/>
  <c r="AD349" i="11" s="1"/>
  <c r="AE349" i="11" s="1"/>
  <c r="Z349" i="12" s="1"/>
  <c r="AA349" i="12" s="1"/>
  <c r="AC331" i="11"/>
  <c r="AD331" i="11" s="1"/>
  <c r="AE331" i="11" s="1"/>
  <c r="Z331" i="12" s="1"/>
  <c r="AA331" i="12" s="1"/>
  <c r="AC297" i="11"/>
  <c r="AC221" i="11"/>
  <c r="AC182" i="11"/>
  <c r="AD182" i="11" s="1"/>
  <c r="AE182" i="11" s="1"/>
  <c r="Z182" i="12" s="1"/>
  <c r="AA182" i="12" s="1"/>
  <c r="AC363" i="11"/>
  <c r="AC241" i="11"/>
  <c r="AD241" i="11" s="1"/>
  <c r="AE241" i="11" s="1"/>
  <c r="Z241" i="12" s="1"/>
  <c r="AA241" i="12" s="1"/>
  <c r="AC237" i="11"/>
  <c r="AD237" i="11" s="1"/>
  <c r="AE237" i="11" s="1"/>
  <c r="Z237" i="12" s="1"/>
  <c r="AA237" i="12" s="1"/>
  <c r="AC233" i="11"/>
  <c r="AD233" i="11" s="1"/>
  <c r="AE233" i="11" s="1"/>
  <c r="Z233" i="12" s="1"/>
  <c r="AA233" i="12" s="1"/>
  <c r="AC229" i="11"/>
  <c r="AD229" i="11" s="1"/>
  <c r="AE229" i="11" s="1"/>
  <c r="Z229" i="12" s="1"/>
  <c r="AA229" i="12" s="1"/>
  <c r="AC226" i="11"/>
  <c r="AC214" i="11"/>
  <c r="AC202" i="11"/>
  <c r="AC190" i="11"/>
  <c r="AC164" i="11"/>
  <c r="AC146" i="11"/>
  <c r="AD146" i="11" s="1"/>
  <c r="AE146" i="11" s="1"/>
  <c r="Z146" i="12" s="1"/>
  <c r="AA146" i="12" s="1"/>
  <c r="AC131" i="11"/>
  <c r="AC115" i="11"/>
  <c r="AC107" i="11"/>
  <c r="AC88" i="11"/>
  <c r="AC80" i="11"/>
  <c r="AC77" i="11"/>
  <c r="AD77" i="11" s="1"/>
  <c r="AE77" i="11" s="1"/>
  <c r="Z77" i="12" s="1"/>
  <c r="AA77" i="12" s="1"/>
  <c r="AC73" i="11"/>
  <c r="AD73" i="11" s="1"/>
  <c r="AE73" i="11" s="1"/>
  <c r="Z73" i="12" s="1"/>
  <c r="AA73" i="12" s="1"/>
  <c r="AC69" i="11"/>
  <c r="W57" i="12"/>
  <c r="AC57" i="11"/>
  <c r="W45" i="12"/>
  <c r="AC45" i="11"/>
  <c r="W34" i="12"/>
  <c r="AC34" i="11"/>
  <c r="AD34" i="11" s="1"/>
  <c r="AE34" i="11" s="1"/>
  <c r="Z34" i="12" s="1"/>
  <c r="AA34" i="12" s="1"/>
  <c r="W25" i="12"/>
  <c r="AC25" i="11"/>
  <c r="W9" i="12"/>
  <c r="AC9" i="11"/>
  <c r="AC375" i="11"/>
  <c r="AD375" i="11" s="1"/>
  <c r="AE375" i="11" s="1"/>
  <c r="Z375" i="12" s="1"/>
  <c r="AA375" i="12" s="1"/>
  <c r="AC345" i="11"/>
  <c r="AD345" i="11" s="1"/>
  <c r="AE345" i="11" s="1"/>
  <c r="Z345" i="12" s="1"/>
  <c r="AA345" i="12" s="1"/>
  <c r="AC302" i="11"/>
  <c r="AC271" i="11"/>
  <c r="AD271" i="11" s="1"/>
  <c r="AE271" i="11" s="1"/>
  <c r="Z271" i="12" s="1"/>
  <c r="AA271" i="12" s="1"/>
  <c r="AC263" i="11"/>
  <c r="AC252" i="11"/>
  <c r="AD252" i="11" s="1"/>
  <c r="AE252" i="11" s="1"/>
  <c r="Z252" i="12" s="1"/>
  <c r="AA252" i="12" s="1"/>
  <c r="AC219" i="11"/>
  <c r="AC207" i="11"/>
  <c r="AC195" i="11"/>
  <c r="AC175" i="11"/>
  <c r="AC157" i="11"/>
  <c r="AC152" i="11"/>
  <c r="AC134" i="11"/>
  <c r="AC126" i="11"/>
  <c r="AC123" i="11"/>
  <c r="AD123" i="11" s="1"/>
  <c r="AE123" i="11" s="1"/>
  <c r="Z123" i="12" s="1"/>
  <c r="AA123" i="12" s="1"/>
  <c r="AC120" i="11"/>
  <c r="AC100" i="11"/>
  <c r="AC92" i="11"/>
  <c r="AD92" i="11" s="1"/>
  <c r="AE92" i="11" s="1"/>
  <c r="Z92" i="12" s="1"/>
  <c r="AA92" i="12" s="1"/>
  <c r="W62" i="12"/>
  <c r="AC62" i="11"/>
  <c r="W50" i="12"/>
  <c r="AC50" i="11"/>
  <c r="W38" i="12"/>
  <c r="AC38" i="11"/>
  <c r="W31" i="12"/>
  <c r="AC31" i="11"/>
  <c r="AD31" i="11" s="1"/>
  <c r="AE31" i="11" s="1"/>
  <c r="Z31" i="12" s="1"/>
  <c r="AA31" i="12" s="1"/>
  <c r="W14" i="12"/>
  <c r="AC14" i="11"/>
  <c r="AC378" i="11"/>
  <c r="AD378" i="11" s="1"/>
  <c r="AE378" i="11" s="1"/>
  <c r="Z378" i="12" s="1"/>
  <c r="AA378" i="12" s="1"/>
  <c r="AC360" i="11"/>
  <c r="AD360" i="11" s="1"/>
  <c r="AE360" i="11" s="1"/>
  <c r="Z360" i="12" s="1"/>
  <c r="AA360" i="12" s="1"/>
  <c r="AC257" i="11"/>
  <c r="AC246" i="11"/>
  <c r="AC319" i="11"/>
  <c r="AD319" i="11" s="1"/>
  <c r="AE319" i="11" s="1"/>
  <c r="Z319" i="12" s="1"/>
  <c r="AA319" i="12" s="1"/>
  <c r="AC300" i="11"/>
  <c r="AC370" i="11"/>
  <c r="AC346" i="11"/>
  <c r="AD346" i="11" s="1"/>
  <c r="AE346" i="11" s="1"/>
  <c r="Z346" i="12" s="1"/>
  <c r="AA346" i="12" s="1"/>
  <c r="AC340" i="11"/>
  <c r="AD340" i="11" s="1"/>
  <c r="AE340" i="11" s="1"/>
  <c r="Z340" i="12" s="1"/>
  <c r="AA340" i="12" s="1"/>
  <c r="AC336" i="11"/>
  <c r="AD336" i="11" s="1"/>
  <c r="AE336" i="11" s="1"/>
  <c r="Z336" i="12" s="1"/>
  <c r="AA336" i="12" s="1"/>
  <c r="AC332" i="11"/>
  <c r="AD332" i="11" s="1"/>
  <c r="AE332" i="11" s="1"/>
  <c r="Z332" i="12" s="1"/>
  <c r="AA332" i="12" s="1"/>
  <c r="AC305" i="11"/>
  <c r="AC292" i="11"/>
  <c r="AD292" i="11" s="1"/>
  <c r="AE292" i="11" s="1"/>
  <c r="Z292" i="12" s="1"/>
  <c r="AA292" i="12" s="1"/>
  <c r="AC274" i="11"/>
  <c r="AC244" i="11"/>
  <c r="AC224" i="11"/>
  <c r="AC212" i="11"/>
  <c r="AC200" i="11"/>
  <c r="AC188" i="11"/>
  <c r="AC183" i="11"/>
  <c r="AD183" i="11" s="1"/>
  <c r="AE183" i="11" s="1"/>
  <c r="Z183" i="12" s="1"/>
  <c r="AA183" i="12" s="1"/>
  <c r="AC179" i="11"/>
  <c r="AD179" i="11" s="1"/>
  <c r="AE179" i="11" s="1"/>
  <c r="Z179" i="12" s="1"/>
  <c r="AA179" i="12" s="1"/>
  <c r="AC170" i="11"/>
  <c r="AC167" i="11"/>
  <c r="AC162" i="11"/>
  <c r="AC140" i="11"/>
  <c r="AC137" i="11"/>
  <c r="AC110" i="11"/>
  <c r="AC105" i="11"/>
  <c r="AC95" i="11"/>
  <c r="W67" i="12"/>
  <c r="AC67" i="11"/>
  <c r="W55" i="12"/>
  <c r="AC55" i="11"/>
  <c r="W43" i="12"/>
  <c r="AC43" i="11"/>
  <c r="W23" i="12"/>
  <c r="AC23" i="11"/>
  <c r="W20" i="12"/>
  <c r="AC20" i="11"/>
  <c r="AD20" i="11" s="1"/>
  <c r="AE20" i="11" s="1"/>
  <c r="Z20" i="12" s="1"/>
  <c r="AA20" i="12" s="1"/>
  <c r="W7" i="12"/>
  <c r="AC7" i="11"/>
  <c r="AC339" i="11"/>
  <c r="AD339" i="11" s="1"/>
  <c r="AE339" i="11" s="1"/>
  <c r="Z339" i="12" s="1"/>
  <c r="AA339" i="12" s="1"/>
  <c r="AC276" i="11"/>
  <c r="AD276" i="11" s="1"/>
  <c r="AE276" i="11" s="1"/>
  <c r="Z276" i="12" s="1"/>
  <c r="AA276" i="12" s="1"/>
  <c r="AC197" i="11"/>
  <c r="AC284" i="11"/>
  <c r="AC323" i="11"/>
  <c r="AD323" i="11" s="1"/>
  <c r="AE323" i="11" s="1"/>
  <c r="Z323" i="12" s="1"/>
  <c r="AA323" i="12" s="1"/>
  <c r="AC255" i="11"/>
  <c r="AC282" i="11"/>
  <c r="AC261" i="11"/>
  <c r="AC249" i="11"/>
  <c r="AC238" i="11"/>
  <c r="AD238" i="11" s="1"/>
  <c r="AE238" i="11" s="1"/>
  <c r="Z238" i="12" s="1"/>
  <c r="AA238" i="12" s="1"/>
  <c r="AC234" i="11"/>
  <c r="AD234" i="11" s="1"/>
  <c r="AE234" i="11" s="1"/>
  <c r="Z234" i="12" s="1"/>
  <c r="AA234" i="12" s="1"/>
  <c r="AC230" i="11"/>
  <c r="AD230" i="11" s="1"/>
  <c r="AE230" i="11" s="1"/>
  <c r="Z230" i="12" s="1"/>
  <c r="AA230" i="12" s="1"/>
  <c r="AC217" i="11"/>
  <c r="AC205" i="11"/>
  <c r="AC193" i="11"/>
  <c r="AC155" i="11"/>
  <c r="AC150" i="11"/>
  <c r="AC147" i="11"/>
  <c r="AD147" i="11" s="1"/>
  <c r="AE147" i="11" s="1"/>
  <c r="Z147" i="12" s="1"/>
  <c r="AA147" i="12" s="1"/>
  <c r="AC143" i="11"/>
  <c r="AD143" i="11" s="1"/>
  <c r="AE143" i="11" s="1"/>
  <c r="Z143" i="12" s="1"/>
  <c r="AA143" i="12" s="1"/>
  <c r="AC118" i="11"/>
  <c r="AC113" i="11"/>
  <c r="AC98" i="11"/>
  <c r="AC83" i="11"/>
  <c r="AC78" i="11"/>
  <c r="AD78" i="11" s="1"/>
  <c r="AE78" i="11" s="1"/>
  <c r="Z78" i="12" s="1"/>
  <c r="AA78" i="12" s="1"/>
  <c r="AC74" i="11"/>
  <c r="AD74" i="11" s="1"/>
  <c r="AE74" i="11" s="1"/>
  <c r="Z74" i="12" s="1"/>
  <c r="AA74" i="12" s="1"/>
  <c r="W60" i="12"/>
  <c r="AC60" i="11"/>
  <c r="W48" i="12"/>
  <c r="AC48" i="11"/>
  <c r="W35" i="12"/>
  <c r="AC35" i="11"/>
  <c r="AD35" i="11" s="1"/>
  <c r="AE35" i="11" s="1"/>
  <c r="Z35" i="12" s="1"/>
  <c r="AA35" i="12" s="1"/>
  <c r="W28" i="12"/>
  <c r="AC28" i="11"/>
  <c r="W12" i="12"/>
  <c r="AC12" i="11"/>
  <c r="AC194" i="11"/>
  <c r="AC342" i="11"/>
  <c r="AC366" i="11"/>
  <c r="AC376" i="11"/>
  <c r="AD376" i="11" s="1"/>
  <c r="AE376" i="11" s="1"/>
  <c r="Z376" i="12" s="1"/>
  <c r="AA376" i="12" s="1"/>
  <c r="AC311" i="11"/>
  <c r="AD311" i="11" s="1"/>
  <c r="AE311" i="11" s="1"/>
  <c r="Z311" i="12" s="1"/>
  <c r="AA311" i="12" s="1"/>
  <c r="AC279" i="11"/>
  <c r="AC361" i="11"/>
  <c r="AC354" i="11"/>
  <c r="AC326" i="11"/>
  <c r="AC308" i="11"/>
  <c r="AC277" i="11"/>
  <c r="AC266" i="11"/>
  <c r="AC373" i="11"/>
  <c r="AD373" i="11" s="1"/>
  <c r="AE373" i="11" s="1"/>
  <c r="Z373" i="12" s="1"/>
  <c r="AA373" i="12" s="1"/>
  <c r="AC320" i="11"/>
  <c r="AD320" i="11" s="1"/>
  <c r="AE320" i="11" s="1"/>
  <c r="Z320" i="12" s="1"/>
  <c r="AA320" i="12" s="1"/>
  <c r="AC258" i="11"/>
  <c r="AC242" i="11"/>
  <c r="AC222" i="11"/>
  <c r="AC210" i="11"/>
  <c r="AC198" i="11"/>
  <c r="AC186" i="11"/>
  <c r="AC173" i="11"/>
  <c r="AC160" i="11"/>
  <c r="AC129" i="11"/>
  <c r="AC124" i="11"/>
  <c r="AD124" i="11" s="1"/>
  <c r="AE124" i="11" s="1"/>
  <c r="Z124" i="12" s="1"/>
  <c r="AA124" i="12" s="1"/>
  <c r="AC108" i="11"/>
  <c r="AC103" i="11"/>
  <c r="AC89" i="11"/>
  <c r="AD89" i="11" s="1"/>
  <c r="AE89" i="11" s="1"/>
  <c r="Z89" i="12" s="1"/>
  <c r="AA89" i="12" s="1"/>
  <c r="AC86" i="11"/>
  <c r="W65" i="12"/>
  <c r="AC65" i="11"/>
  <c r="W53" i="12"/>
  <c r="AC53" i="11"/>
  <c r="W41" i="12"/>
  <c r="AC41" i="11"/>
  <c r="W32" i="12"/>
  <c r="AC32" i="11"/>
  <c r="AD32" i="11" s="1"/>
  <c r="AE32" i="11" s="1"/>
  <c r="Z32" i="12" s="1"/>
  <c r="AA32" i="12" s="1"/>
  <c r="W17" i="12"/>
  <c r="AC17" i="11"/>
  <c r="W5" i="12"/>
  <c r="AC5" i="11"/>
  <c r="AC206" i="11"/>
  <c r="AC353" i="11"/>
  <c r="AD353" i="11" s="1"/>
  <c r="AE353" i="11" s="1"/>
  <c r="Z353" i="12" s="1"/>
  <c r="AA353" i="12" s="1"/>
  <c r="AC260" i="11"/>
  <c r="AD260" i="11" s="1"/>
  <c r="AE260" i="11" s="1"/>
  <c r="Z260" i="12" s="1"/>
  <c r="AA260" i="12" s="1"/>
  <c r="AC209" i="11"/>
  <c r="AC185" i="11"/>
  <c r="AC172" i="11"/>
  <c r="AC379" i="11"/>
  <c r="AC372" i="11"/>
  <c r="AC328" i="11"/>
  <c r="AC315" i="11"/>
  <c r="AD315" i="11" s="1"/>
  <c r="AE315" i="11" s="1"/>
  <c r="Z315" i="12" s="1"/>
  <c r="AA315" i="12" s="1"/>
  <c r="AC295" i="11"/>
  <c r="AC288" i="11"/>
  <c r="AD288" i="11" s="1"/>
  <c r="AE288" i="11" s="1"/>
  <c r="Z288" i="12" s="1"/>
  <c r="AA288" i="12" s="1"/>
  <c r="AC268" i="11"/>
  <c r="AC357" i="11"/>
  <c r="AD357" i="11" s="1"/>
  <c r="AE357" i="11" s="1"/>
  <c r="Z357" i="12" s="1"/>
  <c r="AA357" i="12" s="1"/>
  <c r="AC350" i="11"/>
  <c r="AD350" i="11" s="1"/>
  <c r="AE350" i="11" s="1"/>
  <c r="Z350" i="12" s="1"/>
  <c r="AA350" i="12" s="1"/>
  <c r="AC367" i="11"/>
  <c r="AD367" i="11" s="1"/>
  <c r="AE367" i="11" s="1"/>
  <c r="Z367" i="12" s="1"/>
  <c r="AA367" i="12" s="1"/>
  <c r="AC364" i="11"/>
  <c r="AC343" i="11"/>
  <c r="AC316" i="11"/>
  <c r="AD316" i="11" s="1"/>
  <c r="AE316" i="11" s="1"/>
  <c r="Z316" i="12" s="1"/>
  <c r="AA316" i="12" s="1"/>
  <c r="AC312" i="11"/>
  <c r="AD312" i="11" s="1"/>
  <c r="AE312" i="11" s="1"/>
  <c r="Z312" i="12" s="1"/>
  <c r="AA312" i="12" s="1"/>
  <c r="AC303" i="11"/>
  <c r="AC298" i="11"/>
  <c r="AC285" i="11"/>
  <c r="AD285" i="11" s="1"/>
  <c r="AE285" i="11" s="1"/>
  <c r="Z285" i="12" s="1"/>
  <c r="AA285" i="12" s="1"/>
  <c r="AC253" i="11"/>
  <c r="AD253" i="11" s="1"/>
  <c r="AE253" i="11" s="1"/>
  <c r="Z253" i="12" s="1"/>
  <c r="AA253" i="12" s="1"/>
  <c r="AC377" i="11"/>
  <c r="AC358" i="11"/>
  <c r="AD358" i="11" s="1"/>
  <c r="AE358" i="11" s="1"/>
  <c r="Z358" i="12" s="1"/>
  <c r="AA358" i="12" s="1"/>
  <c r="AC351" i="11"/>
  <c r="AD351" i="11" s="1"/>
  <c r="AE351" i="11" s="1"/>
  <c r="Z351" i="12" s="1"/>
  <c r="AA351" i="12" s="1"/>
  <c r="AC347" i="11"/>
  <c r="AD347" i="11" s="1"/>
  <c r="AE347" i="11" s="1"/>
  <c r="Z347" i="12" s="1"/>
  <c r="AA347" i="12" s="1"/>
  <c r="AC337" i="11"/>
  <c r="AD337" i="11" s="1"/>
  <c r="AE337" i="11" s="1"/>
  <c r="Z337" i="12" s="1"/>
  <c r="AA337" i="12" s="1"/>
  <c r="AC333" i="11"/>
  <c r="AD333" i="11" s="1"/>
  <c r="AE333" i="11" s="1"/>
  <c r="Z333" i="12" s="1"/>
  <c r="AA333" i="12" s="1"/>
  <c r="AC329" i="11"/>
  <c r="AD329" i="11" s="1"/>
  <c r="AE329" i="11" s="1"/>
  <c r="Z329" i="12" s="1"/>
  <c r="AA329" i="12" s="1"/>
  <c r="AC324" i="11"/>
  <c r="AC289" i="11"/>
  <c r="AD289" i="11" s="1"/>
  <c r="AE289" i="11" s="1"/>
  <c r="Z289" i="12" s="1"/>
  <c r="AA289" i="12" s="1"/>
  <c r="AC272" i="11"/>
  <c r="AC247" i="11"/>
  <c r="AC227" i="11"/>
  <c r="AC215" i="11"/>
  <c r="AC203" i="11"/>
  <c r="AC191" i="11"/>
  <c r="AC180" i="11"/>
  <c r="AD180" i="11" s="1"/>
  <c r="AE180" i="11" s="1"/>
  <c r="Z180" i="12" s="1"/>
  <c r="AA180" i="12" s="1"/>
  <c r="AC176" i="11"/>
  <c r="AD176" i="11" s="1"/>
  <c r="AE176" i="11" s="1"/>
  <c r="Z176" i="12" s="1"/>
  <c r="AA176" i="12" s="1"/>
  <c r="AC165" i="11"/>
  <c r="AC135" i="11"/>
  <c r="AC132" i="11"/>
  <c r="AC116" i="11"/>
  <c r="AC93" i="11"/>
  <c r="AC81" i="11"/>
  <c r="AC71" i="11"/>
  <c r="W58" i="12"/>
  <c r="AC58" i="11"/>
  <c r="W46" i="12"/>
  <c r="AC46" i="11"/>
  <c r="W26" i="12"/>
  <c r="AC26" i="11"/>
  <c r="W21" i="12"/>
  <c r="AC21" i="11"/>
  <c r="AD21" i="11" s="1"/>
  <c r="AE21" i="11" s="1"/>
  <c r="Z21" i="12" s="1"/>
  <c r="AA21" i="12" s="1"/>
  <c r="W10" i="12"/>
  <c r="AC10" i="11"/>
  <c r="AC341" i="11"/>
  <c r="AC306" i="11"/>
  <c r="AC301" i="11"/>
  <c r="AC296" i="11"/>
  <c r="AC293" i="11"/>
  <c r="AD293" i="11" s="1"/>
  <c r="AE293" i="11" s="1"/>
  <c r="Z293" i="12" s="1"/>
  <c r="AA293" i="12" s="1"/>
  <c r="AC280" i="11"/>
  <c r="AC269" i="11"/>
  <c r="AC264" i="11"/>
  <c r="AC256" i="11"/>
  <c r="AC239" i="11"/>
  <c r="AD239" i="11" s="1"/>
  <c r="AE239" i="11" s="1"/>
  <c r="Z239" i="12" s="1"/>
  <c r="AA239" i="12" s="1"/>
  <c r="AC235" i="11"/>
  <c r="AD235" i="11" s="1"/>
  <c r="AE235" i="11" s="1"/>
  <c r="Z235" i="12" s="1"/>
  <c r="AA235" i="12" s="1"/>
  <c r="AC231" i="11"/>
  <c r="AD231" i="11" s="1"/>
  <c r="AE231" i="11" s="1"/>
  <c r="Z231" i="12" s="1"/>
  <c r="AA231" i="12" s="1"/>
  <c r="AC220" i="11"/>
  <c r="AC208" i="11"/>
  <c r="AC196" i="11"/>
  <c r="AC184" i="11"/>
  <c r="AC168" i="11"/>
  <c r="AC158" i="11"/>
  <c r="AC153" i="11"/>
  <c r="AC148" i="11"/>
  <c r="AD148" i="11" s="1"/>
  <c r="AE148" i="11" s="1"/>
  <c r="Z148" i="12" s="1"/>
  <c r="AA148" i="12" s="1"/>
  <c r="AC144" i="11"/>
  <c r="AD144" i="11" s="1"/>
  <c r="AE144" i="11" s="1"/>
  <c r="Z144" i="12" s="1"/>
  <c r="AA144" i="12" s="1"/>
  <c r="AC138" i="11"/>
  <c r="AC127" i="11"/>
  <c r="AC121" i="11"/>
  <c r="AC111" i="11"/>
  <c r="AC101" i="11"/>
  <c r="AC96" i="11"/>
  <c r="AD96" i="11" s="1"/>
  <c r="AE96" i="11" s="1"/>
  <c r="Z96" i="12" s="1"/>
  <c r="AA96" i="12" s="1"/>
  <c r="AC75" i="11"/>
  <c r="AD75" i="11" s="1"/>
  <c r="AE75" i="11" s="1"/>
  <c r="Z75" i="12" s="1"/>
  <c r="AA75" i="12" s="1"/>
  <c r="W63" i="12"/>
  <c r="AC63" i="11"/>
  <c r="W51" i="12"/>
  <c r="AC51" i="11"/>
  <c r="W39" i="12"/>
  <c r="AC39" i="11"/>
  <c r="W36" i="12"/>
  <c r="AC36" i="11"/>
  <c r="AD36" i="11" s="1"/>
  <c r="AE36" i="11" s="1"/>
  <c r="Z36" i="12" s="1"/>
  <c r="AA36" i="12" s="1"/>
  <c r="W15" i="12"/>
  <c r="AC15" i="11"/>
  <c r="W3" i="12"/>
  <c r="AC3" i="11"/>
  <c r="AB135" i="11"/>
  <c r="AB306" i="11"/>
  <c r="AB168" i="11"/>
  <c r="AB138" i="11"/>
  <c r="AB111" i="11"/>
  <c r="AB355" i="11"/>
  <c r="AB283" i="11"/>
  <c r="AB114" i="11"/>
  <c r="AB84" i="11"/>
  <c r="AB365" i="11"/>
  <c r="AB299" i="11"/>
  <c r="AB174" i="11"/>
  <c r="AB130" i="11"/>
  <c r="AB87" i="11"/>
  <c r="AB281" i="11"/>
  <c r="AB265" i="11"/>
  <c r="AB169" i="11"/>
  <c r="AB154" i="11"/>
  <c r="AB139" i="11"/>
  <c r="AB112" i="11"/>
  <c r="AB166" i="11"/>
  <c r="AB172" i="11"/>
  <c r="AB142" i="11"/>
  <c r="AB85" i="11"/>
  <c r="AB307" i="11"/>
  <c r="AB379" i="11"/>
  <c r="AB366" i="11"/>
  <c r="AB131" i="11"/>
  <c r="AB88" i="11"/>
  <c r="AB133" i="11"/>
  <c r="AB134" i="11"/>
  <c r="AB361" i="11"/>
  <c r="AB274" i="11"/>
  <c r="AB170" i="11"/>
  <c r="AB140" i="11"/>
  <c r="AB137" i="11"/>
  <c r="AB95" i="11"/>
  <c r="AB364" i="11"/>
  <c r="AB108" i="11"/>
  <c r="AD283" i="11" l="1"/>
  <c r="AE283" i="11" s="1"/>
  <c r="Z283" i="12" s="1"/>
  <c r="AA283" i="12" s="1"/>
  <c r="AD366" i="11"/>
  <c r="AE366" i="11" s="1"/>
  <c r="Z366" i="12" s="1"/>
  <c r="AA366" i="12" s="1"/>
  <c r="AD142" i="11"/>
  <c r="AE142" i="11" s="1"/>
  <c r="Z142" i="12" s="1"/>
  <c r="AA142" i="12" s="1"/>
  <c r="AD265" i="11"/>
  <c r="AE265" i="11" s="1"/>
  <c r="Z265" i="12" s="1"/>
  <c r="AA265" i="12" s="1"/>
  <c r="AD166" i="11"/>
  <c r="AE166" i="11" s="1"/>
  <c r="Z166" i="12" s="1"/>
  <c r="AA166" i="12" s="1"/>
  <c r="AD174" i="11"/>
  <c r="AE174" i="11" s="1"/>
  <c r="Z174" i="12" s="1"/>
  <c r="AA174" i="12" s="1"/>
  <c r="AD114" i="11"/>
  <c r="AE114" i="11" s="1"/>
  <c r="Z114" i="12" s="1"/>
  <c r="AA114" i="12" s="1"/>
  <c r="AD299" i="11"/>
  <c r="AE299" i="11" s="1"/>
  <c r="Z299" i="12" s="1"/>
  <c r="AA299" i="12" s="1"/>
  <c r="AD361" i="11"/>
  <c r="AE361" i="11" s="1"/>
  <c r="Z361" i="12" s="1"/>
  <c r="AA361" i="12" s="1"/>
  <c r="AD88" i="11"/>
  <c r="AE88" i="11" s="1"/>
  <c r="Z88" i="12" s="1"/>
  <c r="AA88" i="12" s="1"/>
  <c r="AD169" i="11"/>
  <c r="AE169" i="11" s="1"/>
  <c r="Z169" i="12" s="1"/>
  <c r="AA169" i="12" s="1"/>
  <c r="AD139" i="11"/>
  <c r="AE139" i="11" s="1"/>
  <c r="Z139" i="12" s="1"/>
  <c r="AA139" i="12" s="1"/>
  <c r="AD95" i="11"/>
  <c r="AE95" i="11" s="1"/>
  <c r="Z95" i="12" s="1"/>
  <c r="AA95" i="12" s="1"/>
  <c r="AD170" i="11"/>
  <c r="AE170" i="11" s="1"/>
  <c r="Z170" i="12" s="1"/>
  <c r="AA170" i="12" s="1"/>
  <c r="AD112" i="11"/>
  <c r="AE112" i="11" s="1"/>
  <c r="Z112" i="12" s="1"/>
  <c r="AA112" i="12" s="1"/>
  <c r="AD154" i="11"/>
  <c r="AE154" i="11" s="1"/>
  <c r="Z154" i="12" s="1"/>
  <c r="AA154" i="12" s="1"/>
  <c r="AD307" i="11"/>
  <c r="AE307" i="11" s="1"/>
  <c r="Z307" i="12" s="1"/>
  <c r="AA307" i="12" s="1"/>
  <c r="AD130" i="11"/>
  <c r="AE130" i="11" s="1"/>
  <c r="Z130" i="12" s="1"/>
  <c r="AA130" i="12" s="1"/>
  <c r="AD108" i="11"/>
  <c r="AE108" i="11" s="1"/>
  <c r="Z108" i="12" s="1"/>
  <c r="AA108" i="12" s="1"/>
  <c r="AD87" i="11"/>
  <c r="AE87" i="11" s="1"/>
  <c r="Z87" i="12" s="1"/>
  <c r="AA87" i="12" s="1"/>
  <c r="AD135" i="11"/>
  <c r="AE135" i="11" s="1"/>
  <c r="Z135" i="12" s="1"/>
  <c r="AA135" i="12" s="1"/>
  <c r="AD111" i="11"/>
  <c r="AE111" i="11" s="1"/>
  <c r="Z111" i="12" s="1"/>
  <c r="AA111" i="12" s="1"/>
  <c r="AD172" i="11"/>
  <c r="AE172" i="11" s="1"/>
  <c r="Z172" i="12" s="1"/>
  <c r="AA172" i="12" s="1"/>
  <c r="AD134" i="11"/>
  <c r="AE134" i="11" s="1"/>
  <c r="Z134" i="12" s="1"/>
  <c r="AA134" i="12" s="1"/>
  <c r="AD168" i="11"/>
  <c r="AE168" i="11" s="1"/>
  <c r="Z168" i="12" s="1"/>
  <c r="AA168" i="12" s="1"/>
  <c r="AD379" i="11"/>
  <c r="AE379" i="11" s="1"/>
  <c r="Z379" i="12" s="1"/>
  <c r="AA379" i="12" s="1"/>
  <c r="AD137" i="11"/>
  <c r="AE137" i="11" s="1"/>
  <c r="Z137" i="12" s="1"/>
  <c r="AA137" i="12" s="1"/>
  <c r="AD138" i="11"/>
  <c r="AE138" i="11" s="1"/>
  <c r="Z138" i="12" s="1"/>
  <c r="AA138" i="12" s="1"/>
  <c r="AD140" i="11"/>
  <c r="AE140" i="11" s="1"/>
  <c r="Z140" i="12" s="1"/>
  <c r="AA140" i="12" s="1"/>
  <c r="AD131" i="11"/>
  <c r="AE131" i="11" s="1"/>
  <c r="Z131" i="12" s="1"/>
  <c r="AA131" i="12" s="1"/>
  <c r="AD281" i="11"/>
  <c r="AE281" i="11" s="1"/>
  <c r="Z281" i="12" s="1"/>
  <c r="AA281" i="12" s="1"/>
  <c r="AD84" i="11"/>
  <c r="AE84" i="11" s="1"/>
  <c r="Z84" i="12" s="1"/>
  <c r="AA84" i="12" s="1"/>
  <c r="AD364" i="11"/>
  <c r="AE364" i="11" s="1"/>
  <c r="Z364" i="12" s="1"/>
  <c r="AA364" i="12" s="1"/>
  <c r="AD365" i="11"/>
  <c r="AE365" i="11" s="1"/>
  <c r="Z365" i="12" s="1"/>
  <c r="AA365" i="12" s="1"/>
  <c r="AD274" i="11"/>
  <c r="AE274" i="11" s="1"/>
  <c r="Z274" i="12" s="1"/>
  <c r="AA274" i="12" s="1"/>
  <c r="AD355" i="11"/>
  <c r="AE355" i="11" s="1"/>
  <c r="Z355" i="12" s="1"/>
  <c r="AA355" i="12" s="1"/>
  <c r="AD306" i="11"/>
  <c r="AE306" i="11" s="1"/>
  <c r="Z306" i="12" s="1"/>
  <c r="AA306" i="12" s="1"/>
  <c r="AD85" i="11"/>
  <c r="AE85" i="11" s="1"/>
  <c r="Z85" i="12" s="1"/>
  <c r="AA85" i="12" s="1"/>
  <c r="AD133" i="11"/>
  <c r="AE133" i="11" s="1"/>
  <c r="Z133" i="12" s="1"/>
  <c r="AA133" i="12" s="1"/>
  <c r="X2" i="12"/>
  <c r="R2" i="12"/>
  <c r="Q2" i="12"/>
  <c r="AA2" i="11"/>
  <c r="L2" i="12"/>
  <c r="U2" i="11"/>
  <c r="V2" i="12"/>
  <c r="U2" i="12"/>
  <c r="S2" i="12"/>
  <c r="Z2" i="11"/>
  <c r="M2" i="12"/>
  <c r="I2" i="12"/>
  <c r="E2" i="12"/>
  <c r="H2" i="12"/>
  <c r="G2" i="12"/>
  <c r="F2" i="12"/>
  <c r="D2" i="12"/>
  <c r="B2" i="12"/>
  <c r="A2" i="12"/>
  <c r="W2" i="12" l="1"/>
  <c r="AC2" i="11"/>
  <c r="V2" i="11"/>
  <c r="Y2" i="11"/>
  <c r="X2" i="11"/>
  <c r="E2" i="3"/>
  <c r="E3" i="3"/>
  <c r="E4" i="3"/>
  <c r="E5" i="3"/>
  <c r="E6" i="3"/>
  <c r="E7" i="3"/>
  <c r="E8" i="3"/>
  <c r="E9" i="3"/>
  <c r="E10" i="3"/>
  <c r="E11" i="3"/>
  <c r="E12" i="3"/>
  <c r="T12" i="11" s="1"/>
  <c r="Y12" i="12" s="1"/>
  <c r="E13" i="3"/>
  <c r="E14" i="3"/>
  <c r="E15" i="3"/>
  <c r="T205" i="11" s="1"/>
  <c r="Y205" i="12" s="1"/>
  <c r="E16" i="3"/>
  <c r="E17" i="3"/>
  <c r="E19" i="3"/>
  <c r="E20" i="3"/>
  <c r="AB205" i="11" l="1"/>
  <c r="AB12" i="11"/>
  <c r="T207" i="11"/>
  <c r="Y207" i="12" s="1"/>
  <c r="T219" i="11"/>
  <c r="Y219" i="12" s="1"/>
  <c r="T164" i="11"/>
  <c r="Y164" i="12" s="1"/>
  <c r="T187" i="11"/>
  <c r="Y187" i="12" s="1"/>
  <c r="T190" i="11"/>
  <c r="Y190" i="12" s="1"/>
  <c r="T10" i="11"/>
  <c r="Y10" i="12" s="1"/>
  <c r="T3" i="11"/>
  <c r="Y3" i="12" s="1"/>
  <c r="T9" i="11"/>
  <c r="Y9" i="12" s="1"/>
  <c r="T191" i="11"/>
  <c r="Y191" i="12" s="1"/>
  <c r="T5" i="11"/>
  <c r="Y5" i="12" s="1"/>
  <c r="T53" i="11"/>
  <c r="Y53" i="12" s="1"/>
  <c r="T208" i="11"/>
  <c r="Y208" i="12" s="1"/>
  <c r="T4" i="11"/>
  <c r="Y4" i="12" s="1"/>
  <c r="T189" i="11"/>
  <c r="Y189" i="12" s="1"/>
  <c r="T58" i="11"/>
  <c r="Y58" i="12" s="1"/>
  <c r="T6" i="11"/>
  <c r="Y6" i="12" s="1"/>
  <c r="T212" i="11"/>
  <c r="Y212" i="12" s="1"/>
  <c r="T11" i="11"/>
  <c r="Y11" i="12" s="1"/>
  <c r="T65" i="11"/>
  <c r="Y65" i="12" s="1"/>
  <c r="T68" i="11"/>
  <c r="Y68" i="12" s="1"/>
  <c r="T226" i="11"/>
  <c r="Y226" i="12" s="1"/>
  <c r="T64" i="11"/>
  <c r="Y64" i="12" s="1"/>
  <c r="T163" i="11"/>
  <c r="Y163" i="12" s="1"/>
  <c r="T195" i="11"/>
  <c r="Y195" i="12" s="1"/>
  <c r="T225" i="11"/>
  <c r="Y225" i="12" s="1"/>
  <c r="T220" i="11"/>
  <c r="Y220" i="12" s="1"/>
  <c r="T243" i="11"/>
  <c r="Y243" i="12" s="1"/>
  <c r="T54" i="11"/>
  <c r="Y54" i="12" s="1"/>
  <c r="T298" i="11"/>
  <c r="Y298" i="12" s="1"/>
  <c r="T165" i="11"/>
  <c r="Y165" i="12" s="1"/>
  <c r="T188" i="11"/>
  <c r="Y188" i="12" s="1"/>
  <c r="T194" i="11"/>
  <c r="Y194" i="12" s="1"/>
  <c r="T206" i="11"/>
  <c r="Y206" i="12" s="1"/>
  <c r="T209" i="11"/>
  <c r="Y209" i="12" s="1"/>
  <c r="T362" i="11"/>
  <c r="Y362" i="12" s="1"/>
  <c r="T245" i="11"/>
  <c r="Y245" i="12" s="1"/>
  <c r="T56" i="11"/>
  <c r="Y56" i="12" s="1"/>
  <c r="T297" i="11"/>
  <c r="Y297" i="12" s="1"/>
  <c r="T193" i="11"/>
  <c r="Y193" i="12" s="1"/>
  <c r="T141" i="11"/>
  <c r="Y141" i="12" s="1"/>
  <c r="T129" i="11"/>
  <c r="Y129" i="12" s="1"/>
  <c r="T326" i="11"/>
  <c r="Y326" i="12" s="1"/>
  <c r="T22" i="11"/>
  <c r="Y22" i="12" s="1"/>
  <c r="T48" i="11"/>
  <c r="Y48" i="12" s="1"/>
  <c r="T63" i="11"/>
  <c r="Y63" i="12" s="1"/>
  <c r="T159" i="11"/>
  <c r="Y159" i="12" s="1"/>
  <c r="T162" i="11"/>
  <c r="Y162" i="12" s="1"/>
  <c r="T185" i="11"/>
  <c r="Y185" i="12" s="1"/>
  <c r="T46" i="11"/>
  <c r="Y46" i="12" s="1"/>
  <c r="T242" i="11"/>
  <c r="Y242" i="12" s="1"/>
  <c r="T261" i="11"/>
  <c r="Y261" i="12" s="1"/>
  <c r="T14" i="11"/>
  <c r="Y14" i="12" s="1"/>
  <c r="T47" i="11"/>
  <c r="Y47" i="12" s="1"/>
  <c r="T59" i="11"/>
  <c r="Y59" i="12" s="1"/>
  <c r="T62" i="11"/>
  <c r="Y62" i="12" s="1"/>
  <c r="T161" i="11"/>
  <c r="Y161" i="12" s="1"/>
  <c r="T273" i="11"/>
  <c r="Y273" i="12" s="1"/>
  <c r="T371" i="11"/>
  <c r="Y371" i="12" s="1"/>
  <c r="T296" i="11"/>
  <c r="Y296" i="12" s="1"/>
  <c r="T94" i="11"/>
  <c r="Y94" i="12" s="1"/>
  <c r="T262" i="11"/>
  <c r="Y262" i="12" s="1"/>
  <c r="T15" i="11"/>
  <c r="Y15" i="12" s="1"/>
  <c r="T106" i="11"/>
  <c r="Y106" i="12" s="1"/>
  <c r="T121" i="11"/>
  <c r="Y121" i="12" s="1"/>
  <c r="T304" i="11"/>
  <c r="Y304" i="12" s="1"/>
  <c r="T171" i="11"/>
  <c r="Y171" i="12" s="1"/>
  <c r="T227" i="11"/>
  <c r="Y227" i="12" s="1"/>
  <c r="T132" i="11"/>
  <c r="Y132" i="12" s="1"/>
  <c r="T280" i="11"/>
  <c r="Y280" i="12" s="1"/>
  <c r="T110" i="11"/>
  <c r="Y110" i="12" s="1"/>
  <c r="T328" i="11"/>
  <c r="Y328" i="12" s="1"/>
  <c r="T279" i="11"/>
  <c r="Y279" i="12" s="1"/>
  <c r="T263" i="11"/>
  <c r="Y263" i="12" s="1"/>
  <c r="T55" i="11"/>
  <c r="Y55" i="12" s="1"/>
  <c r="T210" i="11"/>
  <c r="Y210" i="12" s="1"/>
  <c r="T213" i="11"/>
  <c r="Y213" i="12" s="1"/>
  <c r="T377" i="11"/>
  <c r="Y377" i="12" s="1"/>
  <c r="T372" i="11"/>
  <c r="Y372" i="12" s="1"/>
  <c r="T211" i="11"/>
  <c r="Y211" i="12" s="1"/>
  <c r="T67" i="11"/>
  <c r="Y67" i="12" s="1"/>
  <c r="T113" i="11"/>
  <c r="Y113" i="12" s="1"/>
  <c r="T25" i="11"/>
  <c r="Y25" i="12" s="1"/>
  <c r="T28" i="11"/>
  <c r="Y28" i="12" s="1"/>
  <c r="T57" i="11"/>
  <c r="Y57" i="12" s="1"/>
  <c r="T200" i="11"/>
  <c r="Y200" i="12" s="1"/>
  <c r="T86" i="11"/>
  <c r="Y86" i="12" s="1"/>
  <c r="T136" i="11"/>
  <c r="Y136" i="12" s="1"/>
  <c r="T264" i="11"/>
  <c r="Y264" i="12" s="1"/>
  <c r="T17" i="11"/>
  <c r="Y17" i="12" s="1"/>
  <c r="T24" i="11"/>
  <c r="Y24" i="12" s="1"/>
  <c r="T27" i="11"/>
  <c r="Y27" i="12" s="1"/>
  <c r="T167" i="11"/>
  <c r="Y167" i="12" s="1"/>
  <c r="T282" i="11"/>
  <c r="Y282" i="12" s="1"/>
  <c r="T23" i="11"/>
  <c r="Y23" i="12" s="1"/>
  <c r="T175" i="11"/>
  <c r="Y175" i="12" s="1"/>
  <c r="T222" i="11"/>
  <c r="Y222" i="12" s="1"/>
  <c r="T272" i="11"/>
  <c r="Y272" i="12" s="1"/>
  <c r="T370" i="11"/>
  <c r="Y370" i="12" s="1"/>
  <c r="T327" i="11"/>
  <c r="Y327" i="12" s="1"/>
  <c r="T40" i="11"/>
  <c r="Y40" i="12" s="1"/>
  <c r="T49" i="11"/>
  <c r="Y49" i="12" s="1"/>
  <c r="T104" i="11"/>
  <c r="Y104" i="12" s="1"/>
  <c r="T81" i="11"/>
  <c r="Y81" i="12" s="1"/>
  <c r="T125" i="11"/>
  <c r="Y125" i="12" s="1"/>
  <c r="T341" i="11"/>
  <c r="Y341" i="12" s="1"/>
  <c r="T39" i="11"/>
  <c r="Y39" i="12" s="1"/>
  <c r="T42" i="11"/>
  <c r="Y42" i="12" s="1"/>
  <c r="T45" i="11"/>
  <c r="Y45" i="12" s="1"/>
  <c r="T60" i="11"/>
  <c r="Y60" i="12" s="1"/>
  <c r="T69" i="11"/>
  <c r="Y69" i="12" s="1"/>
  <c r="T97" i="11"/>
  <c r="Y97" i="12" s="1"/>
  <c r="T100" i="11"/>
  <c r="Y100" i="12" s="1"/>
  <c r="T103" i="11"/>
  <c r="Y103" i="12" s="1"/>
  <c r="T115" i="11"/>
  <c r="Y115" i="12" s="1"/>
  <c r="T118" i="11"/>
  <c r="Y118" i="12" s="1"/>
  <c r="T301" i="11"/>
  <c r="Y301" i="12" s="1"/>
  <c r="T254" i="11"/>
  <c r="Y254" i="12" s="1"/>
  <c r="T61" i="11"/>
  <c r="Y61" i="12" s="1"/>
  <c r="T119" i="11"/>
  <c r="Y119" i="12" s="1"/>
  <c r="T150" i="11"/>
  <c r="Y150" i="12" s="1"/>
  <c r="T153" i="11"/>
  <c r="Y153" i="12" s="1"/>
  <c r="T156" i="11"/>
  <c r="Y156" i="12" s="1"/>
  <c r="T218" i="11"/>
  <c r="Y218" i="12" s="1"/>
  <c r="T221" i="11"/>
  <c r="Y221" i="12" s="1"/>
  <c r="T255" i="11"/>
  <c r="Y255" i="12" s="1"/>
  <c r="T258" i="11"/>
  <c r="Y258" i="12" s="1"/>
  <c r="T266" i="11"/>
  <c r="Y266" i="12" s="1"/>
  <c r="T101" i="11"/>
  <c r="Y101" i="12" s="1"/>
  <c r="T305" i="11"/>
  <c r="Y305" i="12" s="1"/>
  <c r="T277" i="11"/>
  <c r="Y277" i="12" s="1"/>
  <c r="T152" i="11"/>
  <c r="Y152" i="12" s="1"/>
  <c r="T13" i="11"/>
  <c r="Y13" i="12" s="1"/>
  <c r="T80" i="11"/>
  <c r="Y80" i="12" s="1"/>
  <c r="T83" i="11"/>
  <c r="Y83" i="12" s="1"/>
  <c r="T93" i="11"/>
  <c r="Y93" i="12" s="1"/>
  <c r="T267" i="11"/>
  <c r="Y267" i="12" s="1"/>
  <c r="T343" i="11"/>
  <c r="Y343" i="12" s="1"/>
  <c r="T155" i="11"/>
  <c r="Y155" i="12" s="1"/>
  <c r="T257" i="11"/>
  <c r="Y257" i="12" s="1"/>
  <c r="T38" i="11"/>
  <c r="Y38" i="12" s="1"/>
  <c r="T41" i="11"/>
  <c r="Y41" i="12" s="1"/>
  <c r="T44" i="11"/>
  <c r="Y44" i="12" s="1"/>
  <c r="T102" i="11"/>
  <c r="Y102" i="12" s="1"/>
  <c r="T105" i="11"/>
  <c r="Y105" i="12" s="1"/>
  <c r="T117" i="11"/>
  <c r="Y117" i="12" s="1"/>
  <c r="T120" i="11"/>
  <c r="Y120" i="12" s="1"/>
  <c r="T300" i="11"/>
  <c r="Y300" i="12" s="1"/>
  <c r="T303" i="11"/>
  <c r="Y303" i="12" s="1"/>
  <c r="T149" i="11"/>
  <c r="Y149" i="12" s="1"/>
  <c r="T184" i="11"/>
  <c r="Y184" i="12" s="1"/>
  <c r="T354" i="11"/>
  <c r="Y354" i="12" s="1"/>
  <c r="T79" i="11"/>
  <c r="Y79" i="12" s="1"/>
  <c r="T82" i="11"/>
  <c r="Y82" i="12" s="1"/>
  <c r="T269" i="11"/>
  <c r="Y269" i="12" s="1"/>
  <c r="T324" i="11"/>
  <c r="Y324" i="12" s="1"/>
  <c r="T16" i="11"/>
  <c r="Y16" i="12" s="1"/>
  <c r="T43" i="11"/>
  <c r="Y43" i="12" s="1"/>
  <c r="T71" i="11"/>
  <c r="Y71" i="12" s="1"/>
  <c r="T98" i="11"/>
  <c r="Y98" i="12" s="1"/>
  <c r="T302" i="11"/>
  <c r="Y302" i="12" s="1"/>
  <c r="T308" i="11"/>
  <c r="Y308" i="12" s="1"/>
  <c r="T151" i="11"/>
  <c r="Y151" i="12" s="1"/>
  <c r="T256" i="11"/>
  <c r="Y256" i="12" s="1"/>
  <c r="T275" i="11"/>
  <c r="Y275" i="12" s="1"/>
  <c r="T278" i="11"/>
  <c r="Y278" i="12" s="1"/>
  <c r="T284" i="11"/>
  <c r="Y284" i="12" s="1"/>
  <c r="T128" i="11"/>
  <c r="Y128" i="12" s="1"/>
  <c r="T268" i="11"/>
  <c r="Y268" i="12" s="1"/>
  <c r="T51" i="11"/>
  <c r="Y51" i="12" s="1"/>
  <c r="T109" i="11"/>
  <c r="Y109" i="12" s="1"/>
  <c r="T295" i="11"/>
  <c r="Y295" i="12" s="1"/>
  <c r="T158" i="11"/>
  <c r="Y158" i="12" s="1"/>
  <c r="T342" i="11"/>
  <c r="Y342" i="12" s="1"/>
  <c r="T127" i="11"/>
  <c r="Y127" i="12" s="1"/>
  <c r="T325" i="11"/>
  <c r="Y325" i="12" s="1"/>
  <c r="T173" i="11"/>
  <c r="Y173" i="12" s="1"/>
  <c r="T126" i="11"/>
  <c r="Y126" i="12" s="1"/>
  <c r="T99" i="11"/>
  <c r="Y99" i="12" s="1"/>
  <c r="T107" i="11"/>
  <c r="Y107" i="12" s="1"/>
  <c r="T116" i="11"/>
  <c r="Y116" i="12" s="1"/>
  <c r="T198" i="11"/>
  <c r="Y198" i="12" s="1"/>
  <c r="T248" i="11"/>
  <c r="Y248" i="12" s="1"/>
  <c r="T249" i="11"/>
  <c r="Y249" i="12" s="1"/>
  <c r="T199" i="11"/>
  <c r="Y199" i="12" s="1"/>
  <c r="T7" i="11"/>
  <c r="Y7" i="12" s="1"/>
  <c r="T202" i="11"/>
  <c r="Y202" i="12" s="1"/>
  <c r="T196" i="11"/>
  <c r="Y196" i="12" s="1"/>
  <c r="T157" i="11"/>
  <c r="Y157" i="12" s="1"/>
  <c r="T160" i="11"/>
  <c r="Y160" i="12" s="1"/>
  <c r="T186" i="11"/>
  <c r="Y186" i="12" s="1"/>
  <c r="T224" i="11"/>
  <c r="Y224" i="12" s="1"/>
  <c r="T223" i="11"/>
  <c r="Y223" i="12" s="1"/>
  <c r="T52" i="11"/>
  <c r="Y52" i="12" s="1"/>
  <c r="T50" i="11"/>
  <c r="Y50" i="12" s="1"/>
  <c r="T192" i="11"/>
  <c r="Y192" i="12" s="1"/>
  <c r="T201" i="11"/>
  <c r="Y201" i="12" s="1"/>
  <c r="T204" i="11"/>
  <c r="Y204" i="12" s="1"/>
  <c r="T216" i="11"/>
  <c r="Y216" i="12" s="1"/>
  <c r="T363" i="11"/>
  <c r="Y363" i="12" s="1"/>
  <c r="T246" i="11"/>
  <c r="Y246" i="12" s="1"/>
  <c r="T217" i="11"/>
  <c r="Y217" i="12" s="1"/>
  <c r="T66" i="11"/>
  <c r="Y66" i="12" s="1"/>
  <c r="T247" i="11"/>
  <c r="Y247" i="12" s="1"/>
  <c r="T26" i="11"/>
  <c r="Y26" i="12" s="1"/>
  <c r="T197" i="11"/>
  <c r="Y197" i="12" s="1"/>
  <c r="T203" i="11"/>
  <c r="Y203" i="12" s="1"/>
  <c r="T215" i="11"/>
  <c r="Y215" i="12" s="1"/>
  <c r="T8" i="11"/>
  <c r="Y8" i="12" s="1"/>
  <c r="T214" i="11"/>
  <c r="Y214" i="12" s="1"/>
  <c r="T244" i="11"/>
  <c r="Y244" i="12" s="1"/>
  <c r="T33" i="11"/>
  <c r="Y33" i="12" s="1"/>
  <c r="T2" i="11"/>
  <c r="AD12" i="11" l="1"/>
  <c r="AE12" i="11" s="1"/>
  <c r="Z12" i="12" s="1"/>
  <c r="AA12" i="12" s="1"/>
  <c r="AD205" i="11"/>
  <c r="AE205" i="11" s="1"/>
  <c r="Z205" i="12" s="1"/>
  <c r="AA205" i="12" s="1"/>
  <c r="AB38" i="11"/>
  <c r="AB167" i="11"/>
  <c r="AB161" i="11"/>
  <c r="AB196" i="11"/>
  <c r="AB257" i="11"/>
  <c r="AB266" i="11"/>
  <c r="AB118" i="11"/>
  <c r="AB81" i="11"/>
  <c r="AB27" i="11"/>
  <c r="AB211" i="11"/>
  <c r="AB227" i="11"/>
  <c r="AB62" i="11"/>
  <c r="AB22" i="11"/>
  <c r="AB188" i="11"/>
  <c r="AB65" i="11"/>
  <c r="AB3" i="11"/>
  <c r="AB244" i="11"/>
  <c r="AB216" i="11"/>
  <c r="AB127" i="11"/>
  <c r="AB151" i="11"/>
  <c r="AB184" i="11"/>
  <c r="AB155" i="11"/>
  <c r="AB258" i="11"/>
  <c r="AB115" i="11"/>
  <c r="AB104" i="11"/>
  <c r="AB24" i="11"/>
  <c r="AB372" i="11"/>
  <c r="AB171" i="11"/>
  <c r="AB59" i="11"/>
  <c r="AB326" i="11"/>
  <c r="AB165" i="11"/>
  <c r="AB11" i="11"/>
  <c r="AB10" i="11"/>
  <c r="AB214" i="11"/>
  <c r="AB204" i="11"/>
  <c r="AB7" i="11"/>
  <c r="AB342" i="11"/>
  <c r="AB308" i="11"/>
  <c r="AB149" i="11"/>
  <c r="AB343" i="11"/>
  <c r="AB255" i="11"/>
  <c r="AB103" i="11"/>
  <c r="AB49" i="11"/>
  <c r="AB17" i="11"/>
  <c r="AB377" i="11"/>
  <c r="AB304" i="11"/>
  <c r="AB47" i="11"/>
  <c r="AB129" i="11"/>
  <c r="AB298" i="11"/>
  <c r="AB212" i="11"/>
  <c r="AB190" i="11"/>
  <c r="AB246" i="11"/>
  <c r="AB67" i="11"/>
  <c r="AB33" i="11"/>
  <c r="AB201" i="11"/>
  <c r="AB303" i="11"/>
  <c r="AB40" i="11"/>
  <c r="AB121" i="11"/>
  <c r="AB141" i="11"/>
  <c r="AB6" i="11"/>
  <c r="AB187" i="11"/>
  <c r="AB157" i="11"/>
  <c r="AB9" i="11"/>
  <c r="AB8" i="11"/>
  <c r="AB158" i="11"/>
  <c r="AB267" i="11"/>
  <c r="AB100" i="11"/>
  <c r="AB213" i="11"/>
  <c r="AB54" i="11"/>
  <c r="AB192" i="11"/>
  <c r="AB295" i="11"/>
  <c r="AB98" i="11"/>
  <c r="AB300" i="11"/>
  <c r="AB93" i="11"/>
  <c r="AB218" i="11"/>
  <c r="AB97" i="11"/>
  <c r="AB327" i="11"/>
  <c r="AB136" i="11"/>
  <c r="AB210" i="11"/>
  <c r="AB106" i="11"/>
  <c r="AB261" i="11"/>
  <c r="AB193" i="11"/>
  <c r="AB243" i="11"/>
  <c r="AB58" i="11"/>
  <c r="AB164" i="11"/>
  <c r="AB79" i="11"/>
  <c r="AB302" i="11"/>
  <c r="AB221" i="11"/>
  <c r="AB264" i="11"/>
  <c r="AB14" i="11"/>
  <c r="AB215" i="11"/>
  <c r="AB249" i="11"/>
  <c r="AB203" i="11"/>
  <c r="AB50" i="11"/>
  <c r="AB248" i="11"/>
  <c r="AB109" i="11"/>
  <c r="AB71" i="11"/>
  <c r="AB120" i="11"/>
  <c r="AB83" i="11"/>
  <c r="AB156" i="11"/>
  <c r="AB69" i="11"/>
  <c r="AB370" i="11"/>
  <c r="AB86" i="11"/>
  <c r="AB55" i="11"/>
  <c r="AB15" i="11"/>
  <c r="AB242" i="11"/>
  <c r="AB297" i="11"/>
  <c r="AB220" i="11"/>
  <c r="AB189" i="11"/>
  <c r="AB219" i="11"/>
  <c r="AB68" i="11"/>
  <c r="AB117" i="11"/>
  <c r="AB263" i="11"/>
  <c r="AB262" i="11"/>
  <c r="AB46" i="11"/>
  <c r="AB56" i="11"/>
  <c r="AB225" i="11"/>
  <c r="AB4" i="11"/>
  <c r="AB207" i="11"/>
  <c r="AB173" i="11"/>
  <c r="AB194" i="11"/>
  <c r="AB256" i="11"/>
  <c r="AB51" i="11"/>
  <c r="AB200" i="11"/>
  <c r="AB16" i="11"/>
  <c r="AB45" i="11"/>
  <c r="AB222" i="11"/>
  <c r="AB57" i="11"/>
  <c r="AB279" i="11"/>
  <c r="AB94" i="11"/>
  <c r="AB185" i="11"/>
  <c r="AB245" i="11"/>
  <c r="AB195" i="11"/>
  <c r="AB208" i="11"/>
  <c r="AB301" i="11"/>
  <c r="AB60" i="11"/>
  <c r="AB268" i="11"/>
  <c r="AB152" i="11"/>
  <c r="AB275" i="11"/>
  <c r="AB48" i="11"/>
  <c r="AB325" i="11"/>
  <c r="AB52" i="11"/>
  <c r="AB153" i="11"/>
  <c r="AB223" i="11"/>
  <c r="AB13" i="11"/>
  <c r="AB296" i="11"/>
  <c r="AB101" i="11"/>
  <c r="AB125" i="11"/>
  <c r="AB132" i="11"/>
  <c r="AB363" i="11"/>
  <c r="AB354" i="11"/>
  <c r="AB197" i="11"/>
  <c r="AB43" i="11"/>
  <c r="AB80" i="11"/>
  <c r="AB272" i="11"/>
  <c r="AB26" i="11"/>
  <c r="AB116" i="11"/>
  <c r="AB105" i="11"/>
  <c r="AB150" i="11"/>
  <c r="AB247" i="11"/>
  <c r="AB224" i="11"/>
  <c r="AB107" i="11"/>
  <c r="AB128" i="11"/>
  <c r="AB324" i="11"/>
  <c r="AB102" i="11"/>
  <c r="AB119" i="11"/>
  <c r="AB42" i="11"/>
  <c r="AB175" i="11"/>
  <c r="AB28" i="11"/>
  <c r="AB328" i="11"/>
  <c r="AB162" i="11"/>
  <c r="AB362" i="11"/>
  <c r="AB163" i="11"/>
  <c r="AB53" i="11"/>
  <c r="AB66" i="11"/>
  <c r="AB186" i="11"/>
  <c r="AB99" i="11"/>
  <c r="AB284" i="11"/>
  <c r="AB269" i="11"/>
  <c r="AB44" i="11"/>
  <c r="AB277" i="11"/>
  <c r="AB61" i="11"/>
  <c r="AB39" i="11"/>
  <c r="AB23" i="11"/>
  <c r="AB25" i="11"/>
  <c r="AB110" i="11"/>
  <c r="AB371" i="11"/>
  <c r="AB159" i="11"/>
  <c r="AB209" i="11"/>
  <c r="AB64" i="11"/>
  <c r="AB5" i="11"/>
  <c r="AB217" i="11"/>
  <c r="AB160" i="11"/>
  <c r="AB126" i="11"/>
  <c r="AB278" i="11"/>
  <c r="AB82" i="11"/>
  <c r="AB41" i="11"/>
  <c r="AB305" i="11"/>
  <c r="AB254" i="11"/>
  <c r="AB341" i="11"/>
  <c r="AB282" i="11"/>
  <c r="AB113" i="11"/>
  <c r="AB280" i="11"/>
  <c r="AB273" i="11"/>
  <c r="AB63" i="11"/>
  <c r="AB206" i="11"/>
  <c r="AB226" i="11"/>
  <c r="AB191" i="11"/>
  <c r="AB202" i="11"/>
  <c r="AB199" i="11"/>
  <c r="AB198" i="11"/>
  <c r="AB2" i="11"/>
  <c r="Y2" i="12"/>
  <c r="AD81" i="11" l="1"/>
  <c r="AE81" i="11" s="1"/>
  <c r="Z81" i="12" s="1"/>
  <c r="AA81" i="12" s="1"/>
  <c r="AD198" i="11"/>
  <c r="AE198" i="11" s="1"/>
  <c r="Z198" i="12" s="1"/>
  <c r="AA198" i="12" s="1"/>
  <c r="AD254" i="11"/>
  <c r="AE254" i="11" s="1"/>
  <c r="Z254" i="12" s="1"/>
  <c r="AA254" i="12" s="1"/>
  <c r="AD371" i="11"/>
  <c r="AE371" i="11" s="1"/>
  <c r="Z371" i="12" s="1"/>
  <c r="AA371" i="12" s="1"/>
  <c r="AD66" i="11"/>
  <c r="AE66" i="11" s="1"/>
  <c r="Z66" i="12" s="1"/>
  <c r="AA66" i="12" s="1"/>
  <c r="AD128" i="11"/>
  <c r="AE128" i="11" s="1"/>
  <c r="Z128" i="12" s="1"/>
  <c r="AA128" i="12" s="1"/>
  <c r="AD354" i="11"/>
  <c r="AE354" i="11" s="1"/>
  <c r="Z354" i="12" s="1"/>
  <c r="AA354" i="12" s="1"/>
  <c r="AD275" i="11"/>
  <c r="AE275" i="11" s="1"/>
  <c r="Z275" i="12" s="1"/>
  <c r="AA275" i="12" s="1"/>
  <c r="AD222" i="11"/>
  <c r="AE222" i="11" s="1"/>
  <c r="Z222" i="12" s="1"/>
  <c r="AA222" i="12" s="1"/>
  <c r="AD46" i="11"/>
  <c r="AE46" i="11" s="1"/>
  <c r="Z46" i="12" s="1"/>
  <c r="AA46" i="12" s="1"/>
  <c r="AD86" i="11"/>
  <c r="AE86" i="11" s="1"/>
  <c r="Z86" i="12" s="1"/>
  <c r="AA86" i="12" s="1"/>
  <c r="AD215" i="11"/>
  <c r="AE215" i="11" s="1"/>
  <c r="Z215" i="12" s="1"/>
  <c r="AA215" i="12" s="1"/>
  <c r="AD210" i="11"/>
  <c r="AE210" i="11" s="1"/>
  <c r="Z210" i="12" s="1"/>
  <c r="AA210" i="12" s="1"/>
  <c r="AD100" i="11"/>
  <c r="AE100" i="11" s="1"/>
  <c r="Z100" i="12" s="1"/>
  <c r="AA100" i="12" s="1"/>
  <c r="AD201" i="11"/>
  <c r="AE201" i="11" s="1"/>
  <c r="Z201" i="12" s="1"/>
  <c r="AA201" i="12" s="1"/>
  <c r="AD49" i="11"/>
  <c r="AE49" i="11" s="1"/>
  <c r="Z49" i="12" s="1"/>
  <c r="AA49" i="12" s="1"/>
  <c r="AD165" i="11"/>
  <c r="AE165" i="11" s="1"/>
  <c r="Z165" i="12" s="1"/>
  <c r="AA165" i="12" s="1"/>
  <c r="AD127" i="11"/>
  <c r="AE127" i="11" s="1"/>
  <c r="Z127" i="12" s="1"/>
  <c r="AA127" i="12" s="1"/>
  <c r="AD118" i="11"/>
  <c r="AE118" i="11" s="1"/>
  <c r="Z118" i="12" s="1"/>
  <c r="AA118" i="12" s="1"/>
  <c r="AD341" i="11"/>
  <c r="AE341" i="11" s="1"/>
  <c r="Z341" i="12" s="1"/>
  <c r="AA341" i="12" s="1"/>
  <c r="AD151" i="11"/>
  <c r="AE151" i="11" s="1"/>
  <c r="Z151" i="12" s="1"/>
  <c r="AA151" i="12" s="1"/>
  <c r="AD199" i="11"/>
  <c r="AE199" i="11" s="1"/>
  <c r="Z199" i="12" s="1"/>
  <c r="AA199" i="12" s="1"/>
  <c r="AD305" i="11"/>
  <c r="AE305" i="11" s="1"/>
  <c r="Z305" i="12" s="1"/>
  <c r="AA305" i="12" s="1"/>
  <c r="AD110" i="11"/>
  <c r="AE110" i="11" s="1"/>
  <c r="Z110" i="12" s="1"/>
  <c r="AA110" i="12" s="1"/>
  <c r="AD53" i="11"/>
  <c r="AE53" i="11" s="1"/>
  <c r="Z53" i="12" s="1"/>
  <c r="AA53" i="12" s="1"/>
  <c r="AD107" i="11"/>
  <c r="AE107" i="11" s="1"/>
  <c r="Z107" i="12" s="1"/>
  <c r="AA107" i="12" s="1"/>
  <c r="AD363" i="11"/>
  <c r="AE363" i="11" s="1"/>
  <c r="Z363" i="12" s="1"/>
  <c r="AA363" i="12" s="1"/>
  <c r="AD152" i="11"/>
  <c r="AE152" i="11" s="1"/>
  <c r="Z152" i="12" s="1"/>
  <c r="AA152" i="12" s="1"/>
  <c r="AD45" i="11"/>
  <c r="AE45" i="11" s="1"/>
  <c r="Z45" i="12" s="1"/>
  <c r="AA45" i="12" s="1"/>
  <c r="AD262" i="11"/>
  <c r="AE262" i="11" s="1"/>
  <c r="Z262" i="12" s="1"/>
  <c r="AA262" i="12" s="1"/>
  <c r="AD370" i="11"/>
  <c r="AE370" i="11" s="1"/>
  <c r="Z370" i="12" s="1"/>
  <c r="AA370" i="12" s="1"/>
  <c r="AD14" i="11"/>
  <c r="AE14" i="11" s="1"/>
  <c r="Z14" i="12" s="1"/>
  <c r="AA14" i="12" s="1"/>
  <c r="AD136" i="11"/>
  <c r="AE136" i="11" s="1"/>
  <c r="Z136" i="12" s="1"/>
  <c r="AA136" i="12" s="1"/>
  <c r="AD267" i="11"/>
  <c r="AE267" i="11" s="1"/>
  <c r="Z267" i="12" s="1"/>
  <c r="AA267" i="12" s="1"/>
  <c r="AD33" i="11"/>
  <c r="AE33" i="11" s="1"/>
  <c r="Z33" i="12" s="1"/>
  <c r="AA33" i="12" s="1"/>
  <c r="AD103" i="11"/>
  <c r="AE103" i="11" s="1"/>
  <c r="Z103" i="12" s="1"/>
  <c r="AA103" i="12" s="1"/>
  <c r="AD326" i="11"/>
  <c r="AE326" i="11" s="1"/>
  <c r="Z326" i="12" s="1"/>
  <c r="AA326" i="12" s="1"/>
  <c r="AD216" i="11"/>
  <c r="AE216" i="11" s="1"/>
  <c r="Z216" i="12" s="1"/>
  <c r="AA216" i="12" s="1"/>
  <c r="AD266" i="11"/>
  <c r="AE266" i="11" s="1"/>
  <c r="Z266" i="12" s="1"/>
  <c r="AA266" i="12" s="1"/>
  <c r="AD2" i="11"/>
  <c r="AE2" i="11" s="1"/>
  <c r="Z2" i="12" s="1"/>
  <c r="AA2" i="12" s="1"/>
  <c r="AD55" i="11"/>
  <c r="AE55" i="11" s="1"/>
  <c r="Z55" i="12" s="1"/>
  <c r="AA55" i="12" s="1"/>
  <c r="AD163" i="11"/>
  <c r="AE163" i="11" s="1"/>
  <c r="Z163" i="12" s="1"/>
  <c r="AA163" i="12" s="1"/>
  <c r="AD263" i="11"/>
  <c r="AE263" i="11" s="1"/>
  <c r="Z263" i="12" s="1"/>
  <c r="AA263" i="12" s="1"/>
  <c r="AD158" i="11"/>
  <c r="AE158" i="11" s="1"/>
  <c r="Z158" i="12" s="1"/>
  <c r="AA158" i="12" s="1"/>
  <c r="AD255" i="11"/>
  <c r="AE255" i="11" s="1"/>
  <c r="Z255" i="12" s="1"/>
  <c r="AA255" i="12" s="1"/>
  <c r="AD59" i="11"/>
  <c r="AE59" i="11" s="1"/>
  <c r="Z59" i="12" s="1"/>
  <c r="AA59" i="12" s="1"/>
  <c r="AD244" i="11"/>
  <c r="AE244" i="11" s="1"/>
  <c r="Z244" i="12" s="1"/>
  <c r="AA244" i="12" s="1"/>
  <c r="AD257" i="11"/>
  <c r="AE257" i="11" s="1"/>
  <c r="Z257" i="12" s="1"/>
  <c r="AA257" i="12" s="1"/>
  <c r="AD48" i="11"/>
  <c r="AE48" i="11" s="1"/>
  <c r="Z48" i="12" s="1"/>
  <c r="AA48" i="12" s="1"/>
  <c r="AD11" i="11"/>
  <c r="AE11" i="11" s="1"/>
  <c r="Z11" i="12" s="1"/>
  <c r="AA11" i="12" s="1"/>
  <c r="AD25" i="11"/>
  <c r="AE25" i="11" s="1"/>
  <c r="Z25" i="12" s="1"/>
  <c r="AA25" i="12" s="1"/>
  <c r="AD268" i="11"/>
  <c r="AE268" i="11" s="1"/>
  <c r="Z268" i="12" s="1"/>
  <c r="AA268" i="12" s="1"/>
  <c r="AD69" i="11"/>
  <c r="AE69" i="11" s="1"/>
  <c r="Z69" i="12" s="1"/>
  <c r="AA69" i="12" s="1"/>
  <c r="AD67" i="11"/>
  <c r="AE67" i="11" s="1"/>
  <c r="Z67" i="12" s="1"/>
  <c r="AA67" i="12" s="1"/>
  <c r="AD23" i="11"/>
  <c r="AE23" i="11" s="1"/>
  <c r="Z23" i="12" s="1"/>
  <c r="AA23" i="12" s="1"/>
  <c r="AD247" i="11"/>
  <c r="AE247" i="11" s="1"/>
  <c r="Z247" i="12" s="1"/>
  <c r="AA247" i="12" s="1"/>
  <c r="AD200" i="11"/>
  <c r="AE200" i="11" s="1"/>
  <c r="Z200" i="12" s="1"/>
  <c r="AA200" i="12" s="1"/>
  <c r="AD97" i="11"/>
  <c r="AE97" i="11" s="1"/>
  <c r="Z97" i="12" s="1"/>
  <c r="AA97" i="12" s="1"/>
  <c r="AD343" i="11"/>
  <c r="AE343" i="11" s="1"/>
  <c r="Z343" i="12" s="1"/>
  <c r="AA343" i="12" s="1"/>
  <c r="AD3" i="11"/>
  <c r="AE3" i="11" s="1"/>
  <c r="Z3" i="12" s="1"/>
  <c r="AA3" i="12" s="1"/>
  <c r="AD57" i="11"/>
  <c r="AE57" i="11" s="1"/>
  <c r="Z57" i="12" s="1"/>
  <c r="AA57" i="12" s="1"/>
  <c r="AD17" i="11"/>
  <c r="AE17" i="11" s="1"/>
  <c r="Z17" i="12" s="1"/>
  <c r="AA17" i="12" s="1"/>
  <c r="AD202" i="11"/>
  <c r="AE202" i="11" s="1"/>
  <c r="Z202" i="12" s="1"/>
  <c r="AA202" i="12" s="1"/>
  <c r="AD41" i="11"/>
  <c r="AE41" i="11" s="1"/>
  <c r="Z41" i="12" s="1"/>
  <c r="AA41" i="12" s="1"/>
  <c r="AD224" i="11"/>
  <c r="AE224" i="11" s="1"/>
  <c r="Z224" i="12" s="1"/>
  <c r="AA224" i="12" s="1"/>
  <c r="AD132" i="11"/>
  <c r="AE132" i="11" s="1"/>
  <c r="Z132" i="12" s="1"/>
  <c r="AA132" i="12" s="1"/>
  <c r="AD16" i="11"/>
  <c r="AE16" i="11" s="1"/>
  <c r="Z16" i="12" s="1"/>
  <c r="AA16" i="12" s="1"/>
  <c r="AD264" i="11"/>
  <c r="AE264" i="11" s="1"/>
  <c r="Z264" i="12" s="1"/>
  <c r="AA264" i="12" s="1"/>
  <c r="AD327" i="11"/>
  <c r="AE327" i="11" s="1"/>
  <c r="Z327" i="12" s="1"/>
  <c r="AA327" i="12" s="1"/>
  <c r="AD191" i="11"/>
  <c r="AE191" i="11" s="1"/>
  <c r="Z191" i="12" s="1"/>
  <c r="AA191" i="12" s="1"/>
  <c r="AD82" i="11"/>
  <c r="AE82" i="11" s="1"/>
  <c r="Z82" i="12" s="1"/>
  <c r="AA82" i="12" s="1"/>
  <c r="AD362" i="11"/>
  <c r="AE362" i="11" s="1"/>
  <c r="Z362" i="12" s="1"/>
  <c r="AA362" i="12" s="1"/>
  <c r="AD125" i="11"/>
  <c r="AE125" i="11" s="1"/>
  <c r="Z125" i="12" s="1"/>
  <c r="AA125" i="12" s="1"/>
  <c r="AD60" i="11"/>
  <c r="AE60" i="11" s="1"/>
  <c r="Z60" i="12" s="1"/>
  <c r="AA60" i="12" s="1"/>
  <c r="AD117" i="11"/>
  <c r="AE117" i="11" s="1"/>
  <c r="Z117" i="12" s="1"/>
  <c r="AA117" i="12" s="1"/>
  <c r="AD156" i="11"/>
  <c r="AE156" i="11" s="1"/>
  <c r="Z156" i="12" s="1"/>
  <c r="AA156" i="12" s="1"/>
  <c r="AD221" i="11"/>
  <c r="AE221" i="11" s="1"/>
  <c r="Z221" i="12" s="1"/>
  <c r="AA221" i="12" s="1"/>
  <c r="AD8" i="11"/>
  <c r="AE8" i="11" s="1"/>
  <c r="Z8" i="12" s="1"/>
  <c r="AA8" i="12" s="1"/>
  <c r="AD246" i="11"/>
  <c r="AE246" i="11" s="1"/>
  <c r="Z246" i="12" s="1"/>
  <c r="AA246" i="12" s="1"/>
  <c r="AD171" i="11"/>
  <c r="AE171" i="11" s="1"/>
  <c r="Z171" i="12" s="1"/>
  <c r="AA171" i="12" s="1"/>
  <c r="AD196" i="11"/>
  <c r="AE196" i="11" s="1"/>
  <c r="Z196" i="12" s="1"/>
  <c r="AA196" i="12" s="1"/>
  <c r="AD226" i="11"/>
  <c r="AE226" i="11" s="1"/>
  <c r="Z226" i="12" s="1"/>
  <c r="AA226" i="12" s="1"/>
  <c r="AD278" i="11"/>
  <c r="AE278" i="11" s="1"/>
  <c r="Z278" i="12" s="1"/>
  <c r="AA278" i="12" s="1"/>
  <c r="AD39" i="11"/>
  <c r="AE39" i="11" s="1"/>
  <c r="Z39" i="12" s="1"/>
  <c r="AA39" i="12" s="1"/>
  <c r="AD162" i="11"/>
  <c r="AE162" i="11" s="1"/>
  <c r="Z162" i="12" s="1"/>
  <c r="AA162" i="12" s="1"/>
  <c r="AD150" i="11"/>
  <c r="AE150" i="11" s="1"/>
  <c r="Z150" i="12" s="1"/>
  <c r="AA150" i="12" s="1"/>
  <c r="AD101" i="11"/>
  <c r="AE101" i="11" s="1"/>
  <c r="Z101" i="12" s="1"/>
  <c r="AA101" i="12" s="1"/>
  <c r="AD301" i="11"/>
  <c r="AE301" i="11" s="1"/>
  <c r="Z301" i="12" s="1"/>
  <c r="AA301" i="12" s="1"/>
  <c r="AD51" i="11"/>
  <c r="AE51" i="11" s="1"/>
  <c r="Z51" i="12" s="1"/>
  <c r="AA51" i="12" s="1"/>
  <c r="AD68" i="11"/>
  <c r="AE68" i="11" s="1"/>
  <c r="Z68" i="12" s="1"/>
  <c r="AA68" i="12" s="1"/>
  <c r="AD83" i="11"/>
  <c r="AE83" i="11" s="1"/>
  <c r="Z83" i="12" s="1"/>
  <c r="AA83" i="12" s="1"/>
  <c r="AD302" i="11"/>
  <c r="AE302" i="11" s="1"/>
  <c r="Z302" i="12" s="1"/>
  <c r="AA302" i="12" s="1"/>
  <c r="AD218" i="11"/>
  <c r="AE218" i="11" s="1"/>
  <c r="Z218" i="12" s="1"/>
  <c r="AA218" i="12" s="1"/>
  <c r="AD9" i="11"/>
  <c r="AE9" i="11" s="1"/>
  <c r="Z9" i="12" s="1"/>
  <c r="AA9" i="12" s="1"/>
  <c r="AD190" i="11"/>
  <c r="AE190" i="11" s="1"/>
  <c r="Z190" i="12" s="1"/>
  <c r="AA190" i="12" s="1"/>
  <c r="AD149" i="11"/>
  <c r="AE149" i="11" s="1"/>
  <c r="Z149" i="12" s="1"/>
  <c r="AA149" i="12" s="1"/>
  <c r="AD372" i="11"/>
  <c r="AE372" i="11" s="1"/>
  <c r="Z372" i="12" s="1"/>
  <c r="AA372" i="12" s="1"/>
  <c r="AD65" i="11"/>
  <c r="AE65" i="11" s="1"/>
  <c r="Z65" i="12" s="1"/>
  <c r="AA65" i="12" s="1"/>
  <c r="AD161" i="11"/>
  <c r="AE161" i="11" s="1"/>
  <c r="Z161" i="12" s="1"/>
  <c r="AA161" i="12" s="1"/>
  <c r="AD296" i="11"/>
  <c r="AE296" i="11" s="1"/>
  <c r="Z296" i="12" s="1"/>
  <c r="AA296" i="12" s="1"/>
  <c r="AD167" i="11"/>
  <c r="AE167" i="11" s="1"/>
  <c r="Z167" i="12" s="1"/>
  <c r="AA167" i="12" s="1"/>
  <c r="AD56" i="11"/>
  <c r="AE56" i="11" s="1"/>
  <c r="Z56" i="12" s="1"/>
  <c r="AA56" i="12" s="1"/>
  <c r="AD71" i="11"/>
  <c r="AE71" i="11" s="1"/>
  <c r="Z71" i="12" s="1"/>
  <c r="AA71" i="12" s="1"/>
  <c r="AD324" i="11"/>
  <c r="AE324" i="11" s="1"/>
  <c r="Z324" i="12" s="1"/>
  <c r="AA324" i="12" s="1"/>
  <c r="AD303" i="11"/>
  <c r="AE303" i="11" s="1"/>
  <c r="Z303" i="12" s="1"/>
  <c r="AA303" i="12" s="1"/>
  <c r="AD105" i="11"/>
  <c r="AE105" i="11" s="1"/>
  <c r="Z105" i="12" s="1"/>
  <c r="AA105" i="12" s="1"/>
  <c r="AD120" i="11"/>
  <c r="AE120" i="11" s="1"/>
  <c r="Z120" i="12" s="1"/>
  <c r="AA120" i="12" s="1"/>
  <c r="AD188" i="11"/>
  <c r="AE188" i="11" s="1"/>
  <c r="Z188" i="12" s="1"/>
  <c r="AA188" i="12" s="1"/>
  <c r="AD28" i="11"/>
  <c r="AE28" i="11" s="1"/>
  <c r="Z28" i="12" s="1"/>
  <c r="AA28" i="12" s="1"/>
  <c r="AD194" i="11"/>
  <c r="AE194" i="11" s="1"/>
  <c r="Z194" i="12" s="1"/>
  <c r="AA194" i="12" s="1"/>
  <c r="AD187" i="11"/>
  <c r="AE187" i="11" s="1"/>
  <c r="Z187" i="12" s="1"/>
  <c r="AA187" i="12" s="1"/>
  <c r="AD342" i="11"/>
  <c r="AE342" i="11" s="1"/>
  <c r="Z342" i="12" s="1"/>
  <c r="AA342" i="12" s="1"/>
  <c r="AD175" i="11"/>
  <c r="AE175" i="11" s="1"/>
  <c r="Z175" i="12" s="1"/>
  <c r="AA175" i="12" s="1"/>
  <c r="AD223" i="11"/>
  <c r="AE223" i="11" s="1"/>
  <c r="Z223" i="12" s="1"/>
  <c r="AA223" i="12" s="1"/>
  <c r="AD245" i="11"/>
  <c r="AE245" i="11" s="1"/>
  <c r="Z245" i="12" s="1"/>
  <c r="AA245" i="12" s="1"/>
  <c r="AD173" i="11"/>
  <c r="AE173" i="11" s="1"/>
  <c r="Z173" i="12" s="1"/>
  <c r="AA173" i="12" s="1"/>
  <c r="AD220" i="11"/>
  <c r="AE220" i="11" s="1"/>
  <c r="Z220" i="12" s="1"/>
  <c r="AA220" i="12" s="1"/>
  <c r="AD109" i="11"/>
  <c r="AE109" i="11" s="1"/>
  <c r="Z109" i="12" s="1"/>
  <c r="AA109" i="12" s="1"/>
  <c r="AD58" i="11"/>
  <c r="AE58" i="11" s="1"/>
  <c r="Z58" i="12" s="1"/>
  <c r="AA58" i="12" s="1"/>
  <c r="AD98" i="11"/>
  <c r="AE98" i="11" s="1"/>
  <c r="Z98" i="12" s="1"/>
  <c r="AA98" i="12" s="1"/>
  <c r="AD6" i="11"/>
  <c r="AE6" i="11" s="1"/>
  <c r="Z6" i="12" s="1"/>
  <c r="AA6" i="12" s="1"/>
  <c r="AD129" i="11"/>
  <c r="AE129" i="11" s="1"/>
  <c r="Z129" i="12" s="1"/>
  <c r="AA129" i="12" s="1"/>
  <c r="AD7" i="11"/>
  <c r="AE7" i="11" s="1"/>
  <c r="Z7" i="12" s="1"/>
  <c r="AA7" i="12" s="1"/>
  <c r="AD115" i="11"/>
  <c r="AE115" i="11" s="1"/>
  <c r="Z115" i="12" s="1"/>
  <c r="AA115" i="12" s="1"/>
  <c r="AD62" i="11"/>
  <c r="AE62" i="11" s="1"/>
  <c r="Z62" i="12" s="1"/>
  <c r="AA62" i="12" s="1"/>
  <c r="AD186" i="11"/>
  <c r="AE186" i="11" s="1"/>
  <c r="Z186" i="12" s="1"/>
  <c r="AA186" i="12" s="1"/>
  <c r="AD213" i="11"/>
  <c r="AE213" i="11" s="1"/>
  <c r="Z213" i="12" s="1"/>
  <c r="AA213" i="12" s="1"/>
  <c r="AD61" i="11"/>
  <c r="AE61" i="11" s="1"/>
  <c r="Z61" i="12" s="1"/>
  <c r="AA61" i="12" s="1"/>
  <c r="AD219" i="11"/>
  <c r="AE219" i="11" s="1"/>
  <c r="Z219" i="12" s="1"/>
  <c r="AA219" i="12" s="1"/>
  <c r="AD157" i="11"/>
  <c r="AE157" i="11" s="1"/>
  <c r="Z157" i="12" s="1"/>
  <c r="AA157" i="12" s="1"/>
  <c r="AD212" i="11"/>
  <c r="AE212" i="11" s="1"/>
  <c r="Z212" i="12" s="1"/>
  <c r="AA212" i="12" s="1"/>
  <c r="AD160" i="11"/>
  <c r="AE160" i="11" s="1"/>
  <c r="Z160" i="12" s="1"/>
  <c r="AA160" i="12" s="1"/>
  <c r="AD13" i="11"/>
  <c r="AE13" i="11" s="1"/>
  <c r="Z13" i="12" s="1"/>
  <c r="AA13" i="12" s="1"/>
  <c r="AD164" i="11"/>
  <c r="AE164" i="11" s="1"/>
  <c r="Z164" i="12" s="1"/>
  <c r="AA164" i="12" s="1"/>
  <c r="AD22" i="11"/>
  <c r="AE22" i="11" s="1"/>
  <c r="Z22" i="12" s="1"/>
  <c r="AA22" i="12" s="1"/>
  <c r="AD217" i="11"/>
  <c r="AE217" i="11" s="1"/>
  <c r="Z217" i="12" s="1"/>
  <c r="AA217" i="12" s="1"/>
  <c r="AD5" i="11"/>
  <c r="AE5" i="11" s="1"/>
  <c r="Z5" i="12" s="1"/>
  <c r="AA5" i="12" s="1"/>
  <c r="AD272" i="11"/>
  <c r="AE272" i="11" s="1"/>
  <c r="Z272" i="12" s="1"/>
  <c r="AA272" i="12" s="1"/>
  <c r="AD153" i="11"/>
  <c r="AE153" i="11" s="1"/>
  <c r="Z153" i="12" s="1"/>
  <c r="AA153" i="12" s="1"/>
  <c r="AD207" i="11"/>
  <c r="AE207" i="11" s="1"/>
  <c r="Z207" i="12" s="1"/>
  <c r="AA207" i="12" s="1"/>
  <c r="AD297" i="11"/>
  <c r="AE297" i="11" s="1"/>
  <c r="Z297" i="12" s="1"/>
  <c r="AA297" i="12" s="1"/>
  <c r="AD248" i="11"/>
  <c r="AE248" i="11" s="1"/>
  <c r="Z248" i="12" s="1"/>
  <c r="AA248" i="12" s="1"/>
  <c r="AD243" i="11"/>
  <c r="AE243" i="11" s="1"/>
  <c r="Z243" i="12" s="1"/>
  <c r="AA243" i="12" s="1"/>
  <c r="AD295" i="11"/>
  <c r="AE295" i="11" s="1"/>
  <c r="Z295" i="12" s="1"/>
  <c r="AA295" i="12" s="1"/>
  <c r="AD141" i="11"/>
  <c r="AE141" i="11" s="1"/>
  <c r="Z141" i="12" s="1"/>
  <c r="AA141" i="12" s="1"/>
  <c r="AD47" i="11"/>
  <c r="AE47" i="11" s="1"/>
  <c r="Z47" i="12" s="1"/>
  <c r="AA47" i="12" s="1"/>
  <c r="AD204" i="11"/>
  <c r="AE204" i="11" s="1"/>
  <c r="Z204" i="12" s="1"/>
  <c r="AA204" i="12" s="1"/>
  <c r="AD258" i="11"/>
  <c r="AE258" i="11" s="1"/>
  <c r="Z258" i="12" s="1"/>
  <c r="AA258" i="12" s="1"/>
  <c r="AD227" i="11"/>
  <c r="AE227" i="11" s="1"/>
  <c r="Z227" i="12" s="1"/>
  <c r="AA227" i="12" s="1"/>
  <c r="AD159" i="11"/>
  <c r="AE159" i="11" s="1"/>
  <c r="Z159" i="12" s="1"/>
  <c r="AA159" i="12" s="1"/>
  <c r="AD249" i="11"/>
  <c r="AE249" i="11" s="1"/>
  <c r="Z249" i="12" s="1"/>
  <c r="AA249" i="12" s="1"/>
  <c r="AD126" i="11"/>
  <c r="AE126" i="11" s="1"/>
  <c r="Z126" i="12" s="1"/>
  <c r="AA126" i="12" s="1"/>
  <c r="AD208" i="11"/>
  <c r="AE208" i="11" s="1"/>
  <c r="Z208" i="12" s="1"/>
  <c r="AA208" i="12" s="1"/>
  <c r="AD93" i="11"/>
  <c r="AE93" i="11" s="1"/>
  <c r="Z93" i="12" s="1"/>
  <c r="AA93" i="12" s="1"/>
  <c r="AD24" i="11"/>
  <c r="AE24" i="11" s="1"/>
  <c r="Z24" i="12" s="1"/>
  <c r="AA24" i="12" s="1"/>
  <c r="AD63" i="11"/>
  <c r="AE63" i="11" s="1"/>
  <c r="Z63" i="12" s="1"/>
  <c r="AA63" i="12" s="1"/>
  <c r="AD116" i="11"/>
  <c r="AE116" i="11" s="1"/>
  <c r="Z116" i="12" s="1"/>
  <c r="AA116" i="12" s="1"/>
  <c r="AD189" i="11"/>
  <c r="AE189" i="11" s="1"/>
  <c r="Z189" i="12" s="1"/>
  <c r="AA189" i="12" s="1"/>
  <c r="AD298" i="11"/>
  <c r="AE298" i="11" s="1"/>
  <c r="Z298" i="12" s="1"/>
  <c r="AA298" i="12" s="1"/>
  <c r="AD104" i="11"/>
  <c r="AE104" i="11" s="1"/>
  <c r="Z104" i="12" s="1"/>
  <c r="AA104" i="12" s="1"/>
  <c r="AD273" i="11"/>
  <c r="AE273" i="11" s="1"/>
  <c r="Z273" i="12" s="1"/>
  <c r="AA273" i="12" s="1"/>
  <c r="AD26" i="11"/>
  <c r="AE26" i="11" s="1"/>
  <c r="Z26" i="12" s="1"/>
  <c r="AA26" i="12" s="1"/>
  <c r="AD269" i="11"/>
  <c r="AE269" i="11" s="1"/>
  <c r="Z269" i="12" s="1"/>
  <c r="AA269" i="12" s="1"/>
  <c r="AD113" i="11"/>
  <c r="AE113" i="11" s="1"/>
  <c r="Z113" i="12" s="1"/>
  <c r="AA113" i="12" s="1"/>
  <c r="AD80" i="11"/>
  <c r="AE80" i="11" s="1"/>
  <c r="Z80" i="12" s="1"/>
  <c r="AA80" i="12" s="1"/>
  <c r="AD4" i="11"/>
  <c r="AE4" i="11" s="1"/>
  <c r="Z4" i="12" s="1"/>
  <c r="AA4" i="12" s="1"/>
  <c r="AD50" i="11"/>
  <c r="AE50" i="11" s="1"/>
  <c r="Z50" i="12" s="1"/>
  <c r="AA50" i="12" s="1"/>
  <c r="AD193" i="11"/>
  <c r="AE193" i="11" s="1"/>
  <c r="Z193" i="12" s="1"/>
  <c r="AA193" i="12" s="1"/>
  <c r="AD192" i="11"/>
  <c r="AE192" i="11" s="1"/>
  <c r="Z192" i="12" s="1"/>
  <c r="AA192" i="12" s="1"/>
  <c r="AD304" i="11"/>
  <c r="AE304" i="11" s="1"/>
  <c r="Z304" i="12" s="1"/>
  <c r="AA304" i="12" s="1"/>
  <c r="AD214" i="11"/>
  <c r="AE214" i="11" s="1"/>
  <c r="Z214" i="12" s="1"/>
  <c r="AA214" i="12" s="1"/>
  <c r="AD155" i="11"/>
  <c r="AE155" i="11" s="1"/>
  <c r="Z155" i="12" s="1"/>
  <c r="AA155" i="12" s="1"/>
  <c r="AD211" i="11"/>
  <c r="AE211" i="11" s="1"/>
  <c r="Z211" i="12" s="1"/>
  <c r="AA211" i="12" s="1"/>
  <c r="AD197" i="11"/>
  <c r="AE197" i="11" s="1"/>
  <c r="Z197" i="12" s="1"/>
  <c r="AA197" i="12" s="1"/>
  <c r="AD106" i="11"/>
  <c r="AE106" i="11" s="1"/>
  <c r="Z106" i="12" s="1"/>
  <c r="AA106" i="12" s="1"/>
  <c r="AD206" i="11"/>
  <c r="AE206" i="11" s="1"/>
  <c r="Z206" i="12" s="1"/>
  <c r="AA206" i="12" s="1"/>
  <c r="AD328" i="11"/>
  <c r="AE328" i="11" s="1"/>
  <c r="Z328" i="12" s="1"/>
  <c r="AA328" i="12" s="1"/>
  <c r="AD256" i="11"/>
  <c r="AE256" i="11" s="1"/>
  <c r="Z256" i="12" s="1"/>
  <c r="AA256" i="12" s="1"/>
  <c r="AD79" i="11"/>
  <c r="AE79" i="11" s="1"/>
  <c r="Z79" i="12" s="1"/>
  <c r="AA79" i="12" s="1"/>
  <c r="AD308" i="11"/>
  <c r="AE308" i="11" s="1"/>
  <c r="Z308" i="12" s="1"/>
  <c r="AA308" i="12" s="1"/>
  <c r="AD277" i="11"/>
  <c r="AE277" i="11" s="1"/>
  <c r="Z277" i="12" s="1"/>
  <c r="AA277" i="12" s="1"/>
  <c r="AD195" i="11"/>
  <c r="AE195" i="11" s="1"/>
  <c r="Z195" i="12" s="1"/>
  <c r="AA195" i="12" s="1"/>
  <c r="AD300" i="11"/>
  <c r="AE300" i="11" s="1"/>
  <c r="Z300" i="12" s="1"/>
  <c r="AA300" i="12" s="1"/>
  <c r="AD38" i="11"/>
  <c r="AE38" i="11" s="1"/>
  <c r="Z38" i="12" s="1"/>
  <c r="AA38" i="12" s="1"/>
  <c r="AD44" i="11"/>
  <c r="AE44" i="11" s="1"/>
  <c r="Z44" i="12" s="1"/>
  <c r="AA44" i="12" s="1"/>
  <c r="AD280" i="11"/>
  <c r="AE280" i="11" s="1"/>
  <c r="Z280" i="12" s="1"/>
  <c r="AA280" i="12" s="1"/>
  <c r="AD42" i="11"/>
  <c r="AE42" i="11" s="1"/>
  <c r="Z42" i="12" s="1"/>
  <c r="AA42" i="12" s="1"/>
  <c r="AD185" i="11"/>
  <c r="AE185" i="11" s="1"/>
  <c r="Z185" i="12" s="1"/>
  <c r="AA185" i="12" s="1"/>
  <c r="AD64" i="11"/>
  <c r="AE64" i="11" s="1"/>
  <c r="Z64" i="12" s="1"/>
  <c r="AA64" i="12" s="1"/>
  <c r="AD284" i="11"/>
  <c r="AE284" i="11" s="1"/>
  <c r="Z284" i="12" s="1"/>
  <c r="AA284" i="12" s="1"/>
  <c r="AD119" i="11"/>
  <c r="AE119" i="11" s="1"/>
  <c r="Z119" i="12" s="1"/>
  <c r="AA119" i="12" s="1"/>
  <c r="AD52" i="11"/>
  <c r="AE52" i="11" s="1"/>
  <c r="Z52" i="12" s="1"/>
  <c r="AA52" i="12" s="1"/>
  <c r="AD94" i="11"/>
  <c r="AE94" i="11" s="1"/>
  <c r="Z94" i="12" s="1"/>
  <c r="AA94" i="12" s="1"/>
  <c r="AD242" i="11"/>
  <c r="AE242" i="11" s="1"/>
  <c r="Z242" i="12" s="1"/>
  <c r="AA242" i="12" s="1"/>
  <c r="AD121" i="11"/>
  <c r="AE121" i="11" s="1"/>
  <c r="Z121" i="12" s="1"/>
  <c r="AA121" i="12" s="1"/>
  <c r="AD282" i="11"/>
  <c r="AE282" i="11" s="1"/>
  <c r="Z282" i="12" s="1"/>
  <c r="AA282" i="12" s="1"/>
  <c r="AD209" i="11"/>
  <c r="AE209" i="11" s="1"/>
  <c r="Z209" i="12" s="1"/>
  <c r="AA209" i="12" s="1"/>
  <c r="AD99" i="11"/>
  <c r="AE99" i="11" s="1"/>
  <c r="Z99" i="12" s="1"/>
  <c r="AA99" i="12" s="1"/>
  <c r="AD102" i="11"/>
  <c r="AE102" i="11" s="1"/>
  <c r="Z102" i="12" s="1"/>
  <c r="AA102" i="12" s="1"/>
  <c r="AD43" i="11"/>
  <c r="AE43" i="11" s="1"/>
  <c r="Z43" i="12" s="1"/>
  <c r="AA43" i="12" s="1"/>
  <c r="AD325" i="11"/>
  <c r="AE325" i="11" s="1"/>
  <c r="Z325" i="12" s="1"/>
  <c r="AA325" i="12" s="1"/>
  <c r="AD279" i="11"/>
  <c r="AE279" i="11" s="1"/>
  <c r="Z279" i="12" s="1"/>
  <c r="AA279" i="12" s="1"/>
  <c r="AD225" i="11"/>
  <c r="AE225" i="11" s="1"/>
  <c r="Z225" i="12" s="1"/>
  <c r="AA225" i="12" s="1"/>
  <c r="AD15" i="11"/>
  <c r="AE15" i="11" s="1"/>
  <c r="Z15" i="12" s="1"/>
  <c r="AA15" i="12" s="1"/>
  <c r="AD203" i="11"/>
  <c r="AE203" i="11" s="1"/>
  <c r="Z203" i="12" s="1"/>
  <c r="AA203" i="12" s="1"/>
  <c r="AD261" i="11"/>
  <c r="AE261" i="11" s="1"/>
  <c r="Z261" i="12" s="1"/>
  <c r="AA261" i="12" s="1"/>
  <c r="AD54" i="11"/>
  <c r="AE54" i="11" s="1"/>
  <c r="Z54" i="12" s="1"/>
  <c r="AA54" i="12" s="1"/>
  <c r="AD40" i="11"/>
  <c r="AE40" i="11" s="1"/>
  <c r="Z40" i="12" s="1"/>
  <c r="AA40" i="12" s="1"/>
  <c r="AD377" i="11"/>
  <c r="AE377" i="11" s="1"/>
  <c r="Z377" i="12" s="1"/>
  <c r="AA377" i="12" s="1"/>
  <c r="AD10" i="11"/>
  <c r="AE10" i="11" s="1"/>
  <c r="Z10" i="12" s="1"/>
  <c r="AA10" i="12" s="1"/>
  <c r="AD184" i="11"/>
  <c r="AE184" i="11" s="1"/>
  <c r="Z184" i="12" s="1"/>
  <c r="AA184" i="12" s="1"/>
  <c r="AD27" i="11"/>
  <c r="AE27" i="11" s="1"/>
  <c r="Z27" i="12" s="1"/>
  <c r="AA27" i="12" s="1"/>
</calcChain>
</file>

<file path=xl/sharedStrings.xml><?xml version="1.0" encoding="utf-8"?>
<sst xmlns="http://schemas.openxmlformats.org/spreadsheetml/2006/main" count="6996" uniqueCount="798">
  <si>
    <t>Iberian</t>
  </si>
  <si>
    <t>Roman</t>
  </si>
  <si>
    <t>Continental Celtic</t>
  </si>
  <si>
    <t>Germanic</t>
  </si>
  <si>
    <t>Insular Celtic</t>
  </si>
  <si>
    <t>Greek</t>
  </si>
  <si>
    <t>Arabian</t>
  </si>
  <si>
    <t>North African</t>
  </si>
  <si>
    <t>West Steppe</t>
  </si>
  <si>
    <t>East Steppe</t>
  </si>
  <si>
    <t>Persian</t>
  </si>
  <si>
    <t>Culture Name</t>
  </si>
  <si>
    <t>Armor Value</t>
  </si>
  <si>
    <t>Armor Kit</t>
  </si>
  <si>
    <t>Late Cataphract</t>
  </si>
  <si>
    <t>Early Cataphract</t>
  </si>
  <si>
    <t>Shield Type</t>
  </si>
  <si>
    <t>Shield Value</t>
  </si>
  <si>
    <t>Melee Weapons</t>
  </si>
  <si>
    <t>Ranged Weapons</t>
  </si>
  <si>
    <t>Knife</t>
  </si>
  <si>
    <t>Short Sword</t>
  </si>
  <si>
    <t>Javelin</t>
  </si>
  <si>
    <t>Ammunition</t>
  </si>
  <si>
    <t>Light Javelin</t>
  </si>
  <si>
    <t>Medium Javelin</t>
  </si>
  <si>
    <t>Thrown Spear</t>
  </si>
  <si>
    <t>Pilum</t>
  </si>
  <si>
    <t>Soliferrum</t>
  </si>
  <si>
    <t>Normal Arrow</t>
  </si>
  <si>
    <t>Heavy Arrow</t>
  </si>
  <si>
    <t>BASE SKILL COST MODIFIERS --&gt;</t>
  </si>
  <si>
    <t>EQUIPMENT COSTS --&gt;</t>
  </si>
  <si>
    <t>Indian</t>
  </si>
  <si>
    <t>Composite Bow</t>
  </si>
  <si>
    <t>Base Range</t>
  </si>
  <si>
    <t>Cav Javelin</t>
  </si>
  <si>
    <t>Sling</t>
  </si>
  <si>
    <t>Base Attack</t>
  </si>
  <si>
    <t>Equipment Cost</t>
  </si>
  <si>
    <t>Attack Mod</t>
  </si>
  <si>
    <t>Range Mod</t>
  </si>
  <si>
    <t>Stone</t>
  </si>
  <si>
    <t>Lead Bullet</t>
  </si>
  <si>
    <t>Long Sword</t>
  </si>
  <si>
    <t>Charge Modifier</t>
  </si>
  <si>
    <t>Base Lethality</t>
  </si>
  <si>
    <t>Defense Modifier</t>
  </si>
  <si>
    <t>Short Spear</t>
  </si>
  <si>
    <t>Long Spear</t>
  </si>
  <si>
    <t>One-Handed Lance</t>
  </si>
  <si>
    <t>Two-Handed Lance</t>
  </si>
  <si>
    <t>Mail</t>
  </si>
  <si>
    <t>Linothorax</t>
  </si>
  <si>
    <t>Leather</t>
  </si>
  <si>
    <t>None</t>
  </si>
  <si>
    <t>Cap and Padded Gown</t>
  </si>
  <si>
    <t>Small Buckler</t>
  </si>
  <si>
    <t>Equipment Cost Per</t>
  </si>
  <si>
    <t>Professional</t>
  </si>
  <si>
    <t>Veteran</t>
  </si>
  <si>
    <t>Elite</t>
  </si>
  <si>
    <t>Melee Training Level</t>
  </si>
  <si>
    <t>Base Melee Attack</t>
  </si>
  <si>
    <t>Base Morale</t>
  </si>
  <si>
    <t>Base Cost</t>
  </si>
  <si>
    <t>Base Melee Defense</t>
  </si>
  <si>
    <t>Stamina</t>
  </si>
  <si>
    <t>none</t>
  </si>
  <si>
    <t>Unit Name</t>
  </si>
  <si>
    <t>Culture</t>
  </si>
  <si>
    <t>MORALE MODIFIERS --&gt;</t>
  </si>
  <si>
    <t>CHARGE MODIFIERS --&gt;</t>
  </si>
  <si>
    <t>Base Charge</t>
  </si>
  <si>
    <t>Missile Training Level</t>
  </si>
  <si>
    <t>Javelin, Elite Infantry</t>
  </si>
  <si>
    <t>Javelin, Elite Skirmisher</t>
  </si>
  <si>
    <t>Archer, Militia</t>
  </si>
  <si>
    <t>Archer, Professional</t>
  </si>
  <si>
    <t>Archer, Elite</t>
  </si>
  <si>
    <t>Javelin, Skirmish Cav</t>
  </si>
  <si>
    <t>Javelin, Elite Cav</t>
  </si>
  <si>
    <t>Javelin, Militia Cav</t>
  </si>
  <si>
    <t>Base Missile Attack</t>
  </si>
  <si>
    <t>Base Missile Accuracy</t>
  </si>
  <si>
    <t>Slinger, Elite</t>
  </si>
  <si>
    <t>Archer, Militia Cav</t>
  </si>
  <si>
    <t>Archer, Professional Cav</t>
  </si>
  <si>
    <t>Archer, Elite Cav</t>
  </si>
  <si>
    <t>Javelin, Militia Infantry</t>
  </si>
  <si>
    <t>Melee Weapon 1</t>
  </si>
  <si>
    <t>Horse Name</t>
  </si>
  <si>
    <t>Cost</t>
  </si>
  <si>
    <t>Medium Horse, Good</t>
  </si>
  <si>
    <t>Medium Horse, Normal</t>
  </si>
  <si>
    <t>Cataphract Horse</t>
  </si>
  <si>
    <t>Sarissa</t>
  </si>
  <si>
    <t>Ranged Weapon</t>
  </si>
  <si>
    <t>Ammo Count</t>
  </si>
  <si>
    <t>Ammo</t>
  </si>
  <si>
    <t>Melee Weapon 2</t>
  </si>
  <si>
    <t>Shield</t>
  </si>
  <si>
    <t>Numbers</t>
  </si>
  <si>
    <t>Mount</t>
  </si>
  <si>
    <t>SUM Armor Costs</t>
  </si>
  <si>
    <t>Central Asian</t>
  </si>
  <si>
    <t>SUM Weapons Costs</t>
  </si>
  <si>
    <t>SUM Mount Costs</t>
  </si>
  <si>
    <t>SUM Costs / Man</t>
  </si>
  <si>
    <t>Total Unit Cost</t>
  </si>
  <si>
    <t>Javelin, Veteran Infantry</t>
  </si>
  <si>
    <t>Cohors Reformata</t>
  </si>
  <si>
    <t>Grivpanvar</t>
  </si>
  <si>
    <t>Thureophoroi</t>
  </si>
  <si>
    <t>Gaeroas</t>
  </si>
  <si>
    <t>Bataroas</t>
  </si>
  <si>
    <t>Botroas</t>
  </si>
  <si>
    <t>Neitos</t>
  </si>
  <si>
    <t>Solduros</t>
  </si>
  <si>
    <t>Galatikoi Kleruchoi</t>
  </si>
  <si>
    <t>Dugundiz</t>
  </si>
  <si>
    <t>Dehbed Cavalry</t>
  </si>
  <si>
    <t>Lonchophoroi</t>
  </si>
  <si>
    <t>Parthian Horse Archers</t>
  </si>
  <si>
    <t>Caucasian Foot Archers</t>
  </si>
  <si>
    <t>Tabargan</t>
  </si>
  <si>
    <t>Kataphraktoi</t>
  </si>
  <si>
    <t>Hetairoi</t>
  </si>
  <si>
    <t>Prodromoi</t>
  </si>
  <si>
    <t>Tarantine Cavalry</t>
  </si>
  <si>
    <t>Sarmatian Horse Archers</t>
  </si>
  <si>
    <t>Sarmatian Nobles</t>
  </si>
  <si>
    <t>Roxolani Nobles</t>
  </si>
  <si>
    <t>Roxolani Riders</t>
  </si>
  <si>
    <t>Aorsi Riders</t>
  </si>
  <si>
    <t>Scythian Riders</t>
  </si>
  <si>
    <t>Sarmatian Foot Archers</t>
  </si>
  <si>
    <t>Scythian Foot Archers</t>
  </si>
  <si>
    <t>Sarmatian Spearmen</t>
  </si>
  <si>
    <t>Scythian Nobles</t>
  </si>
  <si>
    <t>Aorsi Nobles</t>
  </si>
  <si>
    <t>Alan Nobles</t>
  </si>
  <si>
    <t>Scythian Horse Archers</t>
  </si>
  <si>
    <t>Lugoae</t>
  </si>
  <si>
    <t>Gldgmtk</t>
  </si>
  <si>
    <t>Dorkim Liby-Ponnim</t>
  </si>
  <si>
    <t>Hastati (Early)</t>
  </si>
  <si>
    <t>Hastati (Late)</t>
  </si>
  <si>
    <t>Principes (Early)</t>
  </si>
  <si>
    <t>Principes (Late)</t>
  </si>
  <si>
    <t>Dorkim Liby-Ponnim Kbedim</t>
  </si>
  <si>
    <t>Triarii (Early)</t>
  </si>
  <si>
    <t>Triarii (Late)</t>
  </si>
  <si>
    <t>Leves</t>
  </si>
  <si>
    <t>Velites</t>
  </si>
  <si>
    <t>Antesignani</t>
  </si>
  <si>
    <t>Gaelaiche</t>
  </si>
  <si>
    <t>Cohors Evocata</t>
  </si>
  <si>
    <t>Cohors Praetoriana</t>
  </si>
  <si>
    <t>Cohors Sagitarorum</t>
  </si>
  <si>
    <t>Hastati Samnitici</t>
  </si>
  <si>
    <t>Equites Extraordinarii</t>
  </si>
  <si>
    <t>Ala Imperatoria</t>
  </si>
  <si>
    <t>Prima Cohors</t>
  </si>
  <si>
    <t>Pezhetairoi</t>
  </si>
  <si>
    <t>Pantodapoi Phalangitai</t>
  </si>
  <si>
    <t>Peltastai</t>
  </si>
  <si>
    <t>Mitnag'him Numidim</t>
  </si>
  <si>
    <t>Qasatim Numidim</t>
  </si>
  <si>
    <t>Dorkim Maurim</t>
  </si>
  <si>
    <t>Hanatim Libim</t>
  </si>
  <si>
    <t>Hanatim Libim Kbedim</t>
  </si>
  <si>
    <t>HaDorkim HaQdosim</t>
  </si>
  <si>
    <t>HaParasim HaQdosim</t>
  </si>
  <si>
    <t>Dorkim Garamantim</t>
  </si>
  <si>
    <t>Milites Samnitici</t>
  </si>
  <si>
    <t>Falx</t>
  </si>
  <si>
    <t>Leuce Epos</t>
  </si>
  <si>
    <t>Dreugulōzez Brunjādoi</t>
  </si>
  <si>
    <t>Dugundiz Xathjiskā</t>
  </si>
  <si>
    <t>Druxtiz Xobugiskā</t>
  </si>
  <si>
    <t>Druxtiz Goudiskā</t>
  </si>
  <si>
    <t>Druxtiz Xeruskā</t>
  </si>
  <si>
    <t>Druxtiz Basterniskā</t>
  </si>
  <si>
    <t>Worġōzez</t>
  </si>
  <si>
    <t>Woithiz Wāthā</t>
  </si>
  <si>
    <t>Two-Handed Spear</t>
  </si>
  <si>
    <t>Skutjonez</t>
  </si>
  <si>
    <t>Xerunoudōzez</t>
  </si>
  <si>
    <t>Xosenthōzez Marxoreidondijoi</t>
  </si>
  <si>
    <t>Sloxonez</t>
  </si>
  <si>
    <t>Gaisofulxo Frijod</t>
  </si>
  <si>
    <t>Gaisofulxo Aljod</t>
  </si>
  <si>
    <t>Two-Handed Sword</t>
  </si>
  <si>
    <t>Marslugoi Lugjiskoi</t>
  </si>
  <si>
    <t>Lonkīnīkōs</t>
  </si>
  <si>
    <t>Međjīnīkōs</t>
  </si>
  <si>
    <t>Jugundiz</t>
  </si>
  <si>
    <t>War Club</t>
  </si>
  <si>
    <t>Scutum / Hoplon</t>
  </si>
  <si>
    <t>Helmet w/ Shield</t>
  </si>
  <si>
    <t>Archer, Levy</t>
  </si>
  <si>
    <t>Shivatîr-î Mardâ</t>
  </si>
  <si>
    <t>Phalanx</t>
  </si>
  <si>
    <t>Molosson Agema</t>
  </si>
  <si>
    <t>Hippeis Thessalikoi</t>
  </si>
  <si>
    <t>Parasim Numidim</t>
  </si>
  <si>
    <t>Parashim Aravim Meguiasim</t>
  </si>
  <si>
    <t>Aithiopikoi Machairophoroi</t>
  </si>
  <si>
    <t>Abbir Ezrahim</t>
  </si>
  <si>
    <t>Lo'hamim Azilim</t>
  </si>
  <si>
    <t>Dorkim Ezrahim</t>
  </si>
  <si>
    <t>Sabaean Archers</t>
  </si>
  <si>
    <t>Ethiopian Spearmen</t>
  </si>
  <si>
    <t>Bedouin Archer-Spears</t>
  </si>
  <si>
    <t>Persian Archer-Spears</t>
  </si>
  <si>
    <t>Vojinos</t>
  </si>
  <si>
    <t>Korodrougōs</t>
  </si>
  <si>
    <t>Early Parthian General</t>
  </si>
  <si>
    <t>Melee Bodyguard</t>
  </si>
  <si>
    <t>Missile Bodyguard</t>
  </si>
  <si>
    <t>Late Parthian General</t>
  </si>
  <si>
    <t>Caetrati</t>
  </si>
  <si>
    <t>Eastern Slingers</t>
  </si>
  <si>
    <t>Balearic Slingers</t>
  </si>
  <si>
    <t>Scutarii</t>
  </si>
  <si>
    <t>Gestikapoinann</t>
  </si>
  <si>
    <t>Caetranaan</t>
  </si>
  <si>
    <t>Balearic Infantry</t>
  </si>
  <si>
    <t>Loricati Scutarii</t>
  </si>
  <si>
    <t>Scortamareva</t>
  </si>
  <si>
    <t>Ambakaro</t>
  </si>
  <si>
    <t>Ambakaro Epones</t>
  </si>
  <si>
    <t>Normal Cataphract</t>
  </si>
  <si>
    <t>Dahae Nobles</t>
  </si>
  <si>
    <t>Agema Armored Horse</t>
  </si>
  <si>
    <t>Saka Horse Archers</t>
  </si>
  <si>
    <t>Missile</t>
  </si>
  <si>
    <t>SUM Melee Skill</t>
  </si>
  <si>
    <t>SUM Missile Skill</t>
  </si>
  <si>
    <t>Yuezhi Horse Archers</t>
  </si>
  <si>
    <t>Saka Early Cataphracts</t>
  </si>
  <si>
    <t>Subeshi Foot Archers</t>
  </si>
  <si>
    <t>Saka Foot Archers</t>
  </si>
  <si>
    <t>Agema Klerouchikon Hippeon</t>
  </si>
  <si>
    <t>Hippeis Xystophoroi</t>
  </si>
  <si>
    <t>Hoplitai</t>
  </si>
  <si>
    <t>Hoplitai Indohellenikoi</t>
  </si>
  <si>
    <t>Hoplitai Hellenikon</t>
  </si>
  <si>
    <t>Eugeneis Hoplitai</t>
  </si>
  <si>
    <t>Spartiatai Hoplitai</t>
  </si>
  <si>
    <t>Cavalry Kopis / Falcata</t>
  </si>
  <si>
    <t>Chaonion Agema</t>
  </si>
  <si>
    <t>Argyraspides</t>
  </si>
  <si>
    <t>Veteran, Phalanx</t>
  </si>
  <si>
    <t>Agema Hellenikon</t>
  </si>
  <si>
    <t>Secondary Inf Short Sword</t>
  </si>
  <si>
    <t>Agema Hippeon Hellenikon</t>
  </si>
  <si>
    <t>Dahae Riders</t>
  </si>
  <si>
    <t>Dahae Skirmishers</t>
  </si>
  <si>
    <t>Peltastai Indohellenikoi</t>
  </si>
  <si>
    <t>Sahiya Hadabara</t>
  </si>
  <si>
    <t>Saka Nobles</t>
  </si>
  <si>
    <t>Saka Lancers</t>
  </si>
  <si>
    <t>Marxolitho Aljiskod</t>
  </si>
  <si>
    <t>Cantabrian Cavalry</t>
  </si>
  <si>
    <t>Drapanai</t>
  </si>
  <si>
    <t>Komatai</t>
  </si>
  <si>
    <t>Komatai Epilektoi</t>
  </si>
  <si>
    <t>Taxeis Triballoi</t>
  </si>
  <si>
    <t>Komatai Agrianai</t>
  </si>
  <si>
    <t>Brihentin</t>
  </si>
  <si>
    <t>Tarabostes</t>
  </si>
  <si>
    <t>Ktistai</t>
  </si>
  <si>
    <t>Getikoi Stratiotai</t>
  </si>
  <si>
    <t>Komatai Thorakitai Stratiotai</t>
  </si>
  <si>
    <t>Mezenai</t>
  </si>
  <si>
    <t>Agema Orditon</t>
  </si>
  <si>
    <t>Costobocii Axemen</t>
  </si>
  <si>
    <t>Thraikioi Doryphoroi</t>
  </si>
  <si>
    <t>Thraikioi Peltastai</t>
  </si>
  <si>
    <t>Komatai Toxotai</t>
  </si>
  <si>
    <t>Komatai Sphendonetai</t>
  </si>
  <si>
    <t>Veteran, Fanatic</t>
  </si>
  <si>
    <t>Arjos</t>
  </si>
  <si>
    <t>Remi Mairepos</t>
  </si>
  <si>
    <t>Toxotai</t>
  </si>
  <si>
    <t>Hypaspistai</t>
  </si>
  <si>
    <t>Epilektoi Hoplitai</t>
  </si>
  <si>
    <t>Aznvakan Aspet</t>
  </si>
  <si>
    <t>Aznvakan Tikpanah</t>
  </si>
  <si>
    <t>Thorakitai</t>
  </si>
  <si>
    <t>Heavy Javelin</t>
  </si>
  <si>
    <t>Iberi Lanceari</t>
  </si>
  <si>
    <t>Iberi Curisi</t>
  </si>
  <si>
    <t>Iberi Equites Caetrati</t>
  </si>
  <si>
    <t>Gaesamica</t>
  </si>
  <si>
    <t>Iabaranta</t>
  </si>
  <si>
    <t>Ioavamann</t>
  </si>
  <si>
    <t>Toxotai Kretikoi</t>
  </si>
  <si>
    <t>Toxotai Syriakoi</t>
  </si>
  <si>
    <t>Bosporan Archers</t>
  </si>
  <si>
    <t>Taxilan Agema</t>
  </si>
  <si>
    <t>Baktrioi Hippotoxotai</t>
  </si>
  <si>
    <t>Peltastai Makedonikoi</t>
  </si>
  <si>
    <t>Baktrion Agema</t>
  </si>
  <si>
    <t>Bactria Early BG</t>
  </si>
  <si>
    <t>Bactria Late BG</t>
  </si>
  <si>
    <t>Baktrioi Hippeis</t>
  </si>
  <si>
    <t>Indian Longbow</t>
  </si>
  <si>
    <t>Indian Longbowmen</t>
  </si>
  <si>
    <t>Indian Spearmen</t>
  </si>
  <si>
    <t>Kamboja Asvaka</t>
  </si>
  <si>
    <t>Agrianikoi Pelekuphoroi</t>
  </si>
  <si>
    <t>Cordinau Orca</t>
  </si>
  <si>
    <t>Kleruchoi Phalangitai</t>
  </si>
  <si>
    <t>Professional, Phalanx</t>
  </si>
  <si>
    <t>Militia, Phalanx</t>
  </si>
  <si>
    <t>Conscript, Phalanx</t>
  </si>
  <si>
    <t>Cavalry Short Sword</t>
  </si>
  <si>
    <t>Pedites Extraordinarii</t>
  </si>
  <si>
    <t>Equites Consulares</t>
  </si>
  <si>
    <t>Equites Gallorum</t>
  </si>
  <si>
    <t>Equites Thracum</t>
  </si>
  <si>
    <t>Equites Hispanorum</t>
  </si>
  <si>
    <t>Equites Germanorum</t>
  </si>
  <si>
    <t>Vigiles</t>
  </si>
  <si>
    <t>Pantodapoi</t>
  </si>
  <si>
    <t>Hoplitai Haploi</t>
  </si>
  <si>
    <t>Sphendonetai</t>
  </si>
  <si>
    <t>Akontistai</t>
  </si>
  <si>
    <t>Gund-i Palta</t>
  </si>
  <si>
    <t>Hai Nizagamartik</t>
  </si>
  <si>
    <t>Zrahakir Netadzik</t>
  </si>
  <si>
    <t>Hye Sparapet</t>
  </si>
  <si>
    <t>Khûveshâvagân</t>
  </si>
  <si>
    <t>Kardaka</t>
  </si>
  <si>
    <t>Kartvelebi Dashna-Mebrdzolebi</t>
  </si>
  <si>
    <t>Median Cavalry</t>
  </si>
  <si>
    <t>Bagaudas</t>
  </si>
  <si>
    <t>Uirodusios</t>
  </si>
  <si>
    <t>Professional, Fanatic</t>
  </si>
  <si>
    <t>Teceitos</t>
  </si>
  <si>
    <t>Mace / Axe</t>
  </si>
  <si>
    <t>Gaesatae</t>
  </si>
  <si>
    <t>Carnute Cingetos</t>
  </si>
  <si>
    <t>Batacorii</t>
  </si>
  <si>
    <t>Milnaht</t>
  </si>
  <si>
    <t>Taramannos</t>
  </si>
  <si>
    <t>Mori Gaesum</t>
  </si>
  <si>
    <t>Noricene Gaecorii</t>
  </si>
  <si>
    <t>Sotaroas</t>
  </si>
  <si>
    <t>Iaosatae</t>
  </si>
  <si>
    <t>Equites Singulares</t>
  </si>
  <si>
    <t>Accensi</t>
  </si>
  <si>
    <t>Equites Campanici</t>
  </si>
  <si>
    <t>Attack</t>
  </si>
  <si>
    <t>Phalangitai Deuteroi</t>
  </si>
  <si>
    <t>Hippakontistai</t>
  </si>
  <si>
    <t>Hetairoi Aspidophoroi</t>
  </si>
  <si>
    <t>Thraikioi Hippeis</t>
  </si>
  <si>
    <t>Thraikioi Rhomphaiaphoroi</t>
  </si>
  <si>
    <t>Thraikioi Prodromoi</t>
  </si>
  <si>
    <t>Machimoi</t>
  </si>
  <si>
    <t>Machimoi Phalangitai</t>
  </si>
  <si>
    <t>Ioudaioi Taxeis</t>
  </si>
  <si>
    <t>Uazali</t>
  </si>
  <si>
    <t>Kleruchikon Agema</t>
  </si>
  <si>
    <t>Basilikon Agema</t>
  </si>
  <si>
    <t>Hoplitai Troglodytikes</t>
  </si>
  <si>
    <t>Professional, Hardy</t>
  </si>
  <si>
    <t>Aithiopikoi Hippeis</t>
  </si>
  <si>
    <t>Machimoi Hippeis</t>
  </si>
  <si>
    <t>Kofyaren-i Kavakaza</t>
  </si>
  <si>
    <t>Asabârân-î Haurâvatîsh</t>
  </si>
  <si>
    <t>Immanae</t>
  </si>
  <si>
    <t>Cemmeinarn</t>
  </si>
  <si>
    <t>Kluddobro</t>
  </si>
  <si>
    <t>Calawre</t>
  </si>
  <si>
    <t>Drwdae</t>
  </si>
  <si>
    <t>Cwmyr</t>
  </si>
  <si>
    <t>Elite, Command</t>
  </si>
  <si>
    <t>Veteran, Command</t>
  </si>
  <si>
    <t>Kluddargos</t>
  </si>
  <si>
    <t>Rycalawre</t>
  </si>
  <si>
    <t>Myrcharn</t>
  </si>
  <si>
    <t>Chariot</t>
  </si>
  <si>
    <t>Scythed Chariot</t>
  </si>
  <si>
    <t>Cidainh</t>
  </si>
  <si>
    <t>Pictone Neitos</t>
  </si>
  <si>
    <t>Siluri Birnae</t>
  </si>
  <si>
    <t>Balroae</t>
  </si>
  <si>
    <t>Cladaca</t>
  </si>
  <si>
    <t>Vellinica</t>
  </si>
  <si>
    <t>Eiras</t>
  </si>
  <si>
    <t>Cruvamendica</t>
  </si>
  <si>
    <t>Argyn Marca</t>
  </si>
  <si>
    <t>Phyletichoi Illyrioi</t>
  </si>
  <si>
    <t>Illyrioi Paraktioi</t>
  </si>
  <si>
    <t>Illyrioi Hippeis</t>
  </si>
  <si>
    <t>Illyrioi Thureophoroi</t>
  </si>
  <si>
    <t>Aichmetai Leukanoi</t>
  </si>
  <si>
    <t>Asiatikoi Hippeis</t>
  </si>
  <si>
    <t>Galatikoi Lavotuxri</t>
  </si>
  <si>
    <t>Thorakitai Agematos Basilikou</t>
  </si>
  <si>
    <t>Dorkim Afrikanim Alupim</t>
  </si>
  <si>
    <t>Dorkim Liby-Ponnim Alupim</t>
  </si>
  <si>
    <t>Dorkei Hatkafa Iberim</t>
  </si>
  <si>
    <t>Qala'im Numidim</t>
  </si>
  <si>
    <t>Dorkim Shardanim</t>
  </si>
  <si>
    <t>Iberi Velites</t>
  </si>
  <si>
    <t>Trokalobutiamm</t>
  </si>
  <si>
    <t>Loricati Caetrati</t>
  </si>
  <si>
    <t>Dunaminica</t>
  </si>
  <si>
    <t>Clona Teconac</t>
  </si>
  <si>
    <t>Milites Ilegertum</t>
  </si>
  <si>
    <t>Galathraikes</t>
  </si>
  <si>
    <t>Hippeis</t>
  </si>
  <si>
    <t>Sphendonetai Rhodioi</t>
  </si>
  <si>
    <t>Saka Riders</t>
  </si>
  <si>
    <t>Bnei Shevet Aravim</t>
  </si>
  <si>
    <t>Giborei haMele'h</t>
  </si>
  <si>
    <t>Eriamesh Ana-Aravim</t>
  </si>
  <si>
    <t>Galatikoi Kluddolon</t>
  </si>
  <si>
    <t>Galatikoi Kuarothoroi</t>
  </si>
  <si>
    <t>Anatolikoi Phyletai</t>
  </si>
  <si>
    <t>Katpatuka Zanteush</t>
  </si>
  <si>
    <t>Katpatuka Asabara</t>
  </si>
  <si>
    <t>Nizakahar Ayrudzi</t>
  </si>
  <si>
    <t>Scythian Axemen</t>
  </si>
  <si>
    <t>Doryphoroi Pontikoi</t>
  </si>
  <si>
    <t>Chalkaspidai</t>
  </si>
  <si>
    <t>Pontikoi Strategoi</t>
  </si>
  <si>
    <t>Parthohellenikoi Thureophoroi</t>
  </si>
  <si>
    <t>Infantry Kopis / Falcata</t>
  </si>
  <si>
    <t>Infantry Heavy Axe</t>
  </si>
  <si>
    <t>Iberi Milites</t>
  </si>
  <si>
    <t>Callaecae Roscaithrera</t>
  </si>
  <si>
    <t>Clona Gusnasio</t>
  </si>
  <si>
    <t>Javelin, Levy Skirmisher</t>
  </si>
  <si>
    <t>Massaliotai Hoplitai</t>
  </si>
  <si>
    <t>Javelin, Veteran Skirmisher</t>
  </si>
  <si>
    <t>Javelin, Militia Skirmisher</t>
  </si>
  <si>
    <t>Celtohellenikoi Hoplitai</t>
  </si>
  <si>
    <t>Range Multiplier</t>
  </si>
  <si>
    <t>Kluddacorii</t>
  </si>
  <si>
    <t>Caturige Gaedann</t>
  </si>
  <si>
    <t>Appea Gaedotos</t>
  </si>
  <si>
    <t>Tekastos</t>
  </si>
  <si>
    <t>Boii Cingetos</t>
  </si>
  <si>
    <t>Zemjones</t>
  </si>
  <si>
    <t>Gaemile Liguriae</t>
  </si>
  <si>
    <t>Liguriae Epos</t>
  </si>
  <si>
    <t>Syrakosioi Hoplitai</t>
  </si>
  <si>
    <t>Slinger, Professional</t>
  </si>
  <si>
    <t>Shipri Tukul</t>
  </si>
  <si>
    <t>Asiatikoi Hippakontistai</t>
  </si>
  <si>
    <t>Missile Attack</t>
  </si>
  <si>
    <t>Primary Melee</t>
  </si>
  <si>
    <t>Missile Accuracy</t>
  </si>
  <si>
    <t>light_spear</t>
  </si>
  <si>
    <t>ap</t>
  </si>
  <si>
    <t>Primary Melee Lethality</t>
  </si>
  <si>
    <t>Feature</t>
  </si>
  <si>
    <t>Melee Modifier</t>
  </si>
  <si>
    <t>Yes</t>
  </si>
  <si>
    <t>No</t>
  </si>
  <si>
    <t>Reidonez</t>
  </si>
  <si>
    <t>Carthaginian Citizen Cavalry</t>
  </si>
  <si>
    <t>Liby-Phoenician Cavalry</t>
  </si>
  <si>
    <t>Lance Attack Delay</t>
  </si>
  <si>
    <t>Melee Attack Delay</t>
  </si>
  <si>
    <t>Lance Cavalry Values</t>
  </si>
  <si>
    <t>Jugundiz Hathiska</t>
  </si>
  <si>
    <t>Secondary Melee</t>
  </si>
  <si>
    <t>Secondary Melee Lethality</t>
  </si>
  <si>
    <t>Armor</t>
  </si>
  <si>
    <t>Defense Skill</t>
  </si>
  <si>
    <t>Morale</t>
  </si>
  <si>
    <t>Primary Charge Bonus</t>
  </si>
  <si>
    <t>Discipline</t>
  </si>
  <si>
    <t>Base Stamina</t>
  </si>
  <si>
    <t>Score</t>
  </si>
  <si>
    <t>Infantry Stamina</t>
  </si>
  <si>
    <t>Stamina Value</t>
  </si>
  <si>
    <t>hardy</t>
  </si>
  <si>
    <t>very_hardy</t>
  </si>
  <si>
    <t>Koinon Hellenon Phalangitai</t>
  </si>
  <si>
    <t>Epeiros BG</t>
  </si>
  <si>
    <t>Successor BG</t>
  </si>
  <si>
    <t>KH BG</t>
  </si>
  <si>
    <t>Sweboz BG</t>
  </si>
  <si>
    <t>East African</t>
  </si>
  <si>
    <t>Aithiopikoi Toxotai</t>
  </si>
  <si>
    <t>Aichmetai Noubaioi</t>
  </si>
  <si>
    <t>Upkeep</t>
  </si>
  <si>
    <t>Secondary Charge</t>
  </si>
  <si>
    <t>Delay</t>
  </si>
  <si>
    <t>Equites Praetoriani</t>
  </si>
  <si>
    <t>Range</t>
  </si>
  <si>
    <t>Missile Name</t>
  </si>
  <si>
    <t>javelin_inf_militia</t>
  </si>
  <si>
    <t>javelin_inf_veteran</t>
  </si>
  <si>
    <t>javelin_inf_elite</t>
  </si>
  <si>
    <t>javelin_cav_militia</t>
  </si>
  <si>
    <t>javelin_cav_elite</t>
  </si>
  <si>
    <t>javelin_levy_skirmisher</t>
  </si>
  <si>
    <t>javelin_militia_skirmisher</t>
  </si>
  <si>
    <t>javelin_veteran_skirmisher</t>
  </si>
  <si>
    <t>javelin_elite_skirmisher</t>
  </si>
  <si>
    <t>javelin_cav_skirmisher</t>
  </si>
  <si>
    <t>arrow_inf_levy</t>
  </si>
  <si>
    <t>arrow_inf_militia</t>
  </si>
  <si>
    <t>arrow_inf_professional</t>
  </si>
  <si>
    <t>arrow_inf_elite</t>
  </si>
  <si>
    <t>arrow_cav_militia</t>
  </si>
  <si>
    <t>arrow_cav_professional</t>
  </si>
  <si>
    <t>arrow_cav_elite</t>
  </si>
  <si>
    <t>Projectile Name</t>
  </si>
  <si>
    <t>Celtic BG</t>
  </si>
  <si>
    <t>Giusim Aravim 'im Garzenim</t>
  </si>
  <si>
    <t>Base Mass</t>
  </si>
  <si>
    <t>Infantry Mass Classes</t>
  </si>
  <si>
    <t>Line Infantry</t>
  </si>
  <si>
    <t>Hoplite</t>
  </si>
  <si>
    <t>Assault Infantry</t>
  </si>
  <si>
    <t>Two-Handed Infantry</t>
  </si>
  <si>
    <t>Non-Heavy Barbarian</t>
  </si>
  <si>
    <t>Roman Line Infantry</t>
  </si>
  <si>
    <t>Cavalry</t>
  </si>
  <si>
    <t>Saka Spearmen</t>
  </si>
  <si>
    <t>Mass</t>
  </si>
  <si>
    <t>Carthage BG</t>
  </si>
  <si>
    <t>Carthage Citizen Militia</t>
  </si>
  <si>
    <t>Pontikoi Thorakitai</t>
  </si>
  <si>
    <t>Persian Elite Archers</t>
  </si>
  <si>
    <t xml:space="preserve">Spatahaura Hadabara </t>
  </si>
  <si>
    <t>Saka Early BG</t>
  </si>
  <si>
    <t>Ekdromoi Hoplitai</t>
  </si>
  <si>
    <t>Iphikratous Hoplitai</t>
  </si>
  <si>
    <t>Thorakitai Hoplitai</t>
  </si>
  <si>
    <t>Veteran, Hardy</t>
  </si>
  <si>
    <t>Professional, Missile</t>
  </si>
  <si>
    <t>Veteran, Druid</t>
  </si>
  <si>
    <t>Long Two-Handed Spear</t>
  </si>
  <si>
    <t>Elite, Fanatic</t>
  </si>
  <si>
    <t xml:space="preserve"> </t>
  </si>
  <si>
    <t>Qala'im Arabim</t>
  </si>
  <si>
    <t>Phylakes Daoi</t>
  </si>
  <si>
    <t>Getikoi Hippotoxotai</t>
  </si>
  <si>
    <t>Professional, Command</t>
  </si>
  <si>
    <t>Elite, Hardy</t>
  </si>
  <si>
    <t>Aspet Hetselazor</t>
  </si>
  <si>
    <t>Nizag Gund</t>
  </si>
  <si>
    <t>Kavakaza Sparabara</t>
  </si>
  <si>
    <t>Pahlavân-î Zrêhbârân</t>
  </si>
  <si>
    <t>Shivatîr-î Zrêhbârân</t>
  </si>
  <si>
    <t>Asavârân-î Âzadân</t>
  </si>
  <si>
    <t>Kôfyârên-î Verkhânâ</t>
  </si>
  <si>
    <t>Srakir Martikner</t>
  </si>
  <si>
    <t>Long Self Bow</t>
  </si>
  <si>
    <t>Recurve Bow</t>
  </si>
  <si>
    <t>Cav Recurve Bow</t>
  </si>
  <si>
    <t>Asymmetric Bow</t>
  </si>
  <si>
    <t>Cav Asymmetric Bow</t>
  </si>
  <si>
    <t>Hoplites</t>
  </si>
  <si>
    <t>Barb Shield Wall</t>
  </si>
  <si>
    <t>Loose Infantry</t>
  </si>
  <si>
    <t>Archers</t>
  </si>
  <si>
    <t>Slingers</t>
  </si>
  <si>
    <t>Standard Spearman</t>
  </si>
  <si>
    <t>Short Swordsman</t>
  </si>
  <si>
    <t>Formation</t>
  </si>
  <si>
    <t>Skirmishers</t>
  </si>
  <si>
    <t>1, 1.4, 2, 2.8, 5</t>
  </si>
  <si>
    <t>1, 2, 2, 3, 5</t>
  </si>
  <si>
    <t>Tight Spearmen</t>
  </si>
  <si>
    <t>Tight Swordsmen</t>
  </si>
  <si>
    <t>Steppe Riders</t>
  </si>
  <si>
    <t>Horse Archers</t>
  </si>
  <si>
    <t>Cataphracts</t>
  </si>
  <si>
    <t>Standard Melee Cav</t>
  </si>
  <si>
    <t>1.5, 4, 3, 6, 4</t>
  </si>
  <si>
    <t>2, 4, 4, 6, 4</t>
  </si>
  <si>
    <t>Jav Cav / Steppe Nobles</t>
  </si>
  <si>
    <t>0.8, 1.2, 1.6, 2.4, 4</t>
  </si>
  <si>
    <t>1.4, 1.8, 2.8, 3.6, 4</t>
  </si>
  <si>
    <t>1.1, 1, 2.2, 2, 6</t>
  </si>
  <si>
    <t>Infantry Kopis / Falcata w/ Spear</t>
  </si>
  <si>
    <t>Long Spear w/ Secondary</t>
  </si>
  <si>
    <t>0.85, 1.3, 1.7, 2.6, 4</t>
  </si>
  <si>
    <t>1.2, 1.6, 2.4, 3.2, 4</t>
  </si>
  <si>
    <t>Two-Hand Infantry</t>
  </si>
  <si>
    <t>0.75, 1.1, 1.5, 2.2, 4</t>
  </si>
  <si>
    <t>Thanvarê Payâhdag î Mizdagân</t>
  </si>
  <si>
    <t>Thanvarê Payâhdag</t>
  </si>
  <si>
    <t>Khûveshâvagânê Shâhvâr (armenia)</t>
  </si>
  <si>
    <t>Khûveshâvagânê Shâhvâr (pontus)</t>
  </si>
  <si>
    <t>1.2, 3, 3, 6, 4</t>
  </si>
  <si>
    <t>Conscript, Hardy</t>
  </si>
  <si>
    <t>Two-Handed "Sword-Axe"</t>
  </si>
  <si>
    <t>1.5, 2, 3, 3, 3</t>
  </si>
  <si>
    <t>Speutogordoz</t>
  </si>
  <si>
    <t>Kirwinikos</t>
  </si>
  <si>
    <t>0.7, 1.05, 1.4, 2.1, 4</t>
  </si>
  <si>
    <t>Persian Archer-Spears Mercenary</t>
  </si>
  <si>
    <t>Hysteroi Pezhetairoi</t>
  </si>
  <si>
    <t>Misthophoroi Phalangitai</t>
  </si>
  <si>
    <t>Melee / Skirmisher Cav</t>
  </si>
  <si>
    <t>1.5, 4, 4, 6, 4</t>
  </si>
  <si>
    <t>Lusotana BG</t>
  </si>
  <si>
    <t>Mercenary Scutarii</t>
  </si>
  <si>
    <t>Rorarii</t>
  </si>
  <si>
    <t>Western Auxilia Cohort</t>
  </si>
  <si>
    <t>Eastern Auxilia Cohort</t>
  </si>
  <si>
    <t>Hastati Samnitici Merc</t>
  </si>
  <si>
    <t>Pezoi Brettioi</t>
  </si>
  <si>
    <t>Ayrudzi Netadzik</t>
  </si>
  <si>
    <t>Yuezhi Nobles</t>
  </si>
  <si>
    <t>Cataphract Archers</t>
  </si>
  <si>
    <t>HetKat</t>
  </si>
  <si>
    <t>Sarmatian Bodyguard</t>
  </si>
  <si>
    <t>1.3, 3.5, 4, 6, 4</t>
  </si>
  <si>
    <t>Iphikratous Hoplitai Merc</t>
  </si>
  <si>
    <t>Barbed Arrow</t>
  </si>
  <si>
    <t>2, 2, 4, 4, 4</t>
  </si>
  <si>
    <t>1.6, 2, 3.2, 4, 4</t>
  </si>
  <si>
    <t>sling_stone_militia</t>
  </si>
  <si>
    <t>sling_stone_heavy_elite</t>
  </si>
  <si>
    <t>light_spear, spear_bonus_4</t>
  </si>
  <si>
    <t>Toxotai Kretikoi Merc</t>
  </si>
  <si>
    <t>African Allied General</t>
  </si>
  <si>
    <t>Italic Allied General</t>
  </si>
  <si>
    <t>Steppe Allied General</t>
  </si>
  <si>
    <t>Germanic Allied General</t>
  </si>
  <si>
    <t>Celtic Allied General</t>
  </si>
  <si>
    <t>Hellenistic Allied General</t>
  </si>
  <si>
    <t>Eastern Allied General</t>
  </si>
  <si>
    <t>Iron Dart</t>
  </si>
  <si>
    <t>Low, Untrained</t>
  </si>
  <si>
    <t>Low, Trained</t>
  </si>
  <si>
    <t>Low, Highly Trained</t>
  </si>
  <si>
    <t>Normal, Highly Trained</t>
  </si>
  <si>
    <t>Normal, Untrained</t>
  </si>
  <si>
    <t>Normal, Trained</t>
  </si>
  <si>
    <t>Disciplined, Untrained</t>
  </si>
  <si>
    <t>Disciplined, Trained</t>
  </si>
  <si>
    <t>Disciplined, Highly Trained</t>
  </si>
  <si>
    <t>Discipline and Formation</t>
  </si>
  <si>
    <t>Rounding Compensation</t>
  </si>
  <si>
    <t>Veteran, Noble</t>
  </si>
  <si>
    <t>SUM Stamina Adjust</t>
  </si>
  <si>
    <t xml:space="preserve"> +2 over peasant</t>
  </si>
  <si>
    <t>Professional, Hoplite</t>
  </si>
  <si>
    <t>Indian Guild Warriors</t>
  </si>
  <si>
    <t>Elite, Devotio</t>
  </si>
  <si>
    <t>Mace / Axe, Secondary</t>
  </si>
  <si>
    <t>Galatikoi Tindanotae</t>
  </si>
  <si>
    <t>Crap Wooden Javelin</t>
  </si>
  <si>
    <t>Conscript, Missile</t>
  </si>
  <si>
    <t>Conscript, Melee</t>
  </si>
  <si>
    <t>Militia, Missile</t>
  </si>
  <si>
    <t>Militia, Melee</t>
  </si>
  <si>
    <t>Anatolian-Caucasian</t>
  </si>
  <si>
    <t>Heavy Horse, Normal</t>
  </si>
  <si>
    <t>Heavy Horse, Good</t>
  </si>
  <si>
    <t>Light Horse, Normal</t>
  </si>
  <si>
    <t>Light Horse, Good</t>
  </si>
  <si>
    <t>Kontos</t>
  </si>
  <si>
    <t>Agema Half Horse</t>
  </si>
  <si>
    <t>Veteran, Hardy Noble</t>
  </si>
  <si>
    <t>Elite, Hoplite</t>
  </si>
  <si>
    <t>Veteran, Hoplite</t>
  </si>
  <si>
    <t>Veteran, Command Noble</t>
  </si>
  <si>
    <t>Heavy Mace / Axe, Secondary</t>
  </si>
  <si>
    <t>Defense</t>
  </si>
  <si>
    <t>horse modifier -1</t>
  </si>
  <si>
    <t>Dacian</t>
  </si>
  <si>
    <t>Thraco-Illyrian</t>
  </si>
  <si>
    <t>Equites (Early)</t>
  </si>
  <si>
    <t>Equites (Late)</t>
  </si>
  <si>
    <t>Mace / Axe, Secondary, Big Shield</t>
  </si>
  <si>
    <t>Heavy Mace / Axe, Secondary, Big Shield</t>
  </si>
  <si>
    <t>Spear Cavalry?</t>
  </si>
  <si>
    <t>Short Sword, Aggr. Spear</t>
  </si>
  <si>
    <t>Veteran, Elite Phalanx</t>
  </si>
  <si>
    <t>Weapons</t>
  </si>
  <si>
    <t>Horse</t>
  </si>
  <si>
    <t>Infantry</t>
  </si>
  <si>
    <t xml:space="preserve"> +18 over veteran</t>
  </si>
  <si>
    <t>Professional, Drilled</t>
  </si>
  <si>
    <t>Professional, Fierce</t>
  </si>
  <si>
    <t>Cavalry Kopis / Falcata, No Shield</t>
  </si>
  <si>
    <t>Cavalry Long Sword, No Shield</t>
  </si>
  <si>
    <t>note that this also helps accuracy</t>
  </si>
  <si>
    <t>Militia, Hardy</t>
  </si>
  <si>
    <t>Archer, Veteran</t>
  </si>
  <si>
    <t>arrow_inf_veteran</t>
  </si>
  <si>
    <t>Archer, Veteran Cav</t>
  </si>
  <si>
    <t>Slinger, Veteran</t>
  </si>
  <si>
    <t>Slinger, Militia</t>
  </si>
  <si>
    <t>sling_stone_professional</t>
  </si>
  <si>
    <t>sling_bullet_veteran</t>
  </si>
  <si>
    <t>Rhomphaia</t>
  </si>
  <si>
    <t>Militia, Missile Hardy</t>
  </si>
  <si>
    <t>arrow_cav_veteran</t>
  </si>
  <si>
    <t>One-Edge Sword</t>
  </si>
  <si>
    <t>One-Edge Sword w/ Spear</t>
  </si>
  <si>
    <t>Fast Javelin Horse</t>
  </si>
  <si>
    <t xml:space="preserve"> +6 over veteran</t>
  </si>
  <si>
    <t>horse modifier +1</t>
  </si>
  <si>
    <t>Short Two-Handed Sword</t>
  </si>
  <si>
    <t>Cidainh BG</t>
  </si>
  <si>
    <t xml:space="preserve"> +5 over militia</t>
  </si>
  <si>
    <t xml:space="preserve"> +3 over conscript</t>
  </si>
  <si>
    <t xml:space="preserve"> +8 over professional</t>
  </si>
  <si>
    <t>Previous</t>
  </si>
  <si>
    <t>DONE</t>
  </si>
  <si>
    <t>N</t>
  </si>
  <si>
    <t>Class</t>
  </si>
  <si>
    <t>Conscript</t>
  </si>
  <si>
    <t>Militia</t>
  </si>
  <si>
    <t>Trained</t>
  </si>
  <si>
    <t>Fanatic</t>
  </si>
  <si>
    <t>General's Guard</t>
  </si>
  <si>
    <t>Champion</t>
  </si>
  <si>
    <t>Commoner</t>
  </si>
  <si>
    <t>Melee Skill</t>
  </si>
  <si>
    <t>Semi-Pro</t>
  </si>
  <si>
    <t>Semi-Pro, Mountains</t>
  </si>
  <si>
    <t>Pro, Skirmisher</t>
  </si>
  <si>
    <t>Inf/Cav</t>
  </si>
  <si>
    <t>Guard</t>
  </si>
  <si>
    <t>Commoner, Mountains</t>
  </si>
  <si>
    <t>Pro, Mountains</t>
  </si>
  <si>
    <t>Melee</t>
  </si>
  <si>
    <t>Javelin, Veteran Cav</t>
  </si>
  <si>
    <t>javelin_cav_veteran</t>
  </si>
  <si>
    <t>Missile Training</t>
  </si>
  <si>
    <t>Noble</t>
  </si>
  <si>
    <t>Druid</t>
  </si>
  <si>
    <t>Underhand Spear</t>
  </si>
  <si>
    <t>Overhand Spear</t>
  </si>
  <si>
    <t>UH Spear w/ Secondary</t>
  </si>
  <si>
    <t>OH Spear w/ Secondary</t>
  </si>
  <si>
    <t>Shape</t>
  </si>
  <si>
    <t>Infantry Stamina Score</t>
  </si>
  <si>
    <t>Discipline Modifiers</t>
  </si>
  <si>
    <t>All</t>
  </si>
  <si>
    <t>Discipline Score</t>
  </si>
  <si>
    <t>low</t>
  </si>
  <si>
    <t>normal</t>
  </si>
  <si>
    <t>disciplined</t>
  </si>
  <si>
    <t>SUM Formation Adjust</t>
  </si>
  <si>
    <t>Long Sword w/ OH Spear</t>
  </si>
  <si>
    <t>Long Sword w/ UH Spear</t>
  </si>
  <si>
    <t>Form Quality</t>
  </si>
  <si>
    <t>untrained</t>
  </si>
  <si>
    <t>trained</t>
  </si>
  <si>
    <t>highly_trained</t>
  </si>
  <si>
    <t>Cavalry UH Spear</t>
  </si>
  <si>
    <t>Cavalry OH Spear</t>
  </si>
  <si>
    <t>Elite, Two-Handed</t>
  </si>
  <si>
    <t>Veteran, Two-Handed</t>
  </si>
  <si>
    <t>Pro, First Cohort</t>
  </si>
  <si>
    <t>Breastplate + Greave</t>
  </si>
  <si>
    <t>Mail + Greaves</t>
  </si>
  <si>
    <t>Breastplate + Greaves</t>
  </si>
  <si>
    <t>Linothorax + Greaves</t>
  </si>
  <si>
    <t>Helmet + Chest Protector</t>
  </si>
  <si>
    <t>Helmet + Chest + Greave</t>
  </si>
  <si>
    <t>Bataroas (Mercenary)</t>
  </si>
  <si>
    <t>Botroas (Mercenary)</t>
  </si>
  <si>
    <t>Buckler / Caetra</t>
  </si>
  <si>
    <t>Aspis / Thureos</t>
  </si>
  <si>
    <t>Semi-Pro, Desert</t>
  </si>
  <si>
    <t>Commoner, Desert</t>
  </si>
  <si>
    <t>Pro, Desert</t>
  </si>
  <si>
    <t>Steppe Spearmen +2 additional anti-cav bonus</t>
  </si>
  <si>
    <t>Semi-Pro, Skirmisher</t>
  </si>
  <si>
    <t>HellKat</t>
  </si>
  <si>
    <t>Gaesamica do not receive spear_bonus_4</t>
  </si>
  <si>
    <t>Noble, Hoplite</t>
  </si>
  <si>
    <t>Guard, Hoplite</t>
  </si>
  <si>
    <t>Semi-Pro, Hoplite</t>
  </si>
  <si>
    <t>SUM Discipline Adjust</t>
  </si>
  <si>
    <t>horse modifier -2</t>
  </si>
  <si>
    <t>Semi-Pro, Desert Skirm</t>
  </si>
  <si>
    <t>Commoner, Desert Skirm</t>
  </si>
  <si>
    <t>Commoner, Hoplite</t>
  </si>
  <si>
    <t>Semi-Pro, 2H</t>
  </si>
  <si>
    <t>Thraikioi Peltastai lose discipline but receive very_hardy</t>
  </si>
  <si>
    <t>Sotaroas (Merc)</t>
  </si>
  <si>
    <t>Pro, Phalangite</t>
  </si>
  <si>
    <t>Pro, Hoplite</t>
  </si>
  <si>
    <t>Semi-Pro, Phalangite</t>
  </si>
  <si>
    <t>Commoner, Phalangite</t>
  </si>
  <si>
    <t>Heavy 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</si>
</sst>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1" fillId="0" borderId="0" xfId="0" applyNumberFormat="1" applyFont="1"/>
    <xf numFmtId="164" fontId="0" fillId="0" borderId="0" xfId="0" applyNumberFormat="1"/>
    <xf numFmtId="1" fontId="1" fillId="0" borderId="0" xfId="0" applyNumberFormat="1" applyFont="1"/>
    <xf numFmtId="1" fontId="0" fillId="0" borderId="0" xfId="0" applyNumberFormat="1"/>
    <xf numFmtId="9" fontId="3" fillId="0" borderId="0" xfId="0" applyNumberFormat="1" applyFont="1"/>
  </cellXfs>
  <cellStyles count="1">
    <cellStyle name="Normal" xfId="0" builtinId="0"/>
  </cellStyles>
  <dxfs count="4">
    <dxf>
      <fill>
        <patternFill>
          <bgColor rgb="FFFFA7A7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colors>
    <mruColors>
      <color rgb="FFFFA7A7"/>
      <color rgb="FFFF6161"/>
      <color rgb="FFE1CC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969C-DB75-4B6E-BCE3-6BB999FA8379}">
  <dimension ref="A1:AL379"/>
  <sheetViews>
    <sheetView zoomScale="70" zoomScaleNormal="70" workbookViewId="0">
      <pane ySplit="1" topLeftCell="A100" activePane="bottomLeft" state="frozen"/>
      <selection pane="bottomLeft" activeCell="M123" sqref="M123"/>
    </sheetView>
  </sheetViews>
  <sheetFormatPr defaultRowHeight="14.4" x14ac:dyDescent="0.55000000000000004"/>
  <cols>
    <col min="1" max="1" width="27.3125" bestFit="1" customWidth="1"/>
    <col min="2" max="2" width="5.68359375" bestFit="1" customWidth="1"/>
    <col min="3" max="3" width="8.47265625" bestFit="1" customWidth="1"/>
    <col min="4" max="4" width="12.734375" customWidth="1"/>
    <col min="5" max="5" width="9.7890625" customWidth="1"/>
    <col min="6" max="6" width="18" customWidth="1"/>
    <col min="7" max="7" width="10.68359375" customWidth="1"/>
    <col min="8" max="8" width="15.05078125" bestFit="1" customWidth="1"/>
    <col min="9" max="9" width="10.47265625" customWidth="1"/>
    <col min="10" max="10" width="11.9453125" bestFit="1" customWidth="1"/>
    <col min="11" max="11" width="14.26171875" bestFit="1" customWidth="1"/>
    <col min="12" max="13" width="14.26171875" customWidth="1"/>
    <col min="14" max="15" width="15.05078125" bestFit="1" customWidth="1"/>
    <col min="16" max="16" width="22.3125" customWidth="1"/>
    <col min="17" max="17" width="17.41796875" customWidth="1"/>
    <col min="18" max="18" width="17.05078125" customWidth="1"/>
    <col min="20" max="20" width="12.9453125" bestFit="1" customWidth="1"/>
    <col min="21" max="21" width="12.9453125" customWidth="1"/>
    <col min="22" max="22" width="13.5234375" style="8" bestFit="1" customWidth="1"/>
    <col min="23" max="23" width="13.5234375" style="8" customWidth="1"/>
    <col min="24" max="24" width="18.26171875" style="8" bestFit="1" customWidth="1"/>
    <col min="25" max="25" width="15.578125" style="8" bestFit="1" customWidth="1"/>
    <col min="26" max="26" width="16" style="8" bestFit="1" customWidth="1"/>
    <col min="27" max="27" width="16" style="8" customWidth="1"/>
    <col min="28" max="28" width="18.05078125" style="8" bestFit="1" customWidth="1"/>
    <col min="29" max="29" width="18.05078125" style="8" customWidth="1"/>
    <col min="30" max="30" width="15.3125" style="8" bestFit="1" customWidth="1"/>
    <col min="31" max="31" width="13.3125" style="10" bestFit="1" customWidth="1"/>
  </cols>
  <sheetData>
    <row r="1" spans="1:33" x14ac:dyDescent="0.55000000000000004">
      <c r="A1" s="1" t="s">
        <v>69</v>
      </c>
      <c r="B1" t="s">
        <v>717</v>
      </c>
      <c r="C1" s="1" t="s">
        <v>102</v>
      </c>
      <c r="D1" s="1" t="s">
        <v>70</v>
      </c>
      <c r="E1" s="1" t="s">
        <v>731</v>
      </c>
      <c r="F1" s="1" t="s">
        <v>727</v>
      </c>
      <c r="G1" s="1" t="s">
        <v>719</v>
      </c>
      <c r="H1" s="1" t="s">
        <v>97</v>
      </c>
      <c r="I1" s="1" t="s">
        <v>99</v>
      </c>
      <c r="J1" s="1" t="s">
        <v>98</v>
      </c>
      <c r="K1" s="1" t="s">
        <v>738</v>
      </c>
      <c r="L1" s="1" t="s">
        <v>572</v>
      </c>
      <c r="M1" s="1" t="s">
        <v>756</v>
      </c>
      <c r="N1" s="1" t="s">
        <v>90</v>
      </c>
      <c r="O1" s="1" t="s">
        <v>100</v>
      </c>
      <c r="P1" s="1" t="s">
        <v>13</v>
      </c>
      <c r="Q1" s="1" t="s">
        <v>101</v>
      </c>
      <c r="R1" s="1" t="s">
        <v>103</v>
      </c>
      <c r="S1" s="1" t="s">
        <v>683</v>
      </c>
      <c r="T1" s="1" t="s">
        <v>483</v>
      </c>
      <c r="U1" s="1" t="s">
        <v>480</v>
      </c>
      <c r="V1" s="7" t="s">
        <v>238</v>
      </c>
      <c r="W1" s="7" t="s">
        <v>239</v>
      </c>
      <c r="X1" s="7" t="s">
        <v>106</v>
      </c>
      <c r="Y1" s="7" t="s">
        <v>104</v>
      </c>
      <c r="Z1" s="7" t="s">
        <v>107</v>
      </c>
      <c r="AA1" s="7" t="s">
        <v>753</v>
      </c>
      <c r="AB1" s="7" t="s">
        <v>651</v>
      </c>
      <c r="AC1" s="7" t="s">
        <v>785</v>
      </c>
      <c r="AD1" s="7" t="s">
        <v>108</v>
      </c>
      <c r="AE1" s="9" t="s">
        <v>109</v>
      </c>
      <c r="AG1" s="1"/>
    </row>
    <row r="2" spans="1:33" x14ac:dyDescent="0.55000000000000004">
      <c r="A2" t="s">
        <v>146</v>
      </c>
      <c r="B2" t="s">
        <v>718</v>
      </c>
      <c r="C2">
        <v>50</v>
      </c>
      <c r="D2" t="s">
        <v>1</v>
      </c>
      <c r="E2" t="s">
        <v>688</v>
      </c>
      <c r="F2" t="s">
        <v>722</v>
      </c>
      <c r="G2" t="s">
        <v>728</v>
      </c>
      <c r="H2" t="s">
        <v>22</v>
      </c>
      <c r="I2" t="s">
        <v>27</v>
      </c>
      <c r="J2">
        <v>2</v>
      </c>
      <c r="K2" t="s">
        <v>89</v>
      </c>
      <c r="L2" t="s">
        <v>571</v>
      </c>
      <c r="M2" t="s">
        <v>758</v>
      </c>
      <c r="N2" t="s">
        <v>21</v>
      </c>
      <c r="O2" t="s">
        <v>55</v>
      </c>
      <c r="P2" t="s">
        <v>200</v>
      </c>
      <c r="Q2" t="s">
        <v>199</v>
      </c>
      <c r="R2" t="s">
        <v>55</v>
      </c>
      <c r="S2" t="s">
        <v>466</v>
      </c>
      <c r="T2">
        <f>IF(E2=Cultures!$H$2, VLOOKUP(F2,Skills!$A$2:$I$8,7,FALSE)+VLOOKUP(G2,Skills!$A$11:$I$39,7,FALSE)+VLOOKUP(P2,'Armor and Shields'!$A$2:$E$20,5,FALSE), 0)</f>
        <v>1.6</v>
      </c>
      <c r="U2">
        <f>(VLOOKUP('Master Units'!F2,Skills!$A$2:$I$8,9,FALSE)+VLOOKUP('Master Units'!G2,Skills!$A$11:$I$39,9,FALSE)+VLOOKUP('Master Units'!D2,Cultures!$A$2:$L$19,12,FALSE))</f>
        <v>4</v>
      </c>
      <c r="V2" s="8">
        <f>IF(E2="Cavalry", VLOOKUP(D2,Cultures!$A$3:$K$19,3,FALSE),1)*(VLOOKUP(D2,Cultures!$A$3:$K$19,2,FALSE))*(VLOOKUP(F2,Skills!$A$2:$I$8,6,FALSE)+VLOOKUP(G2,Skills!$A$11:$I$39,6,FALSE))</f>
        <v>16</v>
      </c>
      <c r="W2" s="8">
        <f>VLOOKUP(D2,Cultures!$A$3:$K$19,4,FALSE)*VLOOKUP(K2,Skills!$A$42:$F$64,5,FALSE)</f>
        <v>1.2</v>
      </c>
      <c r="X2" s="8">
        <f>VLOOKUP(D2,Cultures!$A$3:$K$19,5, FALSE)*(VLOOKUP(H2,Weapons!$A$49:$D$59,4,FALSE)+'Master Units'!J2*VLOOKUP('Master Units'!I2,Weapons!$A$62:$D$76,4,FALSE)+VLOOKUP('Master Units'!N2,Weapons!$A$2:$F$46,6,FALSE)+VLOOKUP('Master Units'!O2,Weapons!$A$2:$F$46,6,FALSE))</f>
        <v>3.44</v>
      </c>
      <c r="Y2" s="8">
        <f>VLOOKUP(D2,Cultures!$A$3:$K$19,6, FALSE)*(VLOOKUP(P2,'Armor and Shields'!$A$2:$D$20,4,FALSE)+VLOOKUP(Q2,'Armor and Shields'!$A$23:$D$27,4,FALSE))</f>
        <v>6</v>
      </c>
      <c r="Z2" s="8">
        <f>VLOOKUP(D2,Cultures!$A$3:$K$19,7,FALSE)*VLOOKUP(R2,Horses!$A$2:$I$11,9,FALSE)</f>
        <v>0</v>
      </c>
      <c r="AA2" s="8">
        <f>VLOOKUP(M2,Skills!$A$67:$B$69,2,FALSE)</f>
        <v>0.5</v>
      </c>
      <c r="AB2" s="8">
        <f>IF(E2=Cultures!$H$2, IF(T2&gt;2.4, ((2-T2)*'Base Skill Stats'!$B$74), (ROUND(T2, 0)-T2)*'Base Skill Stats'!$B$74), 0)</f>
        <v>0.39999999999999991</v>
      </c>
      <c r="AC2" s="8">
        <f>MAX(IF(U2&gt;=4, (5-U2), IF(U2&gt;=2, 3-U2, 0)), 0)*0.5</f>
        <v>0.5</v>
      </c>
      <c r="AD2" s="8">
        <f>SUM(V2:AC2)</f>
        <v>28.04</v>
      </c>
      <c r="AE2" s="10">
        <f t="shared" ref="AE2" si="0">AD2*C2</f>
        <v>1402</v>
      </c>
    </row>
    <row r="3" spans="1:33" x14ac:dyDescent="0.55000000000000004">
      <c r="A3" t="s">
        <v>147</v>
      </c>
      <c r="B3" t="s">
        <v>718</v>
      </c>
      <c r="C3">
        <v>50</v>
      </c>
      <c r="D3" t="s">
        <v>1</v>
      </c>
      <c r="E3" t="s">
        <v>688</v>
      </c>
      <c r="F3" t="s">
        <v>722</v>
      </c>
      <c r="G3" t="s">
        <v>728</v>
      </c>
      <c r="H3" t="s">
        <v>22</v>
      </c>
      <c r="I3" t="s">
        <v>27</v>
      </c>
      <c r="J3">
        <v>2</v>
      </c>
      <c r="K3" t="s">
        <v>89</v>
      </c>
      <c r="L3" t="s">
        <v>571</v>
      </c>
      <c r="M3" t="s">
        <v>758</v>
      </c>
      <c r="N3" t="s">
        <v>21</v>
      </c>
      <c r="O3" t="s">
        <v>55</v>
      </c>
      <c r="P3" t="s">
        <v>770</v>
      </c>
      <c r="Q3" t="s">
        <v>199</v>
      </c>
      <c r="R3" t="s">
        <v>55</v>
      </c>
      <c r="S3" t="s">
        <v>466</v>
      </c>
      <c r="T3">
        <f>IF(E3=Cultures!$H$2, VLOOKUP(F3,Skills!$A$2:$I$8,7,FALSE)+VLOOKUP(G3,Skills!$A$11:$I$39,7,FALSE)+VLOOKUP(P3,'Armor and Shields'!$A$2:$E$20,5,FALSE), 0)</f>
        <v>1.4</v>
      </c>
      <c r="U3">
        <f>(VLOOKUP('Master Units'!F3,Skills!$A$2:$I$8,9,FALSE)+VLOOKUP('Master Units'!G3,Skills!$A$11:$I$39,9,FALSE)+VLOOKUP('Master Units'!D3,Cultures!$A$2:$L$19,12,FALSE))</f>
        <v>4</v>
      </c>
      <c r="V3" s="8">
        <f>IF(E3="Cavalry", VLOOKUP(D3,Cultures!$A$3:$K$19,3,FALSE),1)*(VLOOKUP(D3,Cultures!$A$3:$K$19,2,FALSE))*(VLOOKUP(F3,Skills!$A$2:$I$8,6,FALSE)+VLOOKUP(G3,Skills!$A$11:$I$39,6,FALSE))</f>
        <v>16</v>
      </c>
      <c r="W3" s="8">
        <f>VLOOKUP(D3,Cultures!$A$3:$K$19,4,FALSE)*VLOOKUP(K3,Skills!$A$42:$F$64,5,FALSE)</f>
        <v>1.2</v>
      </c>
      <c r="X3" s="8">
        <f>VLOOKUP(D3,Cultures!$A$3:$K$19,5, FALSE)*(VLOOKUP(H3,Weapons!$A$49:$D$59,4,FALSE)+'Master Units'!J3*VLOOKUP('Master Units'!I3,Weapons!$A$62:$D$76,4,FALSE)+VLOOKUP('Master Units'!N3,Weapons!$A$2:$F$46,6,FALSE)+VLOOKUP('Master Units'!O3,Weapons!$A$2:$F$46,6,FALSE))</f>
        <v>3.44</v>
      </c>
      <c r="Y3" s="8">
        <f>VLOOKUP(D3,Cultures!$A$3:$K$19,6, FALSE)*(VLOOKUP(P3,'Armor and Shields'!$A$2:$D$20,4,FALSE)+VLOOKUP(Q3,'Armor and Shields'!$A$23:$D$27,4,FALSE))</f>
        <v>9.2000000000000011</v>
      </c>
      <c r="Z3" s="8">
        <f>VLOOKUP(D3,Cultures!$A$3:$K$19,7,FALSE)*VLOOKUP(R3,Horses!$A$2:$I$11,9,FALSE)</f>
        <v>0</v>
      </c>
      <c r="AA3" s="8">
        <f>VLOOKUP(M3,Skills!$A$67:$B$69,2,FALSE)</f>
        <v>0.5</v>
      </c>
      <c r="AB3" s="8">
        <f>IF(E3=Cultures!$H$2, IF(T3&gt;2.4, ((2-T3)*'Base Skill Stats'!$B$74), (ROUND(T3, 0)-T3)*'Base Skill Stats'!$B$74), 0)</f>
        <v>-0.39999999999999991</v>
      </c>
      <c r="AC3" s="8">
        <f t="shared" ref="AC3:AC66" si="1">MAX(IF(U3&gt;=4, (5-U3), IF(U3&gt;=2, 3-U3, 0)), 0)*0.5</f>
        <v>0.5</v>
      </c>
      <c r="AD3" s="8">
        <f t="shared" ref="AD3:AD66" si="2">SUM(V3:AC3)</f>
        <v>30.440000000000005</v>
      </c>
      <c r="AE3" s="10">
        <f t="shared" ref="AE3:AE66" si="3">AD3*C3</f>
        <v>1522.0000000000002</v>
      </c>
    </row>
    <row r="4" spans="1:33" x14ac:dyDescent="0.55000000000000004">
      <c r="A4" t="s">
        <v>616</v>
      </c>
      <c r="B4" t="s">
        <v>718</v>
      </c>
      <c r="C4">
        <v>50</v>
      </c>
      <c r="D4" t="s">
        <v>1</v>
      </c>
      <c r="E4" t="s">
        <v>688</v>
      </c>
      <c r="F4" t="s">
        <v>722</v>
      </c>
      <c r="G4" t="s">
        <v>729</v>
      </c>
      <c r="H4" t="s">
        <v>22</v>
      </c>
      <c r="I4" t="s">
        <v>27</v>
      </c>
      <c r="J4">
        <v>2</v>
      </c>
      <c r="K4" t="s">
        <v>89</v>
      </c>
      <c r="L4" t="s">
        <v>571</v>
      </c>
      <c r="M4" t="s">
        <v>758</v>
      </c>
      <c r="N4" t="s">
        <v>21</v>
      </c>
      <c r="O4" t="s">
        <v>55</v>
      </c>
      <c r="P4" t="s">
        <v>770</v>
      </c>
      <c r="Q4" t="s">
        <v>199</v>
      </c>
      <c r="R4" t="s">
        <v>55</v>
      </c>
      <c r="S4" t="s">
        <v>466</v>
      </c>
      <c r="T4">
        <f>IF(E4=Cultures!$H$2, VLOOKUP(F4,Skills!$A$2:$I$8,7,FALSE)+VLOOKUP(G4,Skills!$A$11:$I$39,7,FALSE)+VLOOKUP(P4,'Armor and Shields'!$A$2:$E$20,5,FALSE), 0)</f>
        <v>2.4</v>
      </c>
      <c r="U4">
        <f>(VLOOKUP('Master Units'!F4,Skills!$A$2:$I$8,9,FALSE)+VLOOKUP('Master Units'!G4,Skills!$A$11:$I$39,9,FALSE)+VLOOKUP('Master Units'!D4,Cultures!$A$2:$L$19,12,FALSE))</f>
        <v>4</v>
      </c>
      <c r="V4" s="8">
        <f>IF(E4="Cavalry", VLOOKUP(D4,Cultures!$A$3:$K$19,3,FALSE),1)*(VLOOKUP(D4,Cultures!$A$3:$K$19,2,FALSE))*(VLOOKUP(F4,Skills!$A$2:$I$8,6,FALSE)+VLOOKUP(G4,Skills!$A$11:$I$39,6,FALSE))</f>
        <v>17</v>
      </c>
      <c r="W4" s="8">
        <f>VLOOKUP(D4,Cultures!$A$3:$K$19,4,FALSE)*VLOOKUP(K4,Skills!$A$42:$F$64,5,FALSE)</f>
        <v>1.2</v>
      </c>
      <c r="X4" s="8">
        <f>VLOOKUP(D4,Cultures!$A$3:$K$19,5, FALSE)*(VLOOKUP(H4,Weapons!$A$49:$D$59,4,FALSE)+'Master Units'!J4*VLOOKUP('Master Units'!I4,Weapons!$A$62:$D$76,4,FALSE)+VLOOKUP('Master Units'!N4,Weapons!$A$2:$F$46,6,FALSE)+VLOOKUP('Master Units'!O4,Weapons!$A$2:$F$46,6,FALSE))</f>
        <v>3.44</v>
      </c>
      <c r="Y4" s="8">
        <f>VLOOKUP(D4,Cultures!$A$3:$K$19,6, FALSE)*(VLOOKUP(P4,'Armor and Shields'!$A$2:$D$20,4,FALSE)+VLOOKUP(Q4,'Armor and Shields'!$A$23:$D$27,4,FALSE))</f>
        <v>9.2000000000000011</v>
      </c>
      <c r="Z4" s="8">
        <f>VLOOKUP(D4,Cultures!$A$3:$K$19,7,FALSE)*VLOOKUP(R4,Horses!$A$2:$I$11,9,FALSE)</f>
        <v>0</v>
      </c>
      <c r="AA4" s="8">
        <f>VLOOKUP(M4,Skills!$A$67:$B$69,2,FALSE)</f>
        <v>0.5</v>
      </c>
      <c r="AB4" s="8">
        <f>IF(E4=Cultures!$H$2, IF(T4&gt;2.4, ((2-T4)*'Base Skill Stats'!$B$74), (ROUND(T4, 0)-T4)*'Base Skill Stats'!$B$74), 0)</f>
        <v>-0.39999999999999991</v>
      </c>
      <c r="AC4" s="8">
        <f t="shared" si="1"/>
        <v>0.5</v>
      </c>
      <c r="AD4" s="8">
        <f t="shared" si="2"/>
        <v>31.440000000000005</v>
      </c>
      <c r="AE4" s="10">
        <f t="shared" si="3"/>
        <v>1572.0000000000002</v>
      </c>
    </row>
    <row r="5" spans="1:33" x14ac:dyDescent="0.55000000000000004">
      <c r="A5" t="s">
        <v>148</v>
      </c>
      <c r="B5" t="s">
        <v>718</v>
      </c>
      <c r="C5">
        <v>50</v>
      </c>
      <c r="D5" t="s">
        <v>1</v>
      </c>
      <c r="E5" t="s">
        <v>688</v>
      </c>
      <c r="F5" t="s">
        <v>722</v>
      </c>
      <c r="G5" t="s">
        <v>729</v>
      </c>
      <c r="H5" t="s">
        <v>22</v>
      </c>
      <c r="I5" t="s">
        <v>27</v>
      </c>
      <c r="J5">
        <v>2</v>
      </c>
      <c r="K5" t="s">
        <v>89</v>
      </c>
      <c r="L5" t="s">
        <v>571</v>
      </c>
      <c r="M5" t="s">
        <v>758</v>
      </c>
      <c r="N5" t="s">
        <v>741</v>
      </c>
      <c r="O5" t="s">
        <v>55</v>
      </c>
      <c r="P5" t="s">
        <v>770</v>
      </c>
      <c r="Q5" t="s">
        <v>199</v>
      </c>
      <c r="R5" t="s">
        <v>55</v>
      </c>
      <c r="S5" t="s">
        <v>466</v>
      </c>
      <c r="T5">
        <f>IF(E5=Cultures!$H$2, VLOOKUP(F5,Skills!$A$2:$I$8,7,FALSE)+VLOOKUP(G5,Skills!$A$11:$I$39,7,FALSE)+VLOOKUP(P5,'Armor and Shields'!$A$2:$E$20,5,FALSE), 0)</f>
        <v>2.4</v>
      </c>
      <c r="U5">
        <f>(VLOOKUP('Master Units'!F5,Skills!$A$2:$I$8,9,FALSE)+VLOOKUP('Master Units'!G5,Skills!$A$11:$I$39,9,FALSE)+VLOOKUP('Master Units'!D5,Cultures!$A$2:$L$19,12,FALSE))</f>
        <v>4</v>
      </c>
      <c r="V5" s="8">
        <f>IF(E5="Cavalry", VLOOKUP(D5,Cultures!$A$3:$K$19,3,FALSE),1)*(VLOOKUP(D5,Cultures!$A$3:$K$19,2,FALSE))*(VLOOKUP(F5,Skills!$A$2:$I$8,6,FALSE)+VLOOKUP(G5,Skills!$A$11:$I$39,6,FALSE))</f>
        <v>17</v>
      </c>
      <c r="W5" s="8">
        <f>VLOOKUP(D5,Cultures!$A$3:$K$19,4,FALSE)*VLOOKUP(K5,Skills!$A$42:$F$64,5,FALSE)</f>
        <v>1.2</v>
      </c>
      <c r="X5" s="8">
        <f>VLOOKUP(D5,Cultures!$A$3:$K$19,5, FALSE)*(VLOOKUP(H5,Weapons!$A$49:$D$59,4,FALSE)+'Master Units'!J5*VLOOKUP('Master Units'!I5,Weapons!$A$62:$D$76,4,FALSE)+VLOOKUP('Master Units'!N5,Weapons!$A$2:$F$46,6,FALSE)+VLOOKUP('Master Units'!O5,Weapons!$A$2:$F$46,6,FALSE))</f>
        <v>2.64</v>
      </c>
      <c r="Y5" s="8">
        <f>VLOOKUP(D5,Cultures!$A$3:$K$19,6, FALSE)*(VLOOKUP(P5,'Armor and Shields'!$A$2:$D$20,4,FALSE)+VLOOKUP(Q5,'Armor and Shields'!$A$23:$D$27,4,FALSE))</f>
        <v>9.2000000000000011</v>
      </c>
      <c r="Z5" s="8">
        <f>VLOOKUP(D5,Cultures!$A$3:$K$19,7,FALSE)*VLOOKUP(R5,Horses!$A$2:$I$11,9,FALSE)</f>
        <v>0</v>
      </c>
      <c r="AA5" s="8">
        <f>VLOOKUP(M5,Skills!$A$67:$B$69,2,FALSE)</f>
        <v>0.5</v>
      </c>
      <c r="AB5" s="8">
        <f>IF(E5=Cultures!$H$2, IF(T5&gt;2.4, ((2-T5)*'Base Skill Stats'!$B$74), (ROUND(T5, 0)-T5)*'Base Skill Stats'!$B$74), 0)</f>
        <v>-0.39999999999999991</v>
      </c>
      <c r="AC5" s="8">
        <f t="shared" si="1"/>
        <v>0.5</v>
      </c>
      <c r="AD5" s="8">
        <f t="shared" si="2"/>
        <v>30.64</v>
      </c>
      <c r="AE5" s="10">
        <f t="shared" si="3"/>
        <v>1532</v>
      </c>
    </row>
    <row r="6" spans="1:33" x14ac:dyDescent="0.55000000000000004">
      <c r="A6" t="s">
        <v>149</v>
      </c>
      <c r="B6" t="s">
        <v>718</v>
      </c>
      <c r="C6">
        <v>50</v>
      </c>
      <c r="D6" t="s">
        <v>1</v>
      </c>
      <c r="E6" t="s">
        <v>688</v>
      </c>
      <c r="F6" t="s">
        <v>722</v>
      </c>
      <c r="G6" t="s">
        <v>729</v>
      </c>
      <c r="H6" t="s">
        <v>22</v>
      </c>
      <c r="I6" t="s">
        <v>27</v>
      </c>
      <c r="J6">
        <v>2</v>
      </c>
      <c r="K6" t="s">
        <v>89</v>
      </c>
      <c r="L6" t="s">
        <v>571</v>
      </c>
      <c r="M6" t="s">
        <v>758</v>
      </c>
      <c r="N6" t="s">
        <v>21</v>
      </c>
      <c r="O6" t="s">
        <v>55</v>
      </c>
      <c r="P6" t="s">
        <v>768</v>
      </c>
      <c r="Q6" t="s">
        <v>199</v>
      </c>
      <c r="R6" t="s">
        <v>55</v>
      </c>
      <c r="S6" t="s">
        <v>466</v>
      </c>
      <c r="T6">
        <f>IF(E6=Cultures!$H$2, VLOOKUP(F6,Skills!$A$2:$I$8,7,FALSE)+VLOOKUP(G6,Skills!$A$11:$I$39,7,FALSE)+VLOOKUP(P6,'Armor and Shields'!$A$2:$E$20,5,FALSE), 0)</f>
        <v>2.1</v>
      </c>
      <c r="U6">
        <f>(VLOOKUP('Master Units'!F6,Skills!$A$2:$I$8,9,FALSE)+VLOOKUP('Master Units'!G6,Skills!$A$11:$I$39,9,FALSE)+VLOOKUP('Master Units'!D6,Cultures!$A$2:$L$19,12,FALSE))</f>
        <v>4</v>
      </c>
      <c r="V6" s="8">
        <f>IF(E6="Cavalry", VLOOKUP(D6,Cultures!$A$3:$K$19,3,FALSE),1)*(VLOOKUP(D6,Cultures!$A$3:$K$19,2,FALSE))*(VLOOKUP(F6,Skills!$A$2:$I$8,6,FALSE)+VLOOKUP(G6,Skills!$A$11:$I$39,6,FALSE))</f>
        <v>17</v>
      </c>
      <c r="W6" s="8">
        <f>VLOOKUP(D6,Cultures!$A$3:$K$19,4,FALSE)*VLOOKUP(K6,Skills!$A$42:$F$64,5,FALSE)</f>
        <v>1.2</v>
      </c>
      <c r="X6" s="8">
        <f>VLOOKUP(D6,Cultures!$A$3:$K$19,5, FALSE)*(VLOOKUP(H6,Weapons!$A$49:$D$59,4,FALSE)+'Master Units'!J6*VLOOKUP('Master Units'!I6,Weapons!$A$62:$D$76,4,FALSE)+VLOOKUP('Master Units'!N6,Weapons!$A$2:$F$46,6,FALSE)+VLOOKUP('Master Units'!O6,Weapons!$A$2:$F$46,6,FALSE))</f>
        <v>3.44</v>
      </c>
      <c r="Y6" s="8">
        <f>VLOOKUP(D6,Cultures!$A$3:$K$19,6, FALSE)*(VLOOKUP(P6,'Armor and Shields'!$A$2:$D$20,4,FALSE)+VLOOKUP(Q6,'Armor and Shields'!$A$23:$D$27,4,FALSE))</f>
        <v>15.600000000000001</v>
      </c>
      <c r="Z6" s="8">
        <f>VLOOKUP(D6,Cultures!$A$3:$K$19,7,FALSE)*VLOOKUP(R6,Horses!$A$2:$I$11,9,FALSE)</f>
        <v>0</v>
      </c>
      <c r="AA6" s="8">
        <f>VLOOKUP(M6,Skills!$A$67:$B$69,2,FALSE)</f>
        <v>0.5</v>
      </c>
      <c r="AB6" s="8">
        <f>IF(E6=Cultures!$H$2, IF(T6&gt;2.4, ((2-T6)*'Base Skill Stats'!$B$74), (ROUND(T6, 0)-T6)*'Base Skill Stats'!$B$74), 0)</f>
        <v>-0.10000000000000009</v>
      </c>
      <c r="AC6" s="8">
        <f t="shared" si="1"/>
        <v>0.5</v>
      </c>
      <c r="AD6" s="8">
        <f t="shared" si="2"/>
        <v>38.14</v>
      </c>
      <c r="AE6" s="10">
        <f t="shared" si="3"/>
        <v>1907</v>
      </c>
    </row>
    <row r="7" spans="1:33" x14ac:dyDescent="0.55000000000000004">
      <c r="A7" t="s">
        <v>151</v>
      </c>
      <c r="B7" t="s">
        <v>718</v>
      </c>
      <c r="C7">
        <v>40</v>
      </c>
      <c r="D7" t="s">
        <v>1</v>
      </c>
      <c r="E7" t="s">
        <v>688</v>
      </c>
      <c r="F7" t="s">
        <v>60</v>
      </c>
      <c r="G7" t="s">
        <v>784</v>
      </c>
      <c r="H7" t="s">
        <v>55</v>
      </c>
      <c r="I7" t="s">
        <v>55</v>
      </c>
      <c r="J7">
        <v>0</v>
      </c>
      <c r="K7" t="s">
        <v>55</v>
      </c>
      <c r="L7" t="s">
        <v>576</v>
      </c>
      <c r="M7" t="s">
        <v>759</v>
      </c>
      <c r="N7" t="s">
        <v>742</v>
      </c>
      <c r="O7" t="s">
        <v>55</v>
      </c>
      <c r="P7" t="s">
        <v>765</v>
      </c>
      <c r="Q7" t="s">
        <v>199</v>
      </c>
      <c r="R7" t="s">
        <v>55</v>
      </c>
      <c r="S7" t="s">
        <v>466</v>
      </c>
      <c r="T7">
        <f>IF(E7=Cultures!$H$2, VLOOKUP(F7,Skills!$A$2:$I$8,7,FALSE)+VLOOKUP(G7,Skills!$A$11:$I$39,7,FALSE)+VLOOKUP(P7,'Armor and Shields'!$A$2:$E$20,5,FALSE), 0)</f>
        <v>1.4</v>
      </c>
      <c r="U7">
        <f>(VLOOKUP('Master Units'!F7,Skills!$A$2:$I$8,9,FALSE)+VLOOKUP('Master Units'!G7,Skills!$A$11:$I$39,9,FALSE)+VLOOKUP('Master Units'!D7,Cultures!$A$2:$L$19,12,FALSE))</f>
        <v>5</v>
      </c>
      <c r="V7" s="8">
        <f>IF(E7="Cavalry", VLOOKUP(D7,Cultures!$A$3:$K$19,3,FALSE),1)*(VLOOKUP(D7,Cultures!$A$3:$K$19,2,FALSE))*(VLOOKUP(F7,Skills!$A$2:$I$8,6,FALSE)+VLOOKUP(G7,Skills!$A$11:$I$39,6,FALSE))</f>
        <v>25.5</v>
      </c>
      <c r="W7" s="8">
        <f>VLOOKUP(D7,Cultures!$A$3:$K$19,4,FALSE)*VLOOKUP(K7,Skills!$A$42:$F$64,5,FALSE)</f>
        <v>0</v>
      </c>
      <c r="X7" s="8">
        <f>VLOOKUP(D7,Cultures!$A$3:$K$19,5, FALSE)*(VLOOKUP(H7,Weapons!$A$49:$D$59,4,FALSE)+'Master Units'!J7*VLOOKUP('Master Units'!I7,Weapons!$A$62:$D$76,4,FALSE)+VLOOKUP('Master Units'!N7,Weapons!$A$2:$F$46,6,FALSE)+VLOOKUP('Master Units'!O7,Weapons!$A$2:$F$46,6,FALSE))</f>
        <v>1.6</v>
      </c>
      <c r="Y7" s="8">
        <f>VLOOKUP(D7,Cultures!$A$3:$K$19,6, FALSE)*(VLOOKUP(P7,'Armor and Shields'!$A$2:$D$20,4,FALSE)+VLOOKUP(Q7,'Armor and Shields'!$A$23:$D$27,4,FALSE))</f>
        <v>22.8</v>
      </c>
      <c r="Z7" s="8">
        <f>VLOOKUP(D7,Cultures!$A$3:$K$19,7,FALSE)*VLOOKUP(R7,Horses!$A$2:$I$11,9,FALSE)</f>
        <v>0</v>
      </c>
      <c r="AA7" s="8">
        <f>VLOOKUP(M7,Skills!$A$67:$B$69,2,FALSE)</f>
        <v>1</v>
      </c>
      <c r="AB7" s="8">
        <f>IF(E7=Cultures!$H$2, IF(T7&gt;2.4, ((2-T7)*'Base Skill Stats'!$B$74), (ROUND(T7, 0)-T7)*'Base Skill Stats'!$B$74), 0)</f>
        <v>-0.39999999999999991</v>
      </c>
      <c r="AC7" s="8">
        <f t="shared" si="1"/>
        <v>0</v>
      </c>
      <c r="AD7" s="8">
        <f t="shared" si="2"/>
        <v>50.500000000000007</v>
      </c>
      <c r="AE7" s="10">
        <f t="shared" si="3"/>
        <v>2020.0000000000002</v>
      </c>
    </row>
    <row r="8" spans="1:33" x14ac:dyDescent="0.55000000000000004">
      <c r="A8" t="s">
        <v>152</v>
      </c>
      <c r="B8" t="s">
        <v>718</v>
      </c>
      <c r="C8">
        <v>40</v>
      </c>
      <c r="D8" t="s">
        <v>1</v>
      </c>
      <c r="E8" t="s">
        <v>688</v>
      </c>
      <c r="F8" t="s">
        <v>60</v>
      </c>
      <c r="G8" t="s">
        <v>784</v>
      </c>
      <c r="H8" t="s">
        <v>55</v>
      </c>
      <c r="I8" t="s">
        <v>55</v>
      </c>
      <c r="J8">
        <v>0</v>
      </c>
      <c r="K8" t="s">
        <v>55</v>
      </c>
      <c r="L8" t="s">
        <v>570</v>
      </c>
      <c r="M8" t="s">
        <v>759</v>
      </c>
      <c r="N8" t="s">
        <v>741</v>
      </c>
      <c r="O8" t="s">
        <v>55</v>
      </c>
      <c r="P8" t="s">
        <v>766</v>
      </c>
      <c r="Q8" t="s">
        <v>199</v>
      </c>
      <c r="R8" t="s">
        <v>55</v>
      </c>
      <c r="S8" t="s">
        <v>466</v>
      </c>
      <c r="T8">
        <f>IF(E8=Cultures!$H$2, VLOOKUP(F8,Skills!$A$2:$I$8,7,FALSE)+VLOOKUP(G8,Skills!$A$11:$I$39,7,FALSE)+VLOOKUP(P8,'Armor and Shields'!$A$2:$E$20,5,FALSE), 0)</f>
        <v>1.5</v>
      </c>
      <c r="U8">
        <f>(VLOOKUP('Master Units'!F8,Skills!$A$2:$I$8,9,FALSE)+VLOOKUP('Master Units'!G8,Skills!$A$11:$I$39,9,FALSE)+VLOOKUP('Master Units'!D8,Cultures!$A$2:$L$19,12,FALSE))</f>
        <v>5</v>
      </c>
      <c r="V8" s="8">
        <f>IF(E8="Cavalry", VLOOKUP(D8,Cultures!$A$3:$K$19,3,FALSE),1)*(VLOOKUP(D8,Cultures!$A$3:$K$19,2,FALSE))*(VLOOKUP(F8,Skills!$A$2:$I$8,6,FALSE)+VLOOKUP(G8,Skills!$A$11:$I$39,6,FALSE))</f>
        <v>25.5</v>
      </c>
      <c r="W8" s="8">
        <f>VLOOKUP(D8,Cultures!$A$3:$K$19,4,FALSE)*VLOOKUP(K8,Skills!$A$42:$F$64,5,FALSE)</f>
        <v>0</v>
      </c>
      <c r="X8" s="8">
        <f>VLOOKUP(D8,Cultures!$A$3:$K$19,5, FALSE)*(VLOOKUP(H8,Weapons!$A$49:$D$59,4,FALSE)+'Master Units'!J8*VLOOKUP('Master Units'!I8,Weapons!$A$62:$D$76,4,FALSE)+VLOOKUP('Master Units'!N8,Weapons!$A$2:$F$46,6,FALSE)+VLOOKUP('Master Units'!O8,Weapons!$A$2:$F$46,6,FALSE))</f>
        <v>1.6</v>
      </c>
      <c r="Y8" s="8">
        <f>VLOOKUP(D8,Cultures!$A$3:$K$19,6, FALSE)*(VLOOKUP(P8,'Armor and Shields'!$A$2:$D$20,4,FALSE)+VLOOKUP(Q8,'Armor and Shields'!$A$23:$D$27,4,FALSE))</f>
        <v>18.8</v>
      </c>
      <c r="Z8" s="8">
        <f>VLOOKUP(D8,Cultures!$A$3:$K$19,7,FALSE)*VLOOKUP(R8,Horses!$A$2:$I$11,9,FALSE)</f>
        <v>0</v>
      </c>
      <c r="AA8" s="8">
        <f>VLOOKUP(M8,Skills!$A$67:$B$69,2,FALSE)</f>
        <v>1</v>
      </c>
      <c r="AB8" s="8">
        <f>IF(E8=Cultures!$H$2, IF(T8&gt;2.4, ((2-T8)*'Base Skill Stats'!$B$74), (ROUND(T8, 0)-T8)*'Base Skill Stats'!$B$74), 0)</f>
        <v>0.5</v>
      </c>
      <c r="AC8" s="8">
        <f t="shared" si="1"/>
        <v>0</v>
      </c>
      <c r="AD8" s="8">
        <f t="shared" si="2"/>
        <v>47.400000000000006</v>
      </c>
      <c r="AE8" s="10">
        <f t="shared" si="3"/>
        <v>1896.0000000000002</v>
      </c>
    </row>
    <row r="9" spans="1:33" x14ac:dyDescent="0.55000000000000004">
      <c r="A9" t="s">
        <v>160</v>
      </c>
      <c r="B9" t="s">
        <v>718</v>
      </c>
      <c r="C9">
        <v>50</v>
      </c>
      <c r="D9" t="s">
        <v>1</v>
      </c>
      <c r="E9" t="s">
        <v>688</v>
      </c>
      <c r="F9" t="s">
        <v>722</v>
      </c>
      <c r="G9" t="s">
        <v>728</v>
      </c>
      <c r="H9" t="s">
        <v>22</v>
      </c>
      <c r="I9" t="s">
        <v>292</v>
      </c>
      <c r="J9">
        <v>2</v>
      </c>
      <c r="K9" t="s">
        <v>89</v>
      </c>
      <c r="L9" t="s">
        <v>570</v>
      </c>
      <c r="M9" t="s">
        <v>758</v>
      </c>
      <c r="N9" t="s">
        <v>741</v>
      </c>
      <c r="O9" t="s">
        <v>55</v>
      </c>
      <c r="P9" t="s">
        <v>770</v>
      </c>
      <c r="Q9" t="s">
        <v>774</v>
      </c>
      <c r="R9" t="s">
        <v>55</v>
      </c>
      <c r="S9" t="s">
        <v>466</v>
      </c>
      <c r="T9">
        <f>IF(E9=Cultures!$H$2, VLOOKUP(F9,Skills!$A$2:$I$8,7,FALSE)+VLOOKUP(G9,Skills!$A$11:$I$39,7,FALSE)+VLOOKUP(P9,'Armor and Shields'!$A$2:$E$20,5,FALSE), 0)</f>
        <v>1.4</v>
      </c>
      <c r="U9">
        <f>(VLOOKUP('Master Units'!F9,Skills!$A$2:$I$8,9,FALSE)+VLOOKUP('Master Units'!G9,Skills!$A$11:$I$39,9,FALSE)+VLOOKUP('Master Units'!D9,Cultures!$A$2:$L$19,12,FALSE))</f>
        <v>4</v>
      </c>
      <c r="V9" s="8">
        <f>IF(E9="Cavalry", VLOOKUP(D9,Cultures!$A$3:$K$19,3,FALSE),1)*(VLOOKUP(D9,Cultures!$A$3:$K$19,2,FALSE))*(VLOOKUP(F9,Skills!$A$2:$I$8,6,FALSE)+VLOOKUP(G9,Skills!$A$11:$I$39,6,FALSE))</f>
        <v>16</v>
      </c>
      <c r="W9" s="8">
        <f>VLOOKUP(D9,Cultures!$A$3:$K$19,4,FALSE)*VLOOKUP(K9,Skills!$A$42:$F$64,5,FALSE)</f>
        <v>1.2</v>
      </c>
      <c r="X9" s="8">
        <f>VLOOKUP(D9,Cultures!$A$3:$K$19,5, FALSE)*(VLOOKUP(H9,Weapons!$A$49:$D$59,4,FALSE)+'Master Units'!J9*VLOOKUP('Master Units'!I9,Weapons!$A$62:$D$76,4,FALSE)+VLOOKUP('Master Units'!N9,Weapons!$A$2:$F$46,6,FALSE)+VLOOKUP('Master Units'!O9,Weapons!$A$2:$F$46,6,FALSE))</f>
        <v>2.2399999999999998</v>
      </c>
      <c r="Y9" s="8">
        <f>VLOOKUP(D9,Cultures!$A$3:$K$19,6, FALSE)*(VLOOKUP(P9,'Armor and Shields'!$A$2:$D$20,4,FALSE)+VLOOKUP(Q9,'Armor and Shields'!$A$23:$D$27,4,FALSE))</f>
        <v>8</v>
      </c>
      <c r="Z9" s="8">
        <f>VLOOKUP(D9,Cultures!$A$3:$K$19,7,FALSE)*VLOOKUP(R9,Horses!$A$2:$I$11,9,FALSE)</f>
        <v>0</v>
      </c>
      <c r="AA9" s="8">
        <f>VLOOKUP(M9,Skills!$A$67:$B$69,2,FALSE)</f>
        <v>0.5</v>
      </c>
      <c r="AB9" s="8">
        <f>IF(E9=Cultures!$H$2, IF(T9&gt;2.4, ((2-T9)*'Base Skill Stats'!$B$74), (ROUND(T9, 0)-T9)*'Base Skill Stats'!$B$74), 0)</f>
        <v>-0.39999999999999991</v>
      </c>
      <c r="AC9" s="8">
        <f t="shared" si="1"/>
        <v>0.5</v>
      </c>
      <c r="AD9" s="8">
        <f t="shared" si="2"/>
        <v>28.04</v>
      </c>
      <c r="AE9" s="10">
        <f t="shared" si="3"/>
        <v>1402</v>
      </c>
    </row>
    <row r="10" spans="1:33" x14ac:dyDescent="0.55000000000000004">
      <c r="A10" t="s">
        <v>615</v>
      </c>
      <c r="B10" t="s">
        <v>718</v>
      </c>
      <c r="C10">
        <v>50</v>
      </c>
      <c r="D10" t="s">
        <v>1</v>
      </c>
      <c r="E10" t="s">
        <v>688</v>
      </c>
      <c r="F10" t="s">
        <v>722</v>
      </c>
      <c r="G10" t="s">
        <v>728</v>
      </c>
      <c r="H10" t="s">
        <v>22</v>
      </c>
      <c r="I10" t="s">
        <v>292</v>
      </c>
      <c r="J10">
        <v>2</v>
      </c>
      <c r="K10" t="s">
        <v>89</v>
      </c>
      <c r="L10" t="s">
        <v>570</v>
      </c>
      <c r="M10" t="s">
        <v>758</v>
      </c>
      <c r="N10" t="s">
        <v>741</v>
      </c>
      <c r="O10" t="s">
        <v>55</v>
      </c>
      <c r="P10" t="s">
        <v>770</v>
      </c>
      <c r="Q10" t="s">
        <v>774</v>
      </c>
      <c r="R10" t="s">
        <v>55</v>
      </c>
      <c r="S10" t="s">
        <v>466</v>
      </c>
      <c r="T10">
        <f>IF(E10=Cultures!$H$2, VLOOKUP(F10,Skills!$A$2:$I$8,7,FALSE)+VLOOKUP(G10,Skills!$A$11:$I$39,7,FALSE)+VLOOKUP(P10,'Armor and Shields'!$A$2:$E$20,5,FALSE), 0)</f>
        <v>1.4</v>
      </c>
      <c r="U10">
        <f>(VLOOKUP('Master Units'!F10,Skills!$A$2:$I$8,9,FALSE)+VLOOKUP('Master Units'!G10,Skills!$A$11:$I$39,9,FALSE)+VLOOKUP('Master Units'!D10,Cultures!$A$2:$L$19,12,FALSE))</f>
        <v>4</v>
      </c>
      <c r="V10" s="8">
        <f>IF(E10="Cavalry", VLOOKUP(D10,Cultures!$A$3:$K$19,3,FALSE),1)*(VLOOKUP(D10,Cultures!$A$3:$K$19,2,FALSE))*(VLOOKUP(F10,Skills!$A$2:$I$8,6,FALSE)+VLOOKUP(G10,Skills!$A$11:$I$39,6,FALSE))</f>
        <v>16</v>
      </c>
      <c r="W10" s="8">
        <f>VLOOKUP(D10,Cultures!$A$3:$K$19,4,FALSE)*VLOOKUP(K10,Skills!$A$42:$F$64,5,FALSE)</f>
        <v>1.2</v>
      </c>
      <c r="X10" s="8">
        <f>VLOOKUP(D10,Cultures!$A$3:$K$19,5, FALSE)*(VLOOKUP(H10,Weapons!$A$49:$D$59,4,FALSE)+'Master Units'!J10*VLOOKUP('Master Units'!I10,Weapons!$A$62:$D$76,4,FALSE)+VLOOKUP('Master Units'!N10,Weapons!$A$2:$F$46,6,FALSE)+VLOOKUP('Master Units'!O10,Weapons!$A$2:$F$46,6,FALSE))</f>
        <v>2.2399999999999998</v>
      </c>
      <c r="Y10" s="8">
        <f>VLOOKUP(D10,Cultures!$A$3:$K$19,6, FALSE)*(VLOOKUP(P10,'Armor and Shields'!$A$2:$D$20,4,FALSE)+VLOOKUP(Q10,'Armor and Shields'!$A$23:$D$27,4,FALSE))</f>
        <v>8</v>
      </c>
      <c r="Z10" s="8">
        <f>VLOOKUP(D10,Cultures!$A$3:$K$19,7,FALSE)*VLOOKUP(R10,Horses!$A$2:$I$11,9,FALSE)</f>
        <v>0</v>
      </c>
      <c r="AA10" s="8">
        <f>VLOOKUP(M10,Skills!$A$67:$B$69,2,FALSE)</f>
        <v>0.5</v>
      </c>
      <c r="AB10" s="8">
        <f>IF(E10=Cultures!$H$2, IF(T10&gt;2.4, ((2-T10)*'Base Skill Stats'!$B$74), (ROUND(T10, 0)-T10)*'Base Skill Stats'!$B$74), 0)</f>
        <v>-0.39999999999999991</v>
      </c>
      <c r="AC10" s="8">
        <f t="shared" si="1"/>
        <v>0.5</v>
      </c>
      <c r="AD10" s="8">
        <f t="shared" si="2"/>
        <v>28.04</v>
      </c>
      <c r="AE10" s="10">
        <f t="shared" si="3"/>
        <v>1402</v>
      </c>
    </row>
    <row r="11" spans="1:33" x14ac:dyDescent="0.55000000000000004">
      <c r="A11" t="s">
        <v>175</v>
      </c>
      <c r="B11" t="s">
        <v>718</v>
      </c>
      <c r="C11">
        <v>40</v>
      </c>
      <c r="D11" t="s">
        <v>1</v>
      </c>
      <c r="E11" t="s">
        <v>688</v>
      </c>
      <c r="F11" t="s">
        <v>60</v>
      </c>
      <c r="G11" t="s">
        <v>728</v>
      </c>
      <c r="H11" t="s">
        <v>22</v>
      </c>
      <c r="I11" t="s">
        <v>292</v>
      </c>
      <c r="J11">
        <v>2</v>
      </c>
      <c r="K11" t="s">
        <v>110</v>
      </c>
      <c r="L11" t="s">
        <v>567</v>
      </c>
      <c r="M11" t="s">
        <v>758</v>
      </c>
      <c r="N11" t="s">
        <v>434</v>
      </c>
      <c r="O11" t="s">
        <v>55</v>
      </c>
      <c r="P11" t="s">
        <v>52</v>
      </c>
      <c r="Q11" t="s">
        <v>774</v>
      </c>
      <c r="R11" t="s">
        <v>55</v>
      </c>
      <c r="S11" t="s">
        <v>466</v>
      </c>
      <c r="T11">
        <f>IF(E11=Cultures!$H$2, VLOOKUP(F11,Skills!$A$2:$I$8,7,FALSE)+VLOOKUP(G11,Skills!$A$11:$I$39,7,FALSE)+VLOOKUP(P11,'Armor and Shields'!$A$2:$E$20,5,FALSE), 0)</f>
        <v>1.7</v>
      </c>
      <c r="U11">
        <f>(VLOOKUP('Master Units'!F11,Skills!$A$2:$I$8,9,FALSE)+VLOOKUP('Master Units'!G11,Skills!$A$11:$I$39,9,FALSE)+VLOOKUP('Master Units'!D11,Cultures!$A$2:$L$19,12,FALSE))</f>
        <v>5</v>
      </c>
      <c r="V11" s="8">
        <f>IF(E11="Cavalry", VLOOKUP(D11,Cultures!$A$3:$K$19,3,FALSE),1)*(VLOOKUP(D11,Cultures!$A$3:$K$19,2,FALSE))*(VLOOKUP(F11,Skills!$A$2:$I$8,6,FALSE)+VLOOKUP(G11,Skills!$A$11:$I$39,6,FALSE))</f>
        <v>25</v>
      </c>
      <c r="W11" s="8">
        <f>VLOOKUP(D11,Cultures!$A$3:$K$19,4,FALSE)*VLOOKUP(K11,Skills!$A$42:$F$64,5,FALSE)</f>
        <v>3</v>
      </c>
      <c r="X11" s="8">
        <f>VLOOKUP(D11,Cultures!$A$3:$K$19,5, FALSE)*(VLOOKUP(H11,Weapons!$A$49:$D$59,4,FALSE)+'Master Units'!J11*VLOOKUP('Master Units'!I11,Weapons!$A$62:$D$76,4,FALSE)+VLOOKUP('Master Units'!N11,Weapons!$A$2:$F$46,6,FALSE)+VLOOKUP('Master Units'!O11,Weapons!$A$2:$F$46,6,FALSE))</f>
        <v>3.84</v>
      </c>
      <c r="Y11" s="8">
        <f>VLOOKUP(D11,Cultures!$A$3:$K$19,6, FALSE)*(VLOOKUP(P11,'Armor and Shields'!$A$2:$D$20,4,FALSE)+VLOOKUP(Q11,'Armor and Shields'!$A$23:$D$27,4,FALSE))</f>
        <v>11.200000000000001</v>
      </c>
      <c r="Z11" s="8">
        <f>VLOOKUP(D11,Cultures!$A$3:$K$19,7,FALSE)*VLOOKUP(R11,Horses!$A$2:$I$11,9,FALSE)</f>
        <v>0</v>
      </c>
      <c r="AA11" s="8">
        <f>VLOOKUP(M11,Skills!$A$67:$B$69,2,FALSE)</f>
        <v>0.5</v>
      </c>
      <c r="AB11" s="8">
        <f>IF(E11=Cultures!$H$2, IF(T11&gt;2.4, ((2-T11)*'Base Skill Stats'!$B$74), (ROUND(T11, 0)-T11)*'Base Skill Stats'!$B$74), 0)</f>
        <v>0.30000000000000004</v>
      </c>
      <c r="AC11" s="8">
        <f t="shared" si="1"/>
        <v>0</v>
      </c>
      <c r="AD11" s="8">
        <f t="shared" si="2"/>
        <v>43.839999999999996</v>
      </c>
      <c r="AE11" s="10">
        <f t="shared" si="3"/>
        <v>1753.6</v>
      </c>
    </row>
    <row r="12" spans="1:33" x14ac:dyDescent="0.55000000000000004">
      <c r="A12" t="s">
        <v>320</v>
      </c>
      <c r="B12" t="s">
        <v>718</v>
      </c>
      <c r="C12">
        <v>40</v>
      </c>
      <c r="D12" t="s">
        <v>1</v>
      </c>
      <c r="E12" t="s">
        <v>688</v>
      </c>
      <c r="F12" t="s">
        <v>61</v>
      </c>
      <c r="G12" t="s">
        <v>59</v>
      </c>
      <c r="H12" t="s">
        <v>22</v>
      </c>
      <c r="I12" t="s">
        <v>24</v>
      </c>
      <c r="J12">
        <v>3</v>
      </c>
      <c r="K12" t="s">
        <v>110</v>
      </c>
      <c r="L12" t="s">
        <v>567</v>
      </c>
      <c r="M12" t="s">
        <v>759</v>
      </c>
      <c r="N12" t="s">
        <v>434</v>
      </c>
      <c r="O12" t="s">
        <v>55</v>
      </c>
      <c r="P12" t="s">
        <v>765</v>
      </c>
      <c r="Q12" t="s">
        <v>774</v>
      </c>
      <c r="R12" t="s">
        <v>55</v>
      </c>
      <c r="S12" t="s">
        <v>466</v>
      </c>
      <c r="T12">
        <f>IF(E12=Cultures!$H$2, VLOOKUP(F12,Skills!$A$2:$I$8,7,FALSE)+VLOOKUP(G12,Skills!$A$11:$I$39,7,FALSE)+VLOOKUP(P12,'Armor and Shields'!$A$2:$E$20,5,FALSE), 0)</f>
        <v>1.9</v>
      </c>
      <c r="U12">
        <f>(VLOOKUP('Master Units'!F12,Skills!$A$2:$I$8,9,FALSE)+VLOOKUP('Master Units'!G12,Skills!$A$11:$I$39,9,FALSE)+VLOOKUP('Master Units'!D12,Cultures!$A$2:$L$19,12,FALSE))</f>
        <v>7</v>
      </c>
      <c r="V12" s="8">
        <f>IF(E12="Cavalry", VLOOKUP(D12,Cultures!$A$3:$K$19,3,FALSE),1)*(VLOOKUP(D12,Cultures!$A$3:$K$19,2,FALSE))*(VLOOKUP(F12,Skills!$A$2:$I$8,6,FALSE)+VLOOKUP(G12,Skills!$A$11:$I$39,6,FALSE))</f>
        <v>39</v>
      </c>
      <c r="W12" s="8">
        <f>VLOOKUP(D12,Cultures!$A$3:$K$19,4,FALSE)*VLOOKUP(K12,Skills!$A$42:$F$64,5,FALSE)</f>
        <v>3</v>
      </c>
      <c r="X12" s="8">
        <f>VLOOKUP(D12,Cultures!$A$3:$K$19,5, FALSE)*(VLOOKUP(H12,Weapons!$A$49:$D$59,4,FALSE)+'Master Units'!J12*VLOOKUP('Master Units'!I12,Weapons!$A$62:$D$76,4,FALSE)+VLOOKUP('Master Units'!N12,Weapons!$A$2:$F$46,6,FALSE)+VLOOKUP('Master Units'!O12,Weapons!$A$2:$F$46,6,FALSE))</f>
        <v>3.6799999999999997</v>
      </c>
      <c r="Y12" s="8">
        <f>VLOOKUP(D12,Cultures!$A$3:$K$19,6, FALSE)*(VLOOKUP(P12,'Armor and Shields'!$A$2:$D$20,4,FALSE)+VLOOKUP(Q12,'Armor and Shields'!$A$23:$D$27,4,FALSE))</f>
        <v>21.6</v>
      </c>
      <c r="Z12" s="8">
        <f>VLOOKUP(D12,Cultures!$A$3:$K$19,7,FALSE)*VLOOKUP(R12,Horses!$A$2:$I$11,9,FALSE)</f>
        <v>0</v>
      </c>
      <c r="AA12" s="8">
        <f>VLOOKUP(M12,Skills!$A$67:$B$69,2,FALSE)</f>
        <v>1</v>
      </c>
      <c r="AB12" s="8">
        <f>IF(E12=Cultures!$H$2, IF(T12&gt;2.4, ((2-T12)*'Base Skill Stats'!$B$74), (ROUND(T12, 0)-T12)*'Base Skill Stats'!$B$74), 0)</f>
        <v>0.10000000000000009</v>
      </c>
      <c r="AC12" s="8">
        <f t="shared" si="1"/>
        <v>0</v>
      </c>
      <c r="AD12" s="8">
        <f t="shared" si="2"/>
        <v>68.38</v>
      </c>
      <c r="AE12" s="10">
        <f t="shared" si="3"/>
        <v>2735.2</v>
      </c>
    </row>
    <row r="13" spans="1:33" x14ac:dyDescent="0.55000000000000004">
      <c r="A13" t="s">
        <v>153</v>
      </c>
      <c r="B13" t="s">
        <v>718</v>
      </c>
      <c r="C13">
        <v>60</v>
      </c>
      <c r="D13" t="s">
        <v>1</v>
      </c>
      <c r="E13" t="s">
        <v>688</v>
      </c>
      <c r="F13" t="s">
        <v>721</v>
      </c>
      <c r="G13" t="s">
        <v>726</v>
      </c>
      <c r="H13" t="s">
        <v>22</v>
      </c>
      <c r="I13" t="s">
        <v>24</v>
      </c>
      <c r="J13">
        <v>7</v>
      </c>
      <c r="K13" t="s">
        <v>439</v>
      </c>
      <c r="L13" t="s">
        <v>573</v>
      </c>
      <c r="M13" t="s">
        <v>758</v>
      </c>
      <c r="N13" t="s">
        <v>48</v>
      </c>
      <c r="O13" t="s">
        <v>55</v>
      </c>
      <c r="P13" t="s">
        <v>55</v>
      </c>
      <c r="Q13" t="s">
        <v>773</v>
      </c>
      <c r="R13" t="s">
        <v>55</v>
      </c>
      <c r="S13" t="s">
        <v>466</v>
      </c>
      <c r="T13">
        <f>IF(E13=Cultures!$H$2, VLOOKUP(F13,Skills!$A$2:$I$8,7,FALSE)+VLOOKUP(G13,Skills!$A$11:$I$39,7,FALSE)+VLOOKUP(P13,'Armor and Shields'!$A$2:$E$20,5,FALSE), 0)</f>
        <v>1.4</v>
      </c>
      <c r="U13">
        <f>(VLOOKUP('Master Units'!F13,Skills!$A$2:$I$8,9,FALSE)+VLOOKUP('Master Units'!G13,Skills!$A$11:$I$39,9,FALSE)+VLOOKUP('Master Units'!D13,Cultures!$A$2:$L$19,12,FALSE))</f>
        <v>2</v>
      </c>
      <c r="V13" s="8">
        <f>IF(E13="Cavalry", VLOOKUP(D13,Cultures!$A$3:$K$19,3,FALSE),1)*(VLOOKUP(D13,Cultures!$A$3:$K$19,2,FALSE))*(VLOOKUP(F13,Skills!$A$2:$I$8,6,FALSE)+VLOOKUP(G13,Skills!$A$11:$I$39,6,FALSE))</f>
        <v>7</v>
      </c>
      <c r="W13" s="8">
        <f>VLOOKUP(D13,Cultures!$A$3:$K$19,4,FALSE)*VLOOKUP(K13,Skills!$A$42:$F$64,5,FALSE)</f>
        <v>1.7999999999999998</v>
      </c>
      <c r="X13" s="8">
        <f>VLOOKUP(D13,Cultures!$A$3:$K$19,5, FALSE)*(VLOOKUP(H13,Weapons!$A$49:$D$59,4,FALSE)+'Master Units'!J13*VLOOKUP('Master Units'!I13,Weapons!$A$62:$D$76,4,FALSE)+VLOOKUP('Master Units'!N13,Weapons!$A$2:$F$46,6,FALSE)+VLOOKUP('Master Units'!O13,Weapons!$A$2:$F$46,6,FALSE))</f>
        <v>1.5200000000000002</v>
      </c>
      <c r="Y13" s="8">
        <f>VLOOKUP(D13,Cultures!$A$3:$K$19,6, FALSE)*(VLOOKUP(P13,'Armor and Shields'!$A$2:$D$20,4,FALSE)+VLOOKUP(Q13,'Armor and Shields'!$A$23:$D$27,4,FALSE))</f>
        <v>0.8</v>
      </c>
      <c r="Z13" s="8">
        <f>VLOOKUP(D13,Cultures!$A$3:$K$19,7,FALSE)*VLOOKUP(R13,Horses!$A$2:$I$11,9,FALSE)</f>
        <v>0</v>
      </c>
      <c r="AA13" s="8">
        <f>VLOOKUP(M13,Skills!$A$67:$B$69,2,FALSE)</f>
        <v>0.5</v>
      </c>
      <c r="AB13" s="8">
        <f>IF(E13=Cultures!$H$2, IF(T13&gt;2.4, ((2-T13)*'Base Skill Stats'!$B$74), (ROUND(T13, 0)-T13)*'Base Skill Stats'!$B$74), 0)</f>
        <v>-0.39999999999999991</v>
      </c>
      <c r="AC13" s="8">
        <f t="shared" si="1"/>
        <v>0.5</v>
      </c>
      <c r="AD13" s="8">
        <f t="shared" si="2"/>
        <v>11.72</v>
      </c>
      <c r="AE13" s="10">
        <f t="shared" si="3"/>
        <v>703.2</v>
      </c>
    </row>
    <row r="14" spans="1:33" x14ac:dyDescent="0.55000000000000004">
      <c r="A14" t="s">
        <v>612</v>
      </c>
      <c r="B14" t="s">
        <v>718</v>
      </c>
      <c r="C14">
        <v>50</v>
      </c>
      <c r="D14" t="s">
        <v>1</v>
      </c>
      <c r="E14" t="s">
        <v>688</v>
      </c>
      <c r="F14" t="s">
        <v>721</v>
      </c>
      <c r="G14" t="s">
        <v>726</v>
      </c>
      <c r="H14" t="s">
        <v>22</v>
      </c>
      <c r="I14" t="s">
        <v>24</v>
      </c>
      <c r="J14">
        <v>4</v>
      </c>
      <c r="K14" t="s">
        <v>439</v>
      </c>
      <c r="L14" t="s">
        <v>573</v>
      </c>
      <c r="M14" t="s">
        <v>758</v>
      </c>
      <c r="N14" t="s">
        <v>48</v>
      </c>
      <c r="O14" t="s">
        <v>55</v>
      </c>
      <c r="P14" t="s">
        <v>200</v>
      </c>
      <c r="Q14" t="s">
        <v>774</v>
      </c>
      <c r="R14" t="s">
        <v>55</v>
      </c>
      <c r="S14" t="s">
        <v>466</v>
      </c>
      <c r="T14">
        <f>IF(E14=Cultures!$H$2, VLOOKUP(F14,Skills!$A$2:$I$8,7,FALSE)+VLOOKUP(G14,Skills!$A$11:$I$39,7,FALSE)+VLOOKUP(P14,'Armor and Shields'!$A$2:$E$20,5,FALSE), 0)</f>
        <v>1.1000000000000001</v>
      </c>
      <c r="U14">
        <f>(VLOOKUP('Master Units'!F14,Skills!$A$2:$I$8,9,FALSE)+VLOOKUP('Master Units'!G14,Skills!$A$11:$I$39,9,FALSE)+VLOOKUP('Master Units'!D14,Cultures!$A$2:$L$19,12,FALSE))</f>
        <v>2</v>
      </c>
      <c r="V14" s="8">
        <f>IF(E14="Cavalry", VLOOKUP(D14,Cultures!$A$3:$K$19,3,FALSE),1)*(VLOOKUP(D14,Cultures!$A$3:$K$19,2,FALSE))*(VLOOKUP(F14,Skills!$A$2:$I$8,6,FALSE)+VLOOKUP(G14,Skills!$A$11:$I$39,6,FALSE))</f>
        <v>7</v>
      </c>
      <c r="W14" s="8">
        <f>VLOOKUP(D14,Cultures!$A$3:$K$19,4,FALSE)*VLOOKUP(K14,Skills!$A$42:$F$64,5,FALSE)</f>
        <v>1.7999999999999998</v>
      </c>
      <c r="X14" s="8">
        <f>VLOOKUP(D14,Cultures!$A$3:$K$19,5, FALSE)*(VLOOKUP(H14,Weapons!$A$49:$D$59,4,FALSE)+'Master Units'!J14*VLOOKUP('Master Units'!I14,Weapons!$A$62:$D$76,4,FALSE)+VLOOKUP('Master Units'!N14,Weapons!$A$2:$F$46,6,FALSE)+VLOOKUP('Master Units'!O14,Weapons!$A$2:$F$46,6,FALSE))</f>
        <v>1.04</v>
      </c>
      <c r="Y14" s="8">
        <f>VLOOKUP(D14,Cultures!$A$3:$K$19,6, FALSE)*(VLOOKUP(P14,'Armor and Shields'!$A$2:$D$20,4,FALSE)+VLOOKUP(Q14,'Armor and Shields'!$A$23:$D$27,4,FALSE))</f>
        <v>4.8000000000000007</v>
      </c>
      <c r="Z14" s="8">
        <f>VLOOKUP(D14,Cultures!$A$3:$K$19,7,FALSE)*VLOOKUP(R14,Horses!$A$2:$I$11,9,FALSE)</f>
        <v>0</v>
      </c>
      <c r="AA14" s="8">
        <f>VLOOKUP(M14,Skills!$A$67:$B$69,2,FALSE)</f>
        <v>0.5</v>
      </c>
      <c r="AB14" s="8">
        <f>IF(E14=Cultures!$H$2, IF(T14&gt;2.4, ((2-T14)*'Base Skill Stats'!$B$74), (ROUND(T14, 0)-T14)*'Base Skill Stats'!$B$74), 0)</f>
        <v>-0.10000000000000009</v>
      </c>
      <c r="AC14" s="8">
        <f t="shared" si="1"/>
        <v>0.5</v>
      </c>
      <c r="AD14" s="8">
        <f t="shared" si="2"/>
        <v>15.540000000000001</v>
      </c>
      <c r="AE14" s="10">
        <f t="shared" si="3"/>
        <v>777</v>
      </c>
    </row>
    <row r="15" spans="1:33" x14ac:dyDescent="0.55000000000000004">
      <c r="A15" t="s">
        <v>154</v>
      </c>
      <c r="B15" t="s">
        <v>718</v>
      </c>
      <c r="C15">
        <v>50</v>
      </c>
      <c r="D15" t="s">
        <v>1</v>
      </c>
      <c r="E15" t="s">
        <v>688</v>
      </c>
      <c r="F15" t="s">
        <v>721</v>
      </c>
      <c r="G15" t="s">
        <v>728</v>
      </c>
      <c r="H15" t="s">
        <v>22</v>
      </c>
      <c r="I15" t="s">
        <v>24</v>
      </c>
      <c r="J15">
        <v>7</v>
      </c>
      <c r="K15" t="s">
        <v>442</v>
      </c>
      <c r="L15" t="s">
        <v>573</v>
      </c>
      <c r="M15" t="s">
        <v>758</v>
      </c>
      <c r="N15" t="s">
        <v>21</v>
      </c>
      <c r="O15" t="s">
        <v>55</v>
      </c>
      <c r="P15" t="s">
        <v>54</v>
      </c>
      <c r="Q15" t="s">
        <v>773</v>
      </c>
      <c r="R15" t="s">
        <v>55</v>
      </c>
      <c r="S15" t="s">
        <v>466</v>
      </c>
      <c r="T15">
        <f>IF(E15=Cultures!$H$2, VLOOKUP(F15,Skills!$A$2:$I$8,7,FALSE)+VLOOKUP(G15,Skills!$A$11:$I$39,7,FALSE)+VLOOKUP(P15,'Armor and Shields'!$A$2:$E$20,5,FALSE), 0)</f>
        <v>1.2</v>
      </c>
      <c r="U15">
        <f>(VLOOKUP('Master Units'!F15,Skills!$A$2:$I$8,9,FALSE)+VLOOKUP('Master Units'!G15,Skills!$A$11:$I$39,9,FALSE)+VLOOKUP('Master Units'!D15,Cultures!$A$2:$L$19,12,FALSE))</f>
        <v>3</v>
      </c>
      <c r="V15" s="8">
        <f>IF(E15="Cavalry", VLOOKUP(D15,Cultures!$A$3:$K$19,3,FALSE),1)*(VLOOKUP(D15,Cultures!$A$3:$K$19,2,FALSE))*(VLOOKUP(F15,Skills!$A$2:$I$8,6,FALSE)+VLOOKUP(G15,Skills!$A$11:$I$39,6,FALSE))</f>
        <v>11</v>
      </c>
      <c r="W15" s="8">
        <f>VLOOKUP(D15,Cultures!$A$3:$K$19,4,FALSE)*VLOOKUP(K15,Skills!$A$42:$F$64,5,FALSE)</f>
        <v>3.5999999999999996</v>
      </c>
      <c r="X15" s="8">
        <f>VLOOKUP(D15,Cultures!$A$3:$K$19,5, FALSE)*(VLOOKUP(H15,Weapons!$A$49:$D$59,4,FALSE)+'Master Units'!J15*VLOOKUP('Master Units'!I15,Weapons!$A$62:$D$76,4,FALSE)+VLOOKUP('Master Units'!N15,Weapons!$A$2:$F$46,6,FALSE)+VLOOKUP('Master Units'!O15,Weapons!$A$2:$F$46,6,FALSE))</f>
        <v>3.5200000000000005</v>
      </c>
      <c r="Y15" s="8">
        <f>VLOOKUP(D15,Cultures!$A$3:$K$19,6, FALSE)*(VLOOKUP(P15,'Armor and Shields'!$A$2:$D$20,4,FALSE)+VLOOKUP(Q15,'Armor and Shields'!$A$23:$D$27,4,FALSE))</f>
        <v>2.4000000000000004</v>
      </c>
      <c r="Z15" s="8">
        <f>VLOOKUP(D15,Cultures!$A$3:$K$19,7,FALSE)*VLOOKUP(R15,Horses!$A$2:$I$11,9,FALSE)</f>
        <v>0</v>
      </c>
      <c r="AA15" s="8">
        <f>VLOOKUP(M15,Skills!$A$67:$B$69,2,FALSE)</f>
        <v>0.5</v>
      </c>
      <c r="AB15" s="8">
        <f>IF(E15=Cultures!$H$2, IF(T15&gt;2.4, ((2-T15)*'Base Skill Stats'!$B$74), (ROUND(T15, 0)-T15)*'Base Skill Stats'!$B$74), 0)</f>
        <v>-0.19999999999999996</v>
      </c>
      <c r="AC15" s="8">
        <f t="shared" si="1"/>
        <v>0</v>
      </c>
      <c r="AD15" s="8">
        <f t="shared" si="2"/>
        <v>20.820000000000004</v>
      </c>
      <c r="AE15" s="10">
        <f t="shared" si="3"/>
        <v>1041.0000000000002</v>
      </c>
    </row>
    <row r="16" spans="1:33" x14ac:dyDescent="0.55000000000000004">
      <c r="A16" t="s">
        <v>354</v>
      </c>
      <c r="B16" t="s">
        <v>718</v>
      </c>
      <c r="C16">
        <v>40</v>
      </c>
      <c r="D16" t="s">
        <v>1</v>
      </c>
      <c r="E16" t="s">
        <v>688</v>
      </c>
      <c r="F16" t="s">
        <v>720</v>
      </c>
      <c r="G16" t="s">
        <v>726</v>
      </c>
      <c r="H16" t="s">
        <v>37</v>
      </c>
      <c r="I16" t="s">
        <v>43</v>
      </c>
      <c r="J16">
        <v>25</v>
      </c>
      <c r="K16" t="s">
        <v>700</v>
      </c>
      <c r="L16" t="s">
        <v>569</v>
      </c>
      <c r="M16" t="s">
        <v>757</v>
      </c>
      <c r="N16" t="s">
        <v>20</v>
      </c>
      <c r="O16" t="s">
        <v>55</v>
      </c>
      <c r="P16" t="s">
        <v>55</v>
      </c>
      <c r="Q16" t="s">
        <v>55</v>
      </c>
      <c r="R16" t="s">
        <v>55</v>
      </c>
      <c r="S16" t="s">
        <v>466</v>
      </c>
      <c r="T16">
        <f>IF(E16=Cultures!$H$2, VLOOKUP(F16,Skills!$A$2:$I$8,7,FALSE)+VLOOKUP(G16,Skills!$A$11:$I$39,7,FALSE)+VLOOKUP(P16,'Armor and Shields'!$A$2:$E$20,5,FALSE), 0)</f>
        <v>0.9</v>
      </c>
      <c r="U16">
        <f>(VLOOKUP('Master Units'!F16,Skills!$A$2:$I$8,9,FALSE)+VLOOKUP('Master Units'!G16,Skills!$A$11:$I$39,9,FALSE)+VLOOKUP('Master Units'!D16,Cultures!$A$2:$L$19,12,FALSE))</f>
        <v>1</v>
      </c>
      <c r="V16" s="8">
        <f>IF(E16="Cavalry", VLOOKUP(D16,Cultures!$A$3:$K$19,3,FALSE),1)*(VLOOKUP(D16,Cultures!$A$3:$K$19,2,FALSE))*(VLOOKUP(F16,Skills!$A$2:$I$8,6,FALSE)+VLOOKUP(G16,Skills!$A$11:$I$39,6,FALSE))</f>
        <v>3</v>
      </c>
      <c r="W16" s="8">
        <f>VLOOKUP(D16,Cultures!$A$3:$K$19,4,FALSE)*VLOOKUP(K16,Skills!$A$42:$F$64,5,FALSE)</f>
        <v>14.399999999999999</v>
      </c>
      <c r="X16" s="8">
        <f>VLOOKUP(D16,Cultures!$A$3:$K$19,5, FALSE)*(VLOOKUP(H16,Weapons!$A$49:$D$59,4,FALSE)+'Master Units'!J16*VLOOKUP('Master Units'!I16,Weapons!$A$62:$D$76,4,FALSE)+VLOOKUP('Master Units'!N16,Weapons!$A$2:$F$46,6,FALSE)+VLOOKUP('Master Units'!O16,Weapons!$A$2:$F$46,6,FALSE))</f>
        <v>2</v>
      </c>
      <c r="Y16" s="8">
        <f>VLOOKUP(D16,Cultures!$A$3:$K$19,6, FALSE)*(VLOOKUP(P16,'Armor and Shields'!$A$2:$D$20,4,FALSE)+VLOOKUP(Q16,'Armor and Shields'!$A$23:$D$27,4,FALSE))</f>
        <v>0</v>
      </c>
      <c r="Z16" s="8">
        <f>VLOOKUP(D16,Cultures!$A$3:$K$19,7,FALSE)*VLOOKUP(R16,Horses!$A$2:$I$11,9,FALSE)</f>
        <v>0</v>
      </c>
      <c r="AA16" s="8">
        <f>VLOOKUP(M16,Skills!$A$67:$B$69,2,FALSE)</f>
        <v>0</v>
      </c>
      <c r="AB16" s="8">
        <f>IF(E16=Cultures!$H$2, IF(T16&gt;2.4, ((2-T16)*'Base Skill Stats'!$B$74), (ROUND(T16, 0)-T16)*'Base Skill Stats'!$B$74), 0)</f>
        <v>9.9999999999999978E-2</v>
      </c>
      <c r="AC16" s="8">
        <f t="shared" si="1"/>
        <v>0</v>
      </c>
      <c r="AD16" s="8">
        <f t="shared" si="2"/>
        <v>19.5</v>
      </c>
      <c r="AE16" s="10">
        <f t="shared" si="3"/>
        <v>780</v>
      </c>
    </row>
    <row r="17" spans="1:31" x14ac:dyDescent="0.55000000000000004">
      <c r="A17" t="s">
        <v>159</v>
      </c>
      <c r="B17" t="s">
        <v>718</v>
      </c>
      <c r="C17">
        <v>40</v>
      </c>
      <c r="D17" t="s">
        <v>1</v>
      </c>
      <c r="E17" t="s">
        <v>688</v>
      </c>
      <c r="F17" t="s">
        <v>721</v>
      </c>
      <c r="G17" t="s">
        <v>728</v>
      </c>
      <c r="H17" t="s">
        <v>561</v>
      </c>
      <c r="I17" t="s">
        <v>29</v>
      </c>
      <c r="J17">
        <v>30</v>
      </c>
      <c r="K17" t="s">
        <v>78</v>
      </c>
      <c r="L17" t="s">
        <v>568</v>
      </c>
      <c r="M17" t="s">
        <v>758</v>
      </c>
      <c r="N17" t="s">
        <v>256</v>
      </c>
      <c r="O17" t="s">
        <v>55</v>
      </c>
      <c r="P17" t="s">
        <v>52</v>
      </c>
      <c r="Q17" t="s">
        <v>55</v>
      </c>
      <c r="R17" t="s">
        <v>55</v>
      </c>
      <c r="S17" t="s">
        <v>466</v>
      </c>
      <c r="T17">
        <f>IF(E17=Cultures!$H$2, VLOOKUP(F17,Skills!$A$2:$I$8,7,FALSE)+VLOOKUP(G17,Skills!$A$11:$I$39,7,FALSE)+VLOOKUP(P17,'Armor and Shields'!$A$2:$E$20,5,FALSE), 0)</f>
        <v>0.7</v>
      </c>
      <c r="U17">
        <f>(VLOOKUP('Master Units'!F17,Skills!$A$2:$I$8,9,FALSE)+VLOOKUP('Master Units'!G17,Skills!$A$11:$I$39,9,FALSE)+VLOOKUP('Master Units'!D17,Cultures!$A$2:$L$19,12,FALSE))</f>
        <v>3</v>
      </c>
      <c r="V17" s="8">
        <f>IF(E17="Cavalry", VLOOKUP(D17,Cultures!$A$3:$K$19,3,FALSE),1)*(VLOOKUP(D17,Cultures!$A$3:$K$19,2,FALSE))*(VLOOKUP(F17,Skills!$A$2:$I$8,6,FALSE)+VLOOKUP(G17,Skills!$A$11:$I$39,6,FALSE))</f>
        <v>11</v>
      </c>
      <c r="W17" s="8">
        <f>VLOOKUP(D17,Cultures!$A$3:$K$19,4,FALSE)*VLOOKUP(K17,Skills!$A$42:$F$64,5,FALSE)</f>
        <v>13.2</v>
      </c>
      <c r="X17" s="8">
        <f>VLOOKUP(D17,Cultures!$A$3:$K$19,5, FALSE)*(VLOOKUP(H17,Weapons!$A$49:$D$59,4,FALSE)+'Master Units'!J17*VLOOKUP('Master Units'!I17,Weapons!$A$62:$D$76,4,FALSE)+VLOOKUP('Master Units'!N17,Weapons!$A$2:$F$46,6,FALSE)+VLOOKUP('Master Units'!O17,Weapons!$A$2:$F$46,6,FALSE))</f>
        <v>4.8000000000000007</v>
      </c>
      <c r="Y17" s="8">
        <f>VLOOKUP(D17,Cultures!$A$3:$K$19,6, FALSE)*(VLOOKUP(P17,'Armor and Shields'!$A$2:$D$20,4,FALSE)+VLOOKUP(Q17,'Armor and Shields'!$A$23:$D$27,4,FALSE))</f>
        <v>8.8000000000000007</v>
      </c>
      <c r="Z17" s="8">
        <f>VLOOKUP(D17,Cultures!$A$3:$K$19,7,FALSE)*VLOOKUP(R17,Horses!$A$2:$I$11,9,FALSE)</f>
        <v>0</v>
      </c>
      <c r="AA17" s="8">
        <f>VLOOKUP(M17,Skills!$A$67:$B$69,2,FALSE)</f>
        <v>0.5</v>
      </c>
      <c r="AB17" s="8">
        <f>IF(E17=Cultures!$H$2, IF(T17&gt;2.4, ((2-T17)*'Base Skill Stats'!$B$74), (ROUND(T17, 0)-T17)*'Base Skill Stats'!$B$74), 0)</f>
        <v>0.30000000000000004</v>
      </c>
      <c r="AC17" s="8">
        <f t="shared" si="1"/>
        <v>0</v>
      </c>
      <c r="AD17" s="8">
        <f t="shared" si="2"/>
        <v>38.599999999999994</v>
      </c>
      <c r="AE17" s="10">
        <f t="shared" si="3"/>
        <v>1543.9999999999998</v>
      </c>
    </row>
    <row r="18" spans="1:31" x14ac:dyDescent="0.55000000000000004">
      <c r="A18" t="s">
        <v>679</v>
      </c>
      <c r="B18" t="s">
        <v>718</v>
      </c>
      <c r="C18">
        <v>25</v>
      </c>
      <c r="D18" t="s">
        <v>1</v>
      </c>
      <c r="E18" t="s">
        <v>529</v>
      </c>
      <c r="F18" t="s">
        <v>722</v>
      </c>
      <c r="G18" t="s">
        <v>728</v>
      </c>
      <c r="H18" t="s">
        <v>55</v>
      </c>
      <c r="I18" t="s">
        <v>55</v>
      </c>
      <c r="J18">
        <v>0</v>
      </c>
      <c r="K18" t="s">
        <v>55</v>
      </c>
      <c r="L18" t="s">
        <v>581</v>
      </c>
      <c r="M18" t="s">
        <v>758</v>
      </c>
      <c r="N18" t="s">
        <v>761</v>
      </c>
      <c r="O18" t="s">
        <v>319</v>
      </c>
      <c r="P18" t="s">
        <v>766</v>
      </c>
      <c r="Q18" t="s">
        <v>774</v>
      </c>
      <c r="R18" t="s">
        <v>664</v>
      </c>
      <c r="S18" t="s">
        <v>466</v>
      </c>
      <c r="T18">
        <f>IF(E18=Cultures!$H$2, VLOOKUP(F18,Skills!$A$2:$I$8,7,FALSE)+VLOOKUP(G18,Skills!$A$11:$I$39,7,FALSE)+VLOOKUP(P18,'Armor and Shields'!$A$2:$E$20,5,FALSE), 0)</f>
        <v>0</v>
      </c>
      <c r="U18">
        <f>(VLOOKUP('Master Units'!F18,Skills!$A$2:$I$8,9,FALSE)+VLOOKUP('Master Units'!G18,Skills!$A$11:$I$39,9,FALSE)+VLOOKUP('Master Units'!D18,Cultures!$A$2:$L$19,12,FALSE))</f>
        <v>4</v>
      </c>
      <c r="V18" s="8">
        <f>IF(E18="Cavalry", VLOOKUP(D18,Cultures!$A$3:$K$19,3,FALSE),1)*(VLOOKUP(D18,Cultures!$A$3:$K$19,2,FALSE))*(VLOOKUP(F18,Skills!$A$2:$I$8,6,FALSE)+VLOOKUP(G18,Skills!$A$11:$I$39,6,FALSE))</f>
        <v>28</v>
      </c>
      <c r="W18" s="8">
        <f>VLOOKUP(D18,Cultures!$A$3:$K$19,4,FALSE)*VLOOKUP(K18,Skills!$A$42:$F$64,5,FALSE)</f>
        <v>0</v>
      </c>
      <c r="X18" s="8">
        <f>VLOOKUP(D18,Cultures!$A$3:$K$19,5, FALSE)*(VLOOKUP(H18,Weapons!$A$49:$D$59,4,FALSE)+'Master Units'!J18*VLOOKUP('Master Units'!I18,Weapons!$A$62:$D$76,4,FALSE)+VLOOKUP('Master Units'!N18,Weapons!$A$2:$F$46,6,FALSE)+VLOOKUP('Master Units'!O18,Weapons!$A$2:$F$46,6,FALSE))</f>
        <v>3.2</v>
      </c>
      <c r="Y18" s="8">
        <f>VLOOKUP(D18,Cultures!$A$3:$K$19,6, FALSE)*(VLOOKUP(P18,'Armor and Shields'!$A$2:$D$20,4,FALSE)+VLOOKUP(Q18,'Armor and Shields'!$A$23:$D$27,4,FALSE))</f>
        <v>17.600000000000001</v>
      </c>
      <c r="Z18" s="8">
        <f>VLOOKUP(D18,Cultures!$A$3:$K$19,7,FALSE)*VLOOKUP(R18,Horses!$A$2:$I$11,9,FALSE)</f>
        <v>40</v>
      </c>
      <c r="AA18" s="8">
        <f>VLOOKUP(M18,Skills!$A$67:$B$69,2,FALSE)</f>
        <v>0.5</v>
      </c>
      <c r="AB18" s="8">
        <f>IF(E18=Cultures!$H$2, IF(T18&gt;2.4, ((2-T18)*'Base Skill Stats'!$B$74), (ROUND(T18, 0)-T18)*'Base Skill Stats'!$B$74), 0)</f>
        <v>0</v>
      </c>
      <c r="AC18" s="8">
        <f t="shared" si="1"/>
        <v>0.5</v>
      </c>
      <c r="AD18" s="8">
        <f t="shared" si="2"/>
        <v>89.8</v>
      </c>
      <c r="AE18" s="10">
        <f t="shared" si="3"/>
        <v>2245</v>
      </c>
    </row>
    <row r="19" spans="1:31" x14ac:dyDescent="0.55000000000000004">
      <c r="A19" t="s">
        <v>680</v>
      </c>
      <c r="B19" t="s">
        <v>718</v>
      </c>
      <c r="C19">
        <v>25</v>
      </c>
      <c r="D19" t="s">
        <v>1</v>
      </c>
      <c r="E19" t="s">
        <v>529</v>
      </c>
      <c r="F19" t="s">
        <v>722</v>
      </c>
      <c r="G19" t="s">
        <v>728</v>
      </c>
      <c r="H19" t="s">
        <v>55</v>
      </c>
      <c r="I19" t="s">
        <v>55</v>
      </c>
      <c r="J19">
        <v>0</v>
      </c>
      <c r="K19" t="s">
        <v>55</v>
      </c>
      <c r="L19" t="s">
        <v>581</v>
      </c>
      <c r="M19" t="s">
        <v>758</v>
      </c>
      <c r="N19" t="s">
        <v>761</v>
      </c>
      <c r="O19" t="s">
        <v>319</v>
      </c>
      <c r="P19" t="s">
        <v>52</v>
      </c>
      <c r="Q19" t="s">
        <v>774</v>
      </c>
      <c r="R19" t="s">
        <v>664</v>
      </c>
      <c r="S19" t="s">
        <v>466</v>
      </c>
      <c r="T19">
        <f>IF(E19=Cultures!$H$2, VLOOKUP(F19,Skills!$A$2:$I$8,7,FALSE)+VLOOKUP(G19,Skills!$A$11:$I$39,7,FALSE)+VLOOKUP(P19,'Armor and Shields'!$A$2:$E$20,5,FALSE), 0)</f>
        <v>0</v>
      </c>
      <c r="U19">
        <f>(VLOOKUP('Master Units'!F19,Skills!$A$2:$I$8,9,FALSE)+VLOOKUP('Master Units'!G19,Skills!$A$11:$I$39,9,FALSE)+VLOOKUP('Master Units'!D19,Cultures!$A$2:$L$19,12,FALSE))</f>
        <v>4</v>
      </c>
      <c r="V19" s="8">
        <f>IF(E19="Cavalry", VLOOKUP(D19,Cultures!$A$3:$K$19,3,FALSE),1)*(VLOOKUP(D19,Cultures!$A$3:$K$19,2,FALSE))*(VLOOKUP(F19,Skills!$A$2:$I$8,6,FALSE)+VLOOKUP(G19,Skills!$A$11:$I$39,6,FALSE))</f>
        <v>28</v>
      </c>
      <c r="W19" s="8">
        <f>VLOOKUP(D19,Cultures!$A$3:$K$19,4,FALSE)*VLOOKUP(K19,Skills!$A$42:$F$64,5,FALSE)</f>
        <v>0</v>
      </c>
      <c r="X19" s="8">
        <f>VLOOKUP(D19,Cultures!$A$3:$K$19,5, FALSE)*(VLOOKUP(H19,Weapons!$A$49:$D$59,4,FALSE)+'Master Units'!J19*VLOOKUP('Master Units'!I19,Weapons!$A$62:$D$76,4,FALSE)+VLOOKUP('Master Units'!N19,Weapons!$A$2:$F$46,6,FALSE)+VLOOKUP('Master Units'!O19,Weapons!$A$2:$F$46,6,FALSE))</f>
        <v>3.2</v>
      </c>
      <c r="Y19" s="8">
        <f>VLOOKUP(D19,Cultures!$A$3:$K$19,6, FALSE)*(VLOOKUP(P19,'Armor and Shields'!$A$2:$D$20,4,FALSE)+VLOOKUP(Q19,'Armor and Shields'!$A$23:$D$27,4,FALSE))</f>
        <v>11.200000000000001</v>
      </c>
      <c r="Z19" s="8">
        <f>VLOOKUP(D19,Cultures!$A$3:$K$19,7,FALSE)*VLOOKUP(R19,Horses!$A$2:$I$11,9,FALSE)</f>
        <v>40</v>
      </c>
      <c r="AA19" s="8">
        <f>VLOOKUP(M19,Skills!$A$67:$B$69,2,FALSE)</f>
        <v>0.5</v>
      </c>
      <c r="AB19" s="8">
        <f>IF(E19=Cultures!$H$2, IF(T19&gt;2.4, ((2-T19)*'Base Skill Stats'!$B$74), (ROUND(T19, 0)-T19)*'Base Skill Stats'!$B$74), 0)</f>
        <v>0</v>
      </c>
      <c r="AC19" s="8">
        <f t="shared" si="1"/>
        <v>0.5</v>
      </c>
      <c r="AD19" s="8">
        <f t="shared" si="2"/>
        <v>83.4</v>
      </c>
      <c r="AE19" s="10">
        <f t="shared" si="3"/>
        <v>2085</v>
      </c>
    </row>
    <row r="20" spans="1:31" x14ac:dyDescent="0.55000000000000004">
      <c r="A20" t="s">
        <v>161</v>
      </c>
      <c r="B20" t="s">
        <v>718</v>
      </c>
      <c r="C20">
        <v>20</v>
      </c>
      <c r="D20" t="s">
        <v>1</v>
      </c>
      <c r="E20" t="s">
        <v>529</v>
      </c>
      <c r="F20" t="s">
        <v>60</v>
      </c>
      <c r="G20" t="s">
        <v>739</v>
      </c>
      <c r="H20" t="s">
        <v>55</v>
      </c>
      <c r="I20" t="s">
        <v>55</v>
      </c>
      <c r="J20">
        <v>0</v>
      </c>
      <c r="K20" t="s">
        <v>55</v>
      </c>
      <c r="L20" t="s">
        <v>581</v>
      </c>
      <c r="M20" t="s">
        <v>759</v>
      </c>
      <c r="N20" t="s">
        <v>51</v>
      </c>
      <c r="O20" t="s">
        <v>692</v>
      </c>
      <c r="P20" t="s">
        <v>767</v>
      </c>
      <c r="Q20" t="s">
        <v>55</v>
      </c>
      <c r="R20" t="s">
        <v>665</v>
      </c>
      <c r="S20" t="s">
        <v>465</v>
      </c>
      <c r="T20">
        <f>IF(E20=Cultures!$H$2, VLOOKUP(F20,Skills!$A$2:$I$8,7,FALSE)+VLOOKUP(G20,Skills!$A$11:$I$39,7,FALSE)+VLOOKUP(P20,'Armor and Shields'!$A$2:$E$20,5,FALSE), 0)</f>
        <v>0</v>
      </c>
      <c r="U20">
        <f>(VLOOKUP('Master Units'!F20,Skills!$A$2:$I$8,9,FALSE)+VLOOKUP('Master Units'!G20,Skills!$A$11:$I$39,9,FALSE)+VLOOKUP('Master Units'!D20,Cultures!$A$2:$L$19,12,FALSE))</f>
        <v>6</v>
      </c>
      <c r="V20" s="8">
        <f>IF(E20="Cavalry", VLOOKUP(D20,Cultures!$A$3:$K$19,3,FALSE),1)*(VLOOKUP(D20,Cultures!$A$3:$K$19,2,FALSE))*(VLOOKUP(F20,Skills!$A$2:$I$8,6,FALSE)+VLOOKUP(G20,Skills!$A$11:$I$39,6,FALSE))</f>
        <v>56</v>
      </c>
      <c r="W20" s="8">
        <f>VLOOKUP(D20,Cultures!$A$3:$K$19,4,FALSE)*VLOOKUP(K20,Skills!$A$42:$F$64,5,FALSE)</f>
        <v>0</v>
      </c>
      <c r="X20" s="8">
        <f>VLOOKUP(D20,Cultures!$A$3:$K$19,5, FALSE)*(VLOOKUP(H20,Weapons!$A$49:$D$59,4,FALSE)+'Master Units'!J20*VLOOKUP('Master Units'!I20,Weapons!$A$62:$D$76,4,FALSE)+VLOOKUP('Master Units'!N20,Weapons!$A$2:$F$46,6,FALSE)+VLOOKUP('Master Units'!O20,Weapons!$A$2:$F$46,6,FALSE))</f>
        <v>8</v>
      </c>
      <c r="Y20" s="8">
        <f>VLOOKUP(D20,Cultures!$A$3:$K$19,6, FALSE)*(VLOOKUP(P20,'Armor and Shields'!$A$2:$D$20,4,FALSE)+VLOOKUP(Q20,'Armor and Shields'!$A$23:$D$27,4,FALSE))</f>
        <v>23.200000000000003</v>
      </c>
      <c r="Z20" s="8">
        <f>VLOOKUP(D20,Cultures!$A$3:$K$19,7,FALSE)*VLOOKUP(R20,Horses!$A$2:$I$11,9,FALSE)</f>
        <v>48</v>
      </c>
      <c r="AA20" s="8">
        <f>VLOOKUP(M20,Skills!$A$67:$B$69,2,FALSE)</f>
        <v>1</v>
      </c>
      <c r="AB20" s="8">
        <f>IF(E20=Cultures!$H$2, IF(T20&gt;2.4, ((2-T20)*'Base Skill Stats'!$B$74), (ROUND(T20, 0)-T20)*'Base Skill Stats'!$B$74), 0)</f>
        <v>0</v>
      </c>
      <c r="AC20" s="8">
        <f t="shared" si="1"/>
        <v>0</v>
      </c>
      <c r="AD20" s="8">
        <f t="shared" si="2"/>
        <v>136.19999999999999</v>
      </c>
      <c r="AE20" s="10">
        <f t="shared" si="3"/>
        <v>2724</v>
      </c>
    </row>
    <row r="21" spans="1:31" x14ac:dyDescent="0.55000000000000004">
      <c r="A21" t="s">
        <v>355</v>
      </c>
      <c r="B21" t="s">
        <v>718</v>
      </c>
      <c r="C21">
        <v>20</v>
      </c>
      <c r="D21" t="s">
        <v>1</v>
      </c>
      <c r="E21" t="s">
        <v>529</v>
      </c>
      <c r="F21" t="s">
        <v>60</v>
      </c>
      <c r="G21" t="s">
        <v>739</v>
      </c>
      <c r="H21" t="s">
        <v>36</v>
      </c>
      <c r="I21" t="s">
        <v>24</v>
      </c>
      <c r="J21">
        <v>6</v>
      </c>
      <c r="K21" t="s">
        <v>736</v>
      </c>
      <c r="L21" t="s">
        <v>584</v>
      </c>
      <c r="M21" t="s">
        <v>759</v>
      </c>
      <c r="N21" t="s">
        <v>251</v>
      </c>
      <c r="O21" t="s">
        <v>55</v>
      </c>
      <c r="P21" t="s">
        <v>767</v>
      </c>
      <c r="Q21" t="s">
        <v>774</v>
      </c>
      <c r="R21" t="s">
        <v>665</v>
      </c>
      <c r="S21" t="s">
        <v>466</v>
      </c>
      <c r="T21">
        <f>IF(E21=Cultures!$H$2, VLOOKUP(F21,Skills!$A$2:$I$8,7,FALSE)+VLOOKUP(G21,Skills!$A$11:$I$39,7,FALSE)+VLOOKUP(P21,'Armor and Shields'!$A$2:$E$20,5,FALSE), 0)</f>
        <v>0</v>
      </c>
      <c r="U21">
        <f>(VLOOKUP('Master Units'!F21,Skills!$A$2:$I$8,9,FALSE)+VLOOKUP('Master Units'!G21,Skills!$A$11:$I$39,9,FALSE)+VLOOKUP('Master Units'!D21,Cultures!$A$2:$L$19,12,FALSE))</f>
        <v>6</v>
      </c>
      <c r="V21" s="8">
        <f>IF(E21="Cavalry", VLOOKUP(D21,Cultures!$A$3:$K$19,3,FALSE),1)*(VLOOKUP(D21,Cultures!$A$3:$K$19,2,FALSE))*(VLOOKUP(F21,Skills!$A$2:$I$8,6,FALSE)+VLOOKUP(G21,Skills!$A$11:$I$39,6,FALSE))</f>
        <v>56</v>
      </c>
      <c r="W21" s="8">
        <f>VLOOKUP(D21,Cultures!$A$3:$K$19,4,FALSE)*VLOOKUP(K21,Skills!$A$42:$F$64,5,FALSE)</f>
        <v>6</v>
      </c>
      <c r="X21" s="8">
        <f>VLOOKUP(D21,Cultures!$A$3:$K$19,5, FALSE)*(VLOOKUP(H21,Weapons!$A$49:$D$59,4,FALSE)+'Master Units'!J21*VLOOKUP('Master Units'!I21,Weapons!$A$62:$D$76,4,FALSE)+VLOOKUP('Master Units'!N21,Weapons!$A$2:$F$46,6,FALSE)+VLOOKUP('Master Units'!O21,Weapons!$A$2:$F$46,6,FALSE))</f>
        <v>4.16</v>
      </c>
      <c r="Y21" s="8">
        <f>VLOOKUP(D21,Cultures!$A$3:$K$19,6, FALSE)*(VLOOKUP(P21,'Armor and Shields'!$A$2:$D$20,4,FALSE)+VLOOKUP(Q21,'Armor and Shields'!$A$23:$D$27,4,FALSE))</f>
        <v>25.6</v>
      </c>
      <c r="Z21" s="8">
        <f>VLOOKUP(D21,Cultures!$A$3:$K$19,7,FALSE)*VLOOKUP(R21,Horses!$A$2:$I$11,9,FALSE)</f>
        <v>48</v>
      </c>
      <c r="AA21" s="8">
        <f>VLOOKUP(M21,Skills!$A$67:$B$69,2,FALSE)</f>
        <v>1</v>
      </c>
      <c r="AB21" s="8">
        <f>IF(E21=Cultures!$H$2, IF(T21&gt;2.4, ((2-T21)*'Base Skill Stats'!$B$74), (ROUND(T21, 0)-T21)*'Base Skill Stats'!$B$74), 0)</f>
        <v>0</v>
      </c>
      <c r="AC21" s="8">
        <f t="shared" si="1"/>
        <v>0</v>
      </c>
      <c r="AD21" s="8">
        <f t="shared" si="2"/>
        <v>140.76</v>
      </c>
      <c r="AE21" s="10">
        <f t="shared" si="3"/>
        <v>2815.2</v>
      </c>
    </row>
    <row r="22" spans="1:31" x14ac:dyDescent="0.55000000000000004">
      <c r="A22" t="s">
        <v>326</v>
      </c>
      <c r="B22" t="s">
        <v>718</v>
      </c>
      <c r="C22">
        <v>50</v>
      </c>
      <c r="D22" t="s">
        <v>1</v>
      </c>
      <c r="E22" t="s">
        <v>688</v>
      </c>
      <c r="F22" t="s">
        <v>721</v>
      </c>
      <c r="G22" t="s">
        <v>728</v>
      </c>
      <c r="H22" t="s">
        <v>55</v>
      </c>
      <c r="I22" t="s">
        <v>55</v>
      </c>
      <c r="J22">
        <v>0</v>
      </c>
      <c r="K22" t="s">
        <v>55</v>
      </c>
      <c r="L22" t="s">
        <v>570</v>
      </c>
      <c r="M22" t="s">
        <v>758</v>
      </c>
      <c r="N22" t="s">
        <v>741</v>
      </c>
      <c r="O22" t="s">
        <v>55</v>
      </c>
      <c r="P22" t="s">
        <v>200</v>
      </c>
      <c r="Q22" t="s">
        <v>774</v>
      </c>
      <c r="R22" t="s">
        <v>55</v>
      </c>
      <c r="S22" t="s">
        <v>466</v>
      </c>
      <c r="T22">
        <f>IF(E22=Cultures!$H$2, VLOOKUP(F22,Skills!$A$2:$I$8,7,FALSE)+VLOOKUP(G22,Skills!$A$11:$I$39,7,FALSE)+VLOOKUP(P22,'Armor and Shields'!$A$2:$E$20,5,FALSE), 0)</f>
        <v>1.1000000000000001</v>
      </c>
      <c r="U22">
        <f>(VLOOKUP('Master Units'!F22,Skills!$A$2:$I$8,9,FALSE)+VLOOKUP('Master Units'!G22,Skills!$A$11:$I$39,9,FALSE)+VLOOKUP('Master Units'!D22,Cultures!$A$2:$L$19,12,FALSE))</f>
        <v>3</v>
      </c>
      <c r="V22" s="8">
        <f>IF(E22="Cavalry", VLOOKUP(D22,Cultures!$A$3:$K$19,3,FALSE),1)*(VLOOKUP(D22,Cultures!$A$3:$K$19,2,FALSE))*(VLOOKUP(F22,Skills!$A$2:$I$8,6,FALSE)+VLOOKUP(G22,Skills!$A$11:$I$39,6,FALSE))</f>
        <v>11</v>
      </c>
      <c r="W22" s="8">
        <f>VLOOKUP(D22,Cultures!$A$3:$K$19,4,FALSE)*VLOOKUP(K22,Skills!$A$42:$F$64,5,FALSE)</f>
        <v>0</v>
      </c>
      <c r="X22" s="8">
        <f>VLOOKUP(D22,Cultures!$A$3:$K$19,5, FALSE)*(VLOOKUP(H22,Weapons!$A$49:$D$59,4,FALSE)+'Master Units'!J22*VLOOKUP('Master Units'!I22,Weapons!$A$62:$D$76,4,FALSE)+VLOOKUP('Master Units'!N22,Weapons!$A$2:$F$46,6,FALSE)+VLOOKUP('Master Units'!O22,Weapons!$A$2:$F$46,6,FALSE))</f>
        <v>1.6</v>
      </c>
      <c r="Y22" s="8">
        <f>VLOOKUP(D22,Cultures!$A$3:$K$19,6, FALSE)*(VLOOKUP(P22,'Armor and Shields'!$A$2:$D$20,4,FALSE)+VLOOKUP(Q22,'Armor and Shields'!$A$23:$D$27,4,FALSE))</f>
        <v>4.8000000000000007</v>
      </c>
      <c r="Z22" s="8">
        <f>VLOOKUP(D22,Cultures!$A$3:$K$19,7,FALSE)*VLOOKUP(R22,Horses!$A$2:$I$11,9,FALSE)</f>
        <v>0</v>
      </c>
      <c r="AA22" s="8">
        <f>VLOOKUP(M22,Skills!$A$67:$B$69,2,FALSE)</f>
        <v>0.5</v>
      </c>
      <c r="AB22" s="8">
        <f>IF(E22=Cultures!$H$2, IF(T22&gt;2.4, ((2-T22)*'Base Skill Stats'!$B$74), (ROUND(T22, 0)-T22)*'Base Skill Stats'!$B$74), 0)</f>
        <v>-0.10000000000000009</v>
      </c>
      <c r="AC22" s="8">
        <f t="shared" si="1"/>
        <v>0</v>
      </c>
      <c r="AD22" s="8">
        <f t="shared" si="2"/>
        <v>17.799999999999997</v>
      </c>
      <c r="AE22" s="10">
        <f t="shared" si="3"/>
        <v>889.99999999999989</v>
      </c>
    </row>
    <row r="23" spans="1:31" x14ac:dyDescent="0.55000000000000004">
      <c r="A23" t="s">
        <v>111</v>
      </c>
      <c r="B23" t="s">
        <v>718</v>
      </c>
      <c r="C23">
        <v>50</v>
      </c>
      <c r="D23" t="s">
        <v>1</v>
      </c>
      <c r="E23" t="s">
        <v>688</v>
      </c>
      <c r="F23" t="s">
        <v>722</v>
      </c>
      <c r="G23" t="s">
        <v>59</v>
      </c>
      <c r="H23" t="s">
        <v>22</v>
      </c>
      <c r="I23" t="s">
        <v>27</v>
      </c>
      <c r="J23">
        <v>2</v>
      </c>
      <c r="K23" t="s">
        <v>89</v>
      </c>
      <c r="L23" t="s">
        <v>571</v>
      </c>
      <c r="M23" t="s">
        <v>759</v>
      </c>
      <c r="N23" t="s">
        <v>21</v>
      </c>
      <c r="O23" t="s">
        <v>55</v>
      </c>
      <c r="P23" t="s">
        <v>52</v>
      </c>
      <c r="Q23" t="s">
        <v>199</v>
      </c>
      <c r="R23" t="s">
        <v>55</v>
      </c>
      <c r="S23" t="s">
        <v>466</v>
      </c>
      <c r="T23">
        <f>IF(E23=Cultures!$H$2, VLOOKUP(F23,Skills!$A$2:$I$8,7,FALSE)+VLOOKUP(G23,Skills!$A$11:$I$39,7,FALSE)+VLOOKUP(P23,'Armor and Shields'!$A$2:$E$20,5,FALSE), 0)</f>
        <v>1.2</v>
      </c>
      <c r="U23">
        <f>(VLOOKUP('Master Units'!F23,Skills!$A$2:$I$8,9,FALSE)+VLOOKUP('Master Units'!G23,Skills!$A$11:$I$39,9,FALSE)+VLOOKUP('Master Units'!D23,Cultures!$A$2:$L$19,12,FALSE))</f>
        <v>5</v>
      </c>
      <c r="V23" s="8">
        <f>IF(E23="Cavalry", VLOOKUP(D23,Cultures!$A$3:$K$19,3,FALSE),1)*(VLOOKUP(D23,Cultures!$A$3:$K$19,2,FALSE))*(VLOOKUP(F23,Skills!$A$2:$I$8,6,FALSE)+VLOOKUP(G23,Skills!$A$11:$I$39,6,FALSE))</f>
        <v>18</v>
      </c>
      <c r="W23" s="8">
        <f>VLOOKUP(D23,Cultures!$A$3:$K$19,4,FALSE)*VLOOKUP(K23,Skills!$A$42:$F$64,5,FALSE)</f>
        <v>1.2</v>
      </c>
      <c r="X23" s="8">
        <f>VLOOKUP(D23,Cultures!$A$3:$K$19,5, FALSE)*(VLOOKUP(H23,Weapons!$A$49:$D$59,4,FALSE)+'Master Units'!J23*VLOOKUP('Master Units'!I23,Weapons!$A$62:$D$76,4,FALSE)+VLOOKUP('Master Units'!N23,Weapons!$A$2:$F$46,6,FALSE)+VLOOKUP('Master Units'!O23,Weapons!$A$2:$F$46,6,FALSE))</f>
        <v>3.44</v>
      </c>
      <c r="Y23" s="8">
        <f>VLOOKUP(D23,Cultures!$A$3:$K$19,6, FALSE)*(VLOOKUP(P23,'Armor and Shields'!$A$2:$D$20,4,FALSE)+VLOOKUP(Q23,'Armor and Shields'!$A$23:$D$27,4,FALSE))</f>
        <v>12.4</v>
      </c>
      <c r="Z23" s="8">
        <f>VLOOKUP(D23,Cultures!$A$3:$K$19,7,FALSE)*VLOOKUP(R23,Horses!$A$2:$I$11,9,FALSE)</f>
        <v>0</v>
      </c>
      <c r="AA23" s="8">
        <f>VLOOKUP(M23,Skills!$A$67:$B$69,2,FALSE)</f>
        <v>1</v>
      </c>
      <c r="AB23" s="8">
        <f>IF(E23=Cultures!$H$2, IF(T23&gt;2.4, ((2-T23)*'Base Skill Stats'!$B$74), (ROUND(T23, 0)-T23)*'Base Skill Stats'!$B$74), 0)</f>
        <v>-0.19999999999999996</v>
      </c>
      <c r="AC23" s="8">
        <f t="shared" si="1"/>
        <v>0</v>
      </c>
      <c r="AD23" s="8">
        <f t="shared" si="2"/>
        <v>35.839999999999996</v>
      </c>
      <c r="AE23" s="10">
        <f t="shared" si="3"/>
        <v>1791.9999999999998</v>
      </c>
    </row>
    <row r="24" spans="1:31" x14ac:dyDescent="0.55000000000000004">
      <c r="A24" t="s">
        <v>163</v>
      </c>
      <c r="B24" t="s">
        <v>718</v>
      </c>
      <c r="C24">
        <v>60</v>
      </c>
      <c r="D24" t="s">
        <v>1</v>
      </c>
      <c r="E24" t="s">
        <v>688</v>
      </c>
      <c r="F24" t="s">
        <v>60</v>
      </c>
      <c r="G24" t="s">
        <v>764</v>
      </c>
      <c r="H24" t="s">
        <v>22</v>
      </c>
      <c r="I24" t="s">
        <v>27</v>
      </c>
      <c r="J24">
        <v>2</v>
      </c>
      <c r="K24" t="s">
        <v>89</v>
      </c>
      <c r="L24" t="s">
        <v>571</v>
      </c>
      <c r="M24" t="s">
        <v>759</v>
      </c>
      <c r="N24" t="s">
        <v>21</v>
      </c>
      <c r="O24" t="s">
        <v>55</v>
      </c>
      <c r="P24" t="s">
        <v>52</v>
      </c>
      <c r="Q24" t="s">
        <v>199</v>
      </c>
      <c r="R24" t="s">
        <v>55</v>
      </c>
      <c r="S24" t="s">
        <v>466</v>
      </c>
      <c r="T24">
        <f>IF(E24=Cultures!$H$2, VLOOKUP(F24,Skills!$A$2:$I$8,7,FALSE)+VLOOKUP(G24,Skills!$A$11:$I$39,7,FALSE)+VLOOKUP(P24,'Armor and Shields'!$A$2:$E$20,5,FALSE), 0)</f>
        <v>2.2000000000000002</v>
      </c>
      <c r="U24">
        <f>(VLOOKUP('Master Units'!F24,Skills!$A$2:$I$8,9,FALSE)+VLOOKUP('Master Units'!G24,Skills!$A$11:$I$39,9,FALSE)+VLOOKUP('Master Units'!D24,Cultures!$A$2:$L$19,12,FALSE))</f>
        <v>6</v>
      </c>
      <c r="V24" s="8">
        <f>IF(E24="Cavalry", VLOOKUP(D24,Cultures!$A$3:$K$19,3,FALSE),1)*(VLOOKUP(D24,Cultures!$A$3:$K$19,2,FALSE))*(VLOOKUP(F24,Skills!$A$2:$I$8,6,FALSE)+VLOOKUP(G24,Skills!$A$11:$I$39,6,FALSE))</f>
        <v>29</v>
      </c>
      <c r="W24" s="8">
        <f>VLOOKUP(D24,Cultures!$A$3:$K$19,4,FALSE)*VLOOKUP(K24,Skills!$A$42:$F$64,5,FALSE)</f>
        <v>1.2</v>
      </c>
      <c r="X24" s="8">
        <f>VLOOKUP(D24,Cultures!$A$3:$K$19,5, FALSE)*(VLOOKUP(H24,Weapons!$A$49:$D$59,4,FALSE)+'Master Units'!J24*VLOOKUP('Master Units'!I24,Weapons!$A$62:$D$76,4,FALSE)+VLOOKUP('Master Units'!N24,Weapons!$A$2:$F$46,6,FALSE)+VLOOKUP('Master Units'!O24,Weapons!$A$2:$F$46,6,FALSE))</f>
        <v>3.44</v>
      </c>
      <c r="Y24" s="8">
        <f>VLOOKUP(D24,Cultures!$A$3:$K$19,6, FALSE)*(VLOOKUP(P24,'Armor and Shields'!$A$2:$D$20,4,FALSE)+VLOOKUP(Q24,'Armor and Shields'!$A$23:$D$27,4,FALSE))</f>
        <v>12.4</v>
      </c>
      <c r="Z24" s="8">
        <f>VLOOKUP(D24,Cultures!$A$3:$K$19,7,FALSE)*VLOOKUP(R24,Horses!$A$2:$I$11,9,FALSE)</f>
        <v>0</v>
      </c>
      <c r="AA24" s="8">
        <f>VLOOKUP(M24,Skills!$A$67:$B$69,2,FALSE)</f>
        <v>1</v>
      </c>
      <c r="AB24" s="8">
        <f>IF(E24=Cultures!$H$2, IF(T24&gt;2.4, ((2-T24)*'Base Skill Stats'!$B$74), (ROUND(T24, 0)-T24)*'Base Skill Stats'!$B$74), 0)</f>
        <v>-0.20000000000000018</v>
      </c>
      <c r="AC24" s="8">
        <f t="shared" si="1"/>
        <v>0</v>
      </c>
      <c r="AD24" s="8">
        <f t="shared" si="2"/>
        <v>46.839999999999996</v>
      </c>
      <c r="AE24" s="10">
        <f t="shared" si="3"/>
        <v>2810.3999999999996</v>
      </c>
    </row>
    <row r="25" spans="1:31" x14ac:dyDescent="0.55000000000000004">
      <c r="A25" t="s">
        <v>157</v>
      </c>
      <c r="B25" t="s">
        <v>718</v>
      </c>
      <c r="C25">
        <v>50</v>
      </c>
      <c r="D25" t="s">
        <v>1</v>
      </c>
      <c r="E25" t="s">
        <v>688</v>
      </c>
      <c r="F25" t="s">
        <v>60</v>
      </c>
      <c r="G25" t="s">
        <v>59</v>
      </c>
      <c r="H25" t="s">
        <v>22</v>
      </c>
      <c r="I25" t="s">
        <v>27</v>
      </c>
      <c r="J25">
        <v>2</v>
      </c>
      <c r="K25" t="s">
        <v>89</v>
      </c>
      <c r="L25" t="s">
        <v>571</v>
      </c>
      <c r="M25" t="s">
        <v>759</v>
      </c>
      <c r="N25" t="s">
        <v>21</v>
      </c>
      <c r="O25" t="s">
        <v>55</v>
      </c>
      <c r="P25" t="s">
        <v>52</v>
      </c>
      <c r="Q25" t="s">
        <v>199</v>
      </c>
      <c r="R25" t="s">
        <v>55</v>
      </c>
      <c r="S25" t="s">
        <v>466</v>
      </c>
      <c r="T25">
        <f>IF(E25=Cultures!$H$2, VLOOKUP(F25,Skills!$A$2:$I$8,7,FALSE)+VLOOKUP(G25,Skills!$A$11:$I$39,7,FALSE)+VLOOKUP(P25,'Armor and Shields'!$A$2:$E$20,5,FALSE), 0)</f>
        <v>1.7</v>
      </c>
      <c r="U25">
        <f>(VLOOKUP('Master Units'!F25,Skills!$A$2:$I$8,9,FALSE)+VLOOKUP('Master Units'!G25,Skills!$A$11:$I$39,9,FALSE)+VLOOKUP('Master Units'!D25,Cultures!$A$2:$L$19,12,FALSE))</f>
        <v>6</v>
      </c>
      <c r="V25" s="8">
        <f>IF(E25="Cavalry", VLOOKUP(D25,Cultures!$A$3:$K$19,3,FALSE),1)*(VLOOKUP(D25,Cultures!$A$3:$K$19,2,FALSE))*(VLOOKUP(F25,Skills!$A$2:$I$8,6,FALSE)+VLOOKUP(G25,Skills!$A$11:$I$39,6,FALSE))</f>
        <v>27</v>
      </c>
      <c r="W25" s="8">
        <f>VLOOKUP(D25,Cultures!$A$3:$K$19,4,FALSE)*VLOOKUP(K25,Skills!$A$42:$F$64,5,FALSE)</f>
        <v>1.2</v>
      </c>
      <c r="X25" s="8">
        <f>VLOOKUP(D25,Cultures!$A$3:$K$19,5, FALSE)*(VLOOKUP(H25,Weapons!$A$49:$D$59,4,FALSE)+'Master Units'!J25*VLOOKUP('Master Units'!I25,Weapons!$A$62:$D$76,4,FALSE)+VLOOKUP('Master Units'!N25,Weapons!$A$2:$F$46,6,FALSE)+VLOOKUP('Master Units'!O25,Weapons!$A$2:$F$46,6,FALSE))</f>
        <v>3.44</v>
      </c>
      <c r="Y25" s="8">
        <f>VLOOKUP(D25,Cultures!$A$3:$K$19,6, FALSE)*(VLOOKUP(P25,'Armor and Shields'!$A$2:$D$20,4,FALSE)+VLOOKUP(Q25,'Armor and Shields'!$A$23:$D$27,4,FALSE))</f>
        <v>12.4</v>
      </c>
      <c r="Z25" s="8">
        <f>VLOOKUP(D25,Cultures!$A$3:$K$19,7,FALSE)*VLOOKUP(R25,Horses!$A$2:$I$11,9,FALSE)</f>
        <v>0</v>
      </c>
      <c r="AA25" s="8">
        <f>VLOOKUP(M25,Skills!$A$67:$B$69,2,FALSE)</f>
        <v>1</v>
      </c>
      <c r="AB25" s="8">
        <f>IF(E25=Cultures!$H$2, IF(T25&gt;2.4, ((2-T25)*'Base Skill Stats'!$B$74), (ROUND(T25, 0)-T25)*'Base Skill Stats'!$B$74), 0)</f>
        <v>0.30000000000000004</v>
      </c>
      <c r="AC25" s="8">
        <f t="shared" si="1"/>
        <v>0</v>
      </c>
      <c r="AD25" s="8">
        <f t="shared" si="2"/>
        <v>45.339999999999996</v>
      </c>
      <c r="AE25" s="10">
        <f t="shared" si="3"/>
        <v>2267</v>
      </c>
    </row>
    <row r="26" spans="1:31" x14ac:dyDescent="0.55000000000000004">
      <c r="A26" t="s">
        <v>158</v>
      </c>
      <c r="B26" t="s">
        <v>718</v>
      </c>
      <c r="C26">
        <v>40</v>
      </c>
      <c r="D26" t="s">
        <v>1</v>
      </c>
      <c r="E26" t="s">
        <v>688</v>
      </c>
      <c r="F26" t="s">
        <v>61</v>
      </c>
      <c r="G26" t="s">
        <v>59</v>
      </c>
      <c r="H26" t="s">
        <v>22</v>
      </c>
      <c r="I26" t="s">
        <v>27</v>
      </c>
      <c r="J26">
        <v>2</v>
      </c>
      <c r="K26" t="s">
        <v>110</v>
      </c>
      <c r="L26" t="s">
        <v>571</v>
      </c>
      <c r="M26" t="s">
        <v>759</v>
      </c>
      <c r="N26" t="s">
        <v>21</v>
      </c>
      <c r="O26" t="s">
        <v>55</v>
      </c>
      <c r="P26" t="s">
        <v>766</v>
      </c>
      <c r="Q26" t="s">
        <v>199</v>
      </c>
      <c r="R26" t="s">
        <v>55</v>
      </c>
      <c r="S26" t="s">
        <v>466</v>
      </c>
      <c r="T26">
        <f>IF(E26=Cultures!$H$2, VLOOKUP(F26,Skills!$A$2:$I$8,7,FALSE)+VLOOKUP(G26,Skills!$A$11:$I$39,7,FALSE)+VLOOKUP(P26,'Armor and Shields'!$A$2:$E$20,5,FALSE), 0)</f>
        <v>2</v>
      </c>
      <c r="U26">
        <f>(VLOOKUP('Master Units'!F26,Skills!$A$2:$I$8,9,FALSE)+VLOOKUP('Master Units'!G26,Skills!$A$11:$I$39,9,FALSE)+VLOOKUP('Master Units'!D26,Cultures!$A$2:$L$19,12,FALSE))</f>
        <v>7</v>
      </c>
      <c r="V26" s="8">
        <f>IF(E26="Cavalry", VLOOKUP(D26,Cultures!$A$3:$K$19,3,FALSE),1)*(VLOOKUP(D26,Cultures!$A$3:$K$19,2,FALSE))*(VLOOKUP(F26,Skills!$A$2:$I$8,6,FALSE)+VLOOKUP(G26,Skills!$A$11:$I$39,6,FALSE))</f>
        <v>39</v>
      </c>
      <c r="W26" s="8">
        <f>VLOOKUP(D26,Cultures!$A$3:$K$19,4,FALSE)*VLOOKUP(K26,Skills!$A$42:$F$64,5,FALSE)</f>
        <v>3</v>
      </c>
      <c r="X26" s="8">
        <f>VLOOKUP(D26,Cultures!$A$3:$K$19,5, FALSE)*(VLOOKUP(H26,Weapons!$A$49:$D$59,4,FALSE)+'Master Units'!J26*VLOOKUP('Master Units'!I26,Weapons!$A$62:$D$76,4,FALSE)+VLOOKUP('Master Units'!N26,Weapons!$A$2:$F$46,6,FALSE)+VLOOKUP('Master Units'!O26,Weapons!$A$2:$F$46,6,FALSE))</f>
        <v>3.44</v>
      </c>
      <c r="Y26" s="8">
        <f>VLOOKUP(D26,Cultures!$A$3:$K$19,6, FALSE)*(VLOOKUP(P26,'Armor and Shields'!$A$2:$D$20,4,FALSE)+VLOOKUP(Q26,'Armor and Shields'!$A$23:$D$27,4,FALSE))</f>
        <v>18.8</v>
      </c>
      <c r="Z26" s="8">
        <f>VLOOKUP(D26,Cultures!$A$3:$K$19,7,FALSE)*VLOOKUP(R26,Horses!$A$2:$I$11,9,FALSE)</f>
        <v>0</v>
      </c>
      <c r="AA26" s="8">
        <f>VLOOKUP(M26,Skills!$A$67:$B$69,2,FALSE)</f>
        <v>1</v>
      </c>
      <c r="AB26" s="8">
        <f>IF(E26=Cultures!$H$2, IF(T26&gt;2.4, ((2-T26)*'Base Skill Stats'!$B$74), (ROUND(T26, 0)-T26)*'Base Skill Stats'!$B$74), 0)</f>
        <v>0</v>
      </c>
      <c r="AC26" s="8">
        <f t="shared" si="1"/>
        <v>0</v>
      </c>
      <c r="AD26" s="8">
        <f t="shared" si="2"/>
        <v>65.239999999999995</v>
      </c>
      <c r="AE26" s="10">
        <f t="shared" si="3"/>
        <v>2609.6</v>
      </c>
    </row>
    <row r="27" spans="1:31" x14ac:dyDescent="0.55000000000000004">
      <c r="A27" t="s">
        <v>613</v>
      </c>
      <c r="B27" t="s">
        <v>718</v>
      </c>
      <c r="C27">
        <v>50</v>
      </c>
      <c r="D27" t="s">
        <v>1</v>
      </c>
      <c r="E27" t="s">
        <v>688</v>
      </c>
      <c r="F27" t="s">
        <v>722</v>
      </c>
      <c r="G27" t="s">
        <v>59</v>
      </c>
      <c r="H27" t="s">
        <v>55</v>
      </c>
      <c r="I27" t="s">
        <v>55</v>
      </c>
      <c r="J27">
        <v>0</v>
      </c>
      <c r="K27" t="s">
        <v>55</v>
      </c>
      <c r="L27" t="s">
        <v>576</v>
      </c>
      <c r="M27" t="s">
        <v>759</v>
      </c>
      <c r="N27" t="s">
        <v>741</v>
      </c>
      <c r="O27" t="s">
        <v>55</v>
      </c>
      <c r="P27" t="s">
        <v>52</v>
      </c>
      <c r="Q27" t="s">
        <v>199</v>
      </c>
      <c r="R27" t="s">
        <v>55</v>
      </c>
      <c r="S27" t="s">
        <v>466</v>
      </c>
      <c r="T27">
        <f>IF(E27=Cultures!$H$2, VLOOKUP(F27,Skills!$A$2:$I$8,7,FALSE)+VLOOKUP(G27,Skills!$A$11:$I$39,7,FALSE)+VLOOKUP(P27,'Armor and Shields'!$A$2:$E$20,5,FALSE), 0)</f>
        <v>1.2</v>
      </c>
      <c r="U27">
        <f>(VLOOKUP('Master Units'!F27,Skills!$A$2:$I$8,9,FALSE)+VLOOKUP('Master Units'!G27,Skills!$A$11:$I$39,9,FALSE)+VLOOKUP('Master Units'!D27,Cultures!$A$2:$L$19,12,FALSE))</f>
        <v>5</v>
      </c>
      <c r="V27" s="8">
        <f>IF(E27="Cavalry", VLOOKUP(D27,Cultures!$A$3:$K$19,3,FALSE),1)*(VLOOKUP(D27,Cultures!$A$3:$K$19,2,FALSE))*(VLOOKUP(F27,Skills!$A$2:$I$8,6,FALSE)+VLOOKUP(G27,Skills!$A$11:$I$39,6,FALSE))</f>
        <v>18</v>
      </c>
      <c r="W27" s="8">
        <f>VLOOKUP(D27,Cultures!$A$3:$K$19,4,FALSE)*VLOOKUP(K27,Skills!$A$42:$F$64,5,FALSE)</f>
        <v>0</v>
      </c>
      <c r="X27" s="8">
        <f>VLOOKUP(D27,Cultures!$A$3:$K$19,5, FALSE)*(VLOOKUP(H27,Weapons!$A$49:$D$59,4,FALSE)+'Master Units'!J27*VLOOKUP('Master Units'!I27,Weapons!$A$62:$D$76,4,FALSE)+VLOOKUP('Master Units'!N27,Weapons!$A$2:$F$46,6,FALSE)+VLOOKUP('Master Units'!O27,Weapons!$A$2:$F$46,6,FALSE))</f>
        <v>1.6</v>
      </c>
      <c r="Y27" s="8">
        <f>VLOOKUP(D27,Cultures!$A$3:$K$19,6, FALSE)*(VLOOKUP(P27,'Armor and Shields'!$A$2:$D$20,4,FALSE)+VLOOKUP(Q27,'Armor and Shields'!$A$23:$D$27,4,FALSE))</f>
        <v>12.4</v>
      </c>
      <c r="Z27" s="8">
        <f>VLOOKUP(D27,Cultures!$A$3:$K$19,7,FALSE)*VLOOKUP(R27,Horses!$A$2:$I$11,9,FALSE)</f>
        <v>0</v>
      </c>
      <c r="AA27" s="8">
        <f>VLOOKUP(M27,Skills!$A$67:$B$69,2,FALSE)</f>
        <v>1</v>
      </c>
      <c r="AB27" s="8">
        <f>IF(E27=Cultures!$H$2, IF(T27&gt;2.4, ((2-T27)*'Base Skill Stats'!$B$74), (ROUND(T27, 0)-T27)*'Base Skill Stats'!$B$74), 0)</f>
        <v>-0.19999999999999996</v>
      </c>
      <c r="AC27" s="8">
        <f t="shared" si="1"/>
        <v>0</v>
      </c>
      <c r="AD27" s="8">
        <f t="shared" si="2"/>
        <v>32.799999999999997</v>
      </c>
      <c r="AE27" s="10">
        <f t="shared" si="3"/>
        <v>1639.9999999999998</v>
      </c>
    </row>
    <row r="28" spans="1:31" x14ac:dyDescent="0.55000000000000004">
      <c r="A28" t="s">
        <v>614</v>
      </c>
      <c r="B28" t="s">
        <v>718</v>
      </c>
      <c r="C28">
        <v>50</v>
      </c>
      <c r="D28" t="s">
        <v>1</v>
      </c>
      <c r="E28" t="s">
        <v>688</v>
      </c>
      <c r="F28" t="s">
        <v>722</v>
      </c>
      <c r="G28" t="s">
        <v>59</v>
      </c>
      <c r="H28" t="s">
        <v>55</v>
      </c>
      <c r="I28" t="s">
        <v>55</v>
      </c>
      <c r="J28">
        <v>0</v>
      </c>
      <c r="K28" t="s">
        <v>55</v>
      </c>
      <c r="L28" t="s">
        <v>570</v>
      </c>
      <c r="M28" t="s">
        <v>759</v>
      </c>
      <c r="N28" t="s">
        <v>743</v>
      </c>
      <c r="O28" t="s">
        <v>588</v>
      </c>
      <c r="P28" t="s">
        <v>52</v>
      </c>
      <c r="Q28" t="s">
        <v>774</v>
      </c>
      <c r="R28" t="s">
        <v>55</v>
      </c>
      <c r="S28" t="s">
        <v>466</v>
      </c>
      <c r="T28">
        <f>IF(E28=Cultures!$H$2, VLOOKUP(F28,Skills!$A$2:$I$8,7,FALSE)+VLOOKUP(G28,Skills!$A$11:$I$39,7,FALSE)+VLOOKUP(P28,'Armor and Shields'!$A$2:$E$20,5,FALSE), 0)</f>
        <v>1.2</v>
      </c>
      <c r="U28">
        <f>(VLOOKUP('Master Units'!F28,Skills!$A$2:$I$8,9,FALSE)+VLOOKUP('Master Units'!G28,Skills!$A$11:$I$39,9,FALSE)+VLOOKUP('Master Units'!D28,Cultures!$A$2:$L$19,12,FALSE))</f>
        <v>5</v>
      </c>
      <c r="V28" s="8">
        <f>IF(E28="Cavalry", VLOOKUP(D28,Cultures!$A$3:$K$19,3,FALSE),1)*(VLOOKUP(D28,Cultures!$A$3:$K$19,2,FALSE))*(VLOOKUP(F28,Skills!$A$2:$I$8,6,FALSE)+VLOOKUP(G28,Skills!$A$11:$I$39,6,FALSE))</f>
        <v>18</v>
      </c>
      <c r="W28" s="8">
        <f>VLOOKUP(D28,Cultures!$A$3:$K$19,4,FALSE)*VLOOKUP(K28,Skills!$A$42:$F$64,5,FALSE)</f>
        <v>0</v>
      </c>
      <c r="X28" s="8">
        <f>VLOOKUP(D28,Cultures!$A$3:$K$19,5, FALSE)*(VLOOKUP(H28,Weapons!$A$49:$D$59,4,FALSE)+'Master Units'!J28*VLOOKUP('Master Units'!I28,Weapons!$A$62:$D$76,4,FALSE)+VLOOKUP('Master Units'!N28,Weapons!$A$2:$F$46,6,FALSE)+VLOOKUP('Master Units'!O28,Weapons!$A$2:$F$46,6,FALSE))</f>
        <v>4.8000000000000007</v>
      </c>
      <c r="Y28" s="8">
        <f>VLOOKUP(D28,Cultures!$A$3:$K$19,6, FALSE)*(VLOOKUP(P28,'Armor and Shields'!$A$2:$D$20,4,FALSE)+VLOOKUP(Q28,'Armor and Shields'!$A$23:$D$27,4,FALSE))</f>
        <v>11.200000000000001</v>
      </c>
      <c r="Z28" s="8">
        <f>VLOOKUP(D28,Cultures!$A$3:$K$19,7,FALSE)*VLOOKUP(R28,Horses!$A$2:$I$11,9,FALSE)</f>
        <v>0</v>
      </c>
      <c r="AA28" s="8">
        <f>VLOOKUP(M28,Skills!$A$67:$B$69,2,FALSE)</f>
        <v>1</v>
      </c>
      <c r="AB28" s="8">
        <f>IF(E28=Cultures!$H$2, IF(T28&gt;2.4, ((2-T28)*'Base Skill Stats'!$B$74), (ROUND(T28, 0)-T28)*'Base Skill Stats'!$B$74), 0)</f>
        <v>-0.19999999999999996</v>
      </c>
      <c r="AC28" s="8">
        <f t="shared" si="1"/>
        <v>0</v>
      </c>
      <c r="AD28" s="8">
        <f t="shared" si="2"/>
        <v>34.799999999999997</v>
      </c>
      <c r="AE28" s="10">
        <f t="shared" si="3"/>
        <v>1739.9999999999998</v>
      </c>
    </row>
    <row r="29" spans="1:31" x14ac:dyDescent="0.55000000000000004">
      <c r="A29" t="s">
        <v>322</v>
      </c>
      <c r="B29" t="s">
        <v>718</v>
      </c>
      <c r="C29">
        <v>30</v>
      </c>
      <c r="D29" t="s">
        <v>2</v>
      </c>
      <c r="E29" t="s">
        <v>529</v>
      </c>
      <c r="F29" t="s">
        <v>722</v>
      </c>
      <c r="G29" t="s">
        <v>728</v>
      </c>
      <c r="H29" t="s">
        <v>36</v>
      </c>
      <c r="I29" t="s">
        <v>24</v>
      </c>
      <c r="J29">
        <v>8</v>
      </c>
      <c r="K29" t="s">
        <v>82</v>
      </c>
      <c r="L29" t="s">
        <v>584</v>
      </c>
      <c r="M29" t="s">
        <v>758</v>
      </c>
      <c r="N29" t="s">
        <v>760</v>
      </c>
      <c r="O29" t="s">
        <v>55</v>
      </c>
      <c r="P29" t="s">
        <v>52</v>
      </c>
      <c r="Q29" t="s">
        <v>773</v>
      </c>
      <c r="R29" t="s">
        <v>666</v>
      </c>
      <c r="S29" t="s">
        <v>465</v>
      </c>
      <c r="T29">
        <f>IF(E29=Cultures!$H$2, VLOOKUP(F29,Skills!$A$2:$I$8,7,FALSE)+VLOOKUP(G29,Skills!$A$11:$I$39,7,FALSE)+VLOOKUP(P29,'Armor and Shields'!$A$2:$E$20,5,FALSE), 0)</f>
        <v>0</v>
      </c>
      <c r="U29">
        <f>(VLOOKUP('Master Units'!F29,Skills!$A$2:$I$8,9,FALSE)+VLOOKUP('Master Units'!G29,Skills!$A$11:$I$39,9,FALSE)+VLOOKUP('Master Units'!D29,Cultures!$A$2:$L$19,12,FALSE))</f>
        <v>3</v>
      </c>
      <c r="V29" s="8">
        <f>IF(E29="Cavalry", VLOOKUP(D29,Cultures!$A$3:$K$19,3,FALSE),1)*(VLOOKUP(D29,Cultures!$A$3:$K$19,2,FALSE))*(VLOOKUP(F29,Skills!$A$2:$I$8,6,FALSE)+VLOOKUP(G29,Skills!$A$11:$I$39,6,FALSE))</f>
        <v>21.6</v>
      </c>
      <c r="W29" s="8">
        <f>VLOOKUP(D29,Cultures!$A$3:$K$19,4,FALSE)*VLOOKUP(K29,Skills!$A$42:$F$64,5,FALSE)</f>
        <v>3.5999999999999996</v>
      </c>
      <c r="X29" s="8">
        <f>VLOOKUP(D29,Cultures!$A$3:$K$19,5, FALSE)*(VLOOKUP(H29,Weapons!$A$49:$D$59,4,FALSE)+'Master Units'!J29*VLOOKUP('Master Units'!I29,Weapons!$A$62:$D$76,4,FALSE)+VLOOKUP('Master Units'!N29,Weapons!$A$2:$F$46,6,FALSE)+VLOOKUP('Master Units'!O29,Weapons!$A$2:$F$46,6,FALSE))</f>
        <v>3.6799999999999997</v>
      </c>
      <c r="Y29" s="8">
        <f>VLOOKUP(D29,Cultures!$A$3:$K$19,6, FALSE)*(VLOOKUP(P29,'Armor and Shields'!$A$2:$D$20,4,FALSE)+VLOOKUP(Q29,'Armor and Shields'!$A$23:$D$27,4,FALSE))</f>
        <v>13.799999999999999</v>
      </c>
      <c r="Z29" s="8">
        <f>VLOOKUP(D29,Cultures!$A$3:$K$19,7,FALSE)*VLOOKUP(R29,Horses!$A$2:$I$11,9,FALSE)</f>
        <v>28</v>
      </c>
      <c r="AA29" s="8">
        <f>VLOOKUP(M29,Skills!$A$67:$B$69,2,FALSE)</f>
        <v>0.5</v>
      </c>
      <c r="AB29" s="8">
        <f>IF(E29=Cultures!$H$2, IF(T29&gt;2.4, ((2-T29)*'Base Skill Stats'!$B$74), (ROUND(T29, 0)-T29)*'Base Skill Stats'!$B$74), 0)</f>
        <v>0</v>
      </c>
      <c r="AC29" s="8">
        <f t="shared" si="1"/>
        <v>0</v>
      </c>
      <c r="AD29" s="8">
        <f t="shared" si="2"/>
        <v>71.180000000000007</v>
      </c>
      <c r="AE29" s="10">
        <f t="shared" si="3"/>
        <v>2135.4</v>
      </c>
    </row>
    <row r="30" spans="1:31" x14ac:dyDescent="0.55000000000000004">
      <c r="A30" t="s">
        <v>324</v>
      </c>
      <c r="B30" t="s">
        <v>718</v>
      </c>
      <c r="C30">
        <v>30</v>
      </c>
      <c r="D30" t="s">
        <v>0</v>
      </c>
      <c r="E30" t="s">
        <v>529</v>
      </c>
      <c r="F30" t="s">
        <v>722</v>
      </c>
      <c r="G30" t="s">
        <v>728</v>
      </c>
      <c r="H30" t="s">
        <v>36</v>
      </c>
      <c r="I30" t="s">
        <v>24</v>
      </c>
      <c r="J30">
        <v>8</v>
      </c>
      <c r="K30" t="s">
        <v>736</v>
      </c>
      <c r="L30" t="s">
        <v>584</v>
      </c>
      <c r="M30" t="s">
        <v>758</v>
      </c>
      <c r="N30" t="s">
        <v>251</v>
      </c>
      <c r="O30" t="s">
        <v>55</v>
      </c>
      <c r="P30" t="s">
        <v>52</v>
      </c>
      <c r="Q30" t="s">
        <v>773</v>
      </c>
      <c r="R30" t="s">
        <v>667</v>
      </c>
      <c r="S30" t="s">
        <v>466</v>
      </c>
      <c r="T30">
        <f>IF(E30=Cultures!$H$2, VLOOKUP(F30,Skills!$A$2:$I$8,7,FALSE)+VLOOKUP(G30,Skills!$A$11:$I$39,7,FALSE)+VLOOKUP(P30,'Armor and Shields'!$A$2:$E$20,5,FALSE), 0)</f>
        <v>0</v>
      </c>
      <c r="U30">
        <f>(VLOOKUP('Master Units'!F30,Skills!$A$2:$I$8,9,FALSE)+VLOOKUP('Master Units'!G30,Skills!$A$11:$I$39,9,FALSE)+VLOOKUP('Master Units'!D30,Cultures!$A$2:$L$19,12,FALSE))</f>
        <v>3</v>
      </c>
      <c r="V30" s="8">
        <f>IF(E30="Cavalry", VLOOKUP(D30,Cultures!$A$3:$K$19,3,FALSE),1)*(VLOOKUP(D30,Cultures!$A$3:$K$19,2,FALSE))*(VLOOKUP(F30,Skills!$A$2:$I$8,6,FALSE)+VLOOKUP(G30,Skills!$A$11:$I$39,6,FALSE))</f>
        <v>24</v>
      </c>
      <c r="W30" s="8">
        <f>VLOOKUP(D30,Cultures!$A$3:$K$19,4,FALSE)*VLOOKUP(K30,Skills!$A$42:$F$64,5,FALSE)</f>
        <v>5</v>
      </c>
      <c r="X30" s="8">
        <f>VLOOKUP(D30,Cultures!$A$3:$K$19,5, FALSE)*(VLOOKUP(H30,Weapons!$A$49:$D$59,4,FALSE)+'Master Units'!J30*VLOOKUP('Master Units'!I30,Weapons!$A$62:$D$76,4,FALSE)+VLOOKUP('Master Units'!N30,Weapons!$A$2:$F$46,6,FALSE)+VLOOKUP('Master Units'!O30,Weapons!$A$2:$F$46,6,FALSE))</f>
        <v>4.4799999999999995</v>
      </c>
      <c r="Y30" s="8">
        <f>VLOOKUP(D30,Cultures!$A$3:$K$19,6, FALSE)*(VLOOKUP(P30,'Armor and Shields'!$A$2:$D$20,4,FALSE)+VLOOKUP(Q30,'Armor and Shields'!$A$23:$D$27,4,FALSE))</f>
        <v>12</v>
      </c>
      <c r="Z30" s="8">
        <f>VLOOKUP(D30,Cultures!$A$3:$K$19,7,FALSE)*VLOOKUP(R30,Horses!$A$2:$I$11,9,FALSE)</f>
        <v>34</v>
      </c>
      <c r="AA30" s="8">
        <f>VLOOKUP(M30,Skills!$A$67:$B$69,2,FALSE)</f>
        <v>0.5</v>
      </c>
      <c r="AB30" s="8">
        <f>IF(E30=Cultures!$H$2, IF(T30&gt;2.4, ((2-T30)*'Base Skill Stats'!$B$74), (ROUND(T30, 0)-T30)*'Base Skill Stats'!$B$74), 0)</f>
        <v>0</v>
      </c>
      <c r="AC30" s="8">
        <f t="shared" si="1"/>
        <v>0</v>
      </c>
      <c r="AD30" s="8">
        <f t="shared" si="2"/>
        <v>79.97999999999999</v>
      </c>
      <c r="AE30" s="10">
        <f t="shared" si="3"/>
        <v>2399.3999999999996</v>
      </c>
    </row>
    <row r="31" spans="1:31" x14ac:dyDescent="0.55000000000000004">
      <c r="A31" t="s">
        <v>325</v>
      </c>
      <c r="B31" t="s">
        <v>718</v>
      </c>
      <c r="C31">
        <v>30</v>
      </c>
      <c r="D31" t="s">
        <v>3</v>
      </c>
      <c r="E31" t="s">
        <v>529</v>
      </c>
      <c r="F31" t="s">
        <v>60</v>
      </c>
      <c r="G31" t="s">
        <v>59</v>
      </c>
      <c r="H31" t="s">
        <v>36</v>
      </c>
      <c r="I31" t="s">
        <v>26</v>
      </c>
      <c r="J31">
        <v>5</v>
      </c>
      <c r="K31" t="s">
        <v>736</v>
      </c>
      <c r="L31" t="s">
        <v>584</v>
      </c>
      <c r="M31" t="s">
        <v>758</v>
      </c>
      <c r="N31" t="s">
        <v>761</v>
      </c>
      <c r="O31" t="s">
        <v>55</v>
      </c>
      <c r="P31" t="s">
        <v>770</v>
      </c>
      <c r="Q31" t="s">
        <v>199</v>
      </c>
      <c r="R31" t="s">
        <v>666</v>
      </c>
      <c r="S31" t="s">
        <v>465</v>
      </c>
      <c r="T31">
        <f>IF(E31=Cultures!$H$2, VLOOKUP(F31,Skills!$A$2:$I$8,7,FALSE)+VLOOKUP(G31,Skills!$A$11:$I$39,7,FALSE)+VLOOKUP(P31,'Armor and Shields'!$A$2:$E$20,5,FALSE), 0)</f>
        <v>0</v>
      </c>
      <c r="U31">
        <f>(VLOOKUP('Master Units'!F31,Skills!$A$2:$I$8,9,FALSE)+VLOOKUP('Master Units'!G31,Skills!$A$11:$I$39,9,FALSE)+VLOOKUP('Master Units'!D31,Cultures!$A$2:$L$19,12,FALSE))</f>
        <v>5</v>
      </c>
      <c r="V31" s="8">
        <f>IF(E31="Cavalry", VLOOKUP(D31,Cultures!$A$3:$K$19,3,FALSE),1)*(VLOOKUP(D31,Cultures!$A$3:$K$19,2,FALSE))*(VLOOKUP(F31,Skills!$A$2:$I$8,6,FALSE)+VLOOKUP(G31,Skills!$A$11:$I$39,6,FALSE))</f>
        <v>32.400000000000006</v>
      </c>
      <c r="W31" s="8">
        <f>VLOOKUP(D31,Cultures!$A$3:$K$19,4,FALSE)*VLOOKUP(K31,Skills!$A$42:$F$64,5,FALSE)</f>
        <v>5</v>
      </c>
      <c r="X31" s="8">
        <f>VLOOKUP(D31,Cultures!$A$3:$K$19,5, FALSE)*(VLOOKUP(H31,Weapons!$A$49:$D$59,4,FALSE)+'Master Units'!J31*VLOOKUP('Master Units'!I31,Weapons!$A$62:$D$76,4,FALSE)+VLOOKUP('Master Units'!N31,Weapons!$A$2:$F$46,6,FALSE)+VLOOKUP('Master Units'!O31,Weapons!$A$2:$F$46,6,FALSE))</f>
        <v>6.6</v>
      </c>
      <c r="Y31" s="8">
        <f>VLOOKUP(D31,Cultures!$A$3:$K$19,6, FALSE)*(VLOOKUP(P31,'Armor and Shields'!$A$2:$D$20,4,FALSE)+VLOOKUP(Q31,'Armor and Shields'!$A$23:$D$27,4,FALSE))</f>
        <v>14.950000000000001</v>
      </c>
      <c r="Z31" s="8">
        <f>VLOOKUP(D31,Cultures!$A$3:$K$19,7,FALSE)*VLOOKUP(R31,Horses!$A$2:$I$11,9,FALSE)</f>
        <v>28</v>
      </c>
      <c r="AA31" s="8">
        <f>VLOOKUP(M31,Skills!$A$67:$B$69,2,FALSE)</f>
        <v>0.5</v>
      </c>
      <c r="AB31" s="8">
        <f>IF(E31=Cultures!$H$2, IF(T31&gt;2.4, ((2-T31)*'Base Skill Stats'!$B$74), (ROUND(T31, 0)-T31)*'Base Skill Stats'!$B$74), 0)</f>
        <v>0</v>
      </c>
      <c r="AC31" s="8">
        <f t="shared" si="1"/>
        <v>0</v>
      </c>
      <c r="AD31" s="8">
        <f t="shared" si="2"/>
        <v>87.450000000000017</v>
      </c>
      <c r="AE31" s="10">
        <f t="shared" si="3"/>
        <v>2623.5000000000005</v>
      </c>
    </row>
    <row r="32" spans="1:31" x14ac:dyDescent="0.55000000000000004">
      <c r="A32" t="s">
        <v>323</v>
      </c>
      <c r="B32" t="s">
        <v>718</v>
      </c>
      <c r="C32">
        <v>25</v>
      </c>
      <c r="D32" t="s">
        <v>678</v>
      </c>
      <c r="E32" t="s">
        <v>529</v>
      </c>
      <c r="F32" t="s">
        <v>722</v>
      </c>
      <c r="G32" t="s">
        <v>728</v>
      </c>
      <c r="H32" t="s">
        <v>36</v>
      </c>
      <c r="I32" t="s">
        <v>24</v>
      </c>
      <c r="J32">
        <v>6</v>
      </c>
      <c r="K32" t="s">
        <v>736</v>
      </c>
      <c r="L32" t="s">
        <v>584</v>
      </c>
      <c r="M32" t="s">
        <v>758</v>
      </c>
      <c r="N32" t="s">
        <v>44</v>
      </c>
      <c r="O32" t="s">
        <v>55</v>
      </c>
      <c r="P32" t="s">
        <v>52</v>
      </c>
      <c r="Q32" t="s">
        <v>774</v>
      </c>
      <c r="R32" t="s">
        <v>664</v>
      </c>
      <c r="S32" t="s">
        <v>466</v>
      </c>
      <c r="T32">
        <f>IF(E32=Cultures!$H$2, VLOOKUP(F32,Skills!$A$2:$I$8,7,FALSE)+VLOOKUP(G32,Skills!$A$11:$I$39,7,FALSE)+VLOOKUP(P32,'Armor and Shields'!$A$2:$E$20,5,FALSE), 0)</f>
        <v>0</v>
      </c>
      <c r="U32">
        <f>(VLOOKUP('Master Units'!F32,Skills!$A$2:$I$8,9,FALSE)+VLOOKUP('Master Units'!G32,Skills!$A$11:$I$39,9,FALSE)+VLOOKUP('Master Units'!D32,Cultures!$A$2:$L$19,12,FALSE))</f>
        <v>3</v>
      </c>
      <c r="V32" s="8">
        <f>IF(E32="Cavalry", VLOOKUP(D32,Cultures!$A$3:$K$19,3,FALSE),1)*(VLOOKUP(D32,Cultures!$A$3:$K$19,2,FALSE))*(VLOOKUP(F32,Skills!$A$2:$I$8,6,FALSE)+VLOOKUP(G32,Skills!$A$11:$I$39,6,FALSE))</f>
        <v>22.799999999999997</v>
      </c>
      <c r="W32" s="8">
        <f>VLOOKUP(D32,Cultures!$A$3:$K$19,4,FALSE)*VLOOKUP(K32,Skills!$A$42:$F$64,5,FALSE)</f>
        <v>4.5</v>
      </c>
      <c r="X32" s="8">
        <f>VLOOKUP(D32,Cultures!$A$3:$K$19,5, FALSE)*(VLOOKUP(H32,Weapons!$A$49:$D$59,4,FALSE)+'Master Units'!J32*VLOOKUP('Master Units'!I32,Weapons!$A$62:$D$76,4,FALSE)+VLOOKUP('Master Units'!N32,Weapons!$A$2:$F$46,6,FALSE)+VLOOKUP('Master Units'!O32,Weapons!$A$2:$F$46,6,FALSE))</f>
        <v>6.2</v>
      </c>
      <c r="Y32" s="8">
        <f>VLOOKUP(D32,Cultures!$A$3:$K$19,6, FALSE)*(VLOOKUP(P32,'Armor and Shields'!$A$2:$D$20,4,FALSE)+VLOOKUP(Q32,'Armor and Shields'!$A$23:$D$27,4,FALSE))</f>
        <v>14</v>
      </c>
      <c r="Z32" s="8">
        <f>VLOOKUP(D32,Cultures!$A$3:$K$19,7,FALSE)*VLOOKUP(R32,Horses!$A$2:$I$11,9,FALSE)</f>
        <v>40</v>
      </c>
      <c r="AA32" s="8">
        <f>VLOOKUP(M32,Skills!$A$67:$B$69,2,FALSE)</f>
        <v>0.5</v>
      </c>
      <c r="AB32" s="8">
        <f>IF(E32=Cultures!$H$2, IF(T32&gt;2.4, ((2-T32)*'Base Skill Stats'!$B$74), (ROUND(T32, 0)-T32)*'Base Skill Stats'!$B$74), 0)</f>
        <v>0</v>
      </c>
      <c r="AC32" s="8">
        <f t="shared" si="1"/>
        <v>0</v>
      </c>
      <c r="AD32" s="8">
        <f t="shared" si="2"/>
        <v>88</v>
      </c>
      <c r="AE32" s="10">
        <f t="shared" si="3"/>
        <v>2200</v>
      </c>
    </row>
    <row r="33" spans="1:38" x14ac:dyDescent="0.55000000000000004">
      <c r="A33" t="s">
        <v>155</v>
      </c>
      <c r="B33" t="s">
        <v>718</v>
      </c>
      <c r="C33">
        <v>40</v>
      </c>
      <c r="D33" t="s">
        <v>1</v>
      </c>
      <c r="E33" t="s">
        <v>688</v>
      </c>
      <c r="F33" t="s">
        <v>60</v>
      </c>
      <c r="G33" t="s">
        <v>59</v>
      </c>
      <c r="H33" t="s">
        <v>22</v>
      </c>
      <c r="I33" t="s">
        <v>24</v>
      </c>
      <c r="J33">
        <v>6</v>
      </c>
      <c r="K33" t="s">
        <v>110</v>
      </c>
      <c r="L33" t="s">
        <v>567</v>
      </c>
      <c r="M33" t="s">
        <v>759</v>
      </c>
      <c r="N33" t="s">
        <v>741</v>
      </c>
      <c r="O33" t="s">
        <v>55</v>
      </c>
      <c r="P33" t="s">
        <v>766</v>
      </c>
      <c r="Q33" t="s">
        <v>774</v>
      </c>
      <c r="R33" t="s">
        <v>55</v>
      </c>
      <c r="S33" t="s">
        <v>466</v>
      </c>
      <c r="T33">
        <f>IF(E33=Cultures!$H$2, VLOOKUP(F33,Skills!$A$2:$I$8,7,FALSE)+VLOOKUP(G33,Skills!$A$11:$I$39,7,FALSE)+VLOOKUP(P33,'Armor and Shields'!$A$2:$E$20,5,FALSE), 0)</f>
        <v>1.5</v>
      </c>
      <c r="U33">
        <f>(VLOOKUP('Master Units'!F33,Skills!$A$2:$I$8,9,FALSE)+VLOOKUP('Master Units'!G33,Skills!$A$11:$I$39,9,FALSE)+VLOOKUP('Master Units'!D33,Cultures!$A$2:$L$19,12,FALSE))</f>
        <v>6</v>
      </c>
      <c r="V33" s="8">
        <f>IF(E33="Cavalry", VLOOKUP(D33,Cultures!$A$3:$K$19,3,FALSE),1)*(VLOOKUP(D33,Cultures!$A$3:$K$19,2,FALSE))*(VLOOKUP(F33,Skills!$A$2:$I$8,6,FALSE)+VLOOKUP(G33,Skills!$A$11:$I$39,6,FALSE))</f>
        <v>27</v>
      </c>
      <c r="W33" s="8">
        <f>VLOOKUP(D33,Cultures!$A$3:$K$19,4,FALSE)*VLOOKUP(K33,Skills!$A$42:$F$64,5,FALSE)</f>
        <v>3</v>
      </c>
      <c r="X33" s="8">
        <f>VLOOKUP(D33,Cultures!$A$3:$K$19,5, FALSE)*(VLOOKUP(H33,Weapons!$A$49:$D$59,4,FALSE)+'Master Units'!J33*VLOOKUP('Master Units'!I33,Weapons!$A$62:$D$76,4,FALSE)+VLOOKUP('Master Units'!N33,Weapons!$A$2:$F$46,6,FALSE)+VLOOKUP('Master Units'!O33,Weapons!$A$2:$F$46,6,FALSE))</f>
        <v>2.5600000000000005</v>
      </c>
      <c r="Y33" s="8">
        <f>VLOOKUP(D33,Cultures!$A$3:$K$19,6, FALSE)*(VLOOKUP(P33,'Armor and Shields'!$A$2:$D$20,4,FALSE)+VLOOKUP(Q33,'Armor and Shields'!$A$23:$D$27,4,FALSE))</f>
        <v>17.600000000000001</v>
      </c>
      <c r="Z33" s="8">
        <f>VLOOKUP(D33,Cultures!$A$3:$K$19,7,FALSE)*VLOOKUP(R33,Horses!$A$2:$I$11,9,FALSE)</f>
        <v>0</v>
      </c>
      <c r="AA33" s="8">
        <f>VLOOKUP(M33,Skills!$A$67:$B$69,2,FALSE)</f>
        <v>1</v>
      </c>
      <c r="AB33" s="8">
        <f>IF(E33=Cultures!$H$2, IF(T33&gt;2.4, ((2-T33)*'Base Skill Stats'!$B$74), (ROUND(T33, 0)-T33)*'Base Skill Stats'!$B$74), 0)</f>
        <v>0.5</v>
      </c>
      <c r="AC33" s="8">
        <f t="shared" si="1"/>
        <v>0</v>
      </c>
      <c r="AD33" s="8">
        <f t="shared" si="2"/>
        <v>51.660000000000004</v>
      </c>
      <c r="AE33" s="10">
        <f t="shared" si="3"/>
        <v>2066.4</v>
      </c>
    </row>
    <row r="34" spans="1:38" x14ac:dyDescent="0.55000000000000004">
      <c r="A34" t="s">
        <v>162</v>
      </c>
      <c r="B34" t="s">
        <v>718</v>
      </c>
      <c r="C34">
        <v>25</v>
      </c>
      <c r="D34" t="s">
        <v>1</v>
      </c>
      <c r="E34" t="s">
        <v>529</v>
      </c>
      <c r="F34" t="s">
        <v>60</v>
      </c>
      <c r="G34" t="s">
        <v>59</v>
      </c>
      <c r="H34" t="s">
        <v>36</v>
      </c>
      <c r="I34" t="s">
        <v>24</v>
      </c>
      <c r="J34">
        <v>6</v>
      </c>
      <c r="K34" t="s">
        <v>736</v>
      </c>
      <c r="L34" t="s">
        <v>608</v>
      </c>
      <c r="M34" t="s">
        <v>759</v>
      </c>
      <c r="N34" t="s">
        <v>761</v>
      </c>
      <c r="O34" t="s">
        <v>55</v>
      </c>
      <c r="P34" t="s">
        <v>52</v>
      </c>
      <c r="Q34" t="s">
        <v>199</v>
      </c>
      <c r="R34" t="s">
        <v>94</v>
      </c>
      <c r="S34" t="s">
        <v>465</v>
      </c>
      <c r="T34">
        <f>IF(E34=Cultures!$H$2, VLOOKUP(F34,Skills!$A$2:$I$8,7,FALSE)+VLOOKUP(G34,Skills!$A$11:$I$39,7,FALSE)+VLOOKUP(P34,'Armor and Shields'!$A$2:$E$20,5,FALSE), 0)</f>
        <v>0</v>
      </c>
      <c r="U34">
        <f>(VLOOKUP('Master Units'!F34,Skills!$A$2:$I$8,9,FALSE)+VLOOKUP('Master Units'!G34,Skills!$A$11:$I$39,9,FALSE)+VLOOKUP('Master Units'!D34,Cultures!$A$2:$L$19,12,FALSE))</f>
        <v>6</v>
      </c>
      <c r="V34" s="8">
        <f>IF(E34="Cavalry", VLOOKUP(D34,Cultures!$A$3:$K$19,3,FALSE),1)*(VLOOKUP(D34,Cultures!$A$3:$K$19,2,FALSE))*(VLOOKUP(F34,Skills!$A$2:$I$8,6,FALSE)+VLOOKUP(G34,Skills!$A$11:$I$39,6,FALSE))</f>
        <v>47.25</v>
      </c>
      <c r="W34" s="8">
        <f>VLOOKUP(D34,Cultures!$A$3:$K$19,4,FALSE)*VLOOKUP(K34,Skills!$A$42:$F$64,5,FALSE)</f>
        <v>6</v>
      </c>
      <c r="X34" s="8">
        <f>VLOOKUP(D34,Cultures!$A$3:$K$19,5, FALSE)*(VLOOKUP(H34,Weapons!$A$49:$D$59,4,FALSE)+'Master Units'!J34*VLOOKUP('Master Units'!I34,Weapons!$A$62:$D$76,4,FALSE)+VLOOKUP('Master Units'!N34,Weapons!$A$2:$F$46,6,FALSE)+VLOOKUP('Master Units'!O34,Weapons!$A$2:$F$46,6,FALSE))</f>
        <v>3.3600000000000003</v>
      </c>
      <c r="Y34" s="8">
        <f>VLOOKUP(D34,Cultures!$A$3:$K$19,6, FALSE)*(VLOOKUP(P34,'Armor and Shields'!$A$2:$D$20,4,FALSE)+VLOOKUP(Q34,'Armor and Shields'!$A$23:$D$27,4,FALSE))</f>
        <v>12.4</v>
      </c>
      <c r="Z34" s="8">
        <f>VLOOKUP(D34,Cultures!$A$3:$K$19,7,FALSE)*VLOOKUP(R34,Horses!$A$2:$I$11,9,FALSE)</f>
        <v>34</v>
      </c>
      <c r="AA34" s="8">
        <f>VLOOKUP(M34,Skills!$A$67:$B$69,2,FALSE)</f>
        <v>1</v>
      </c>
      <c r="AB34" s="8">
        <f>IF(E34=Cultures!$H$2, IF(T34&gt;2.4, ((2-T34)*'Base Skill Stats'!$B$74), (ROUND(T34, 0)-T34)*'Base Skill Stats'!$B$74), 0)</f>
        <v>0</v>
      </c>
      <c r="AC34" s="8">
        <f t="shared" si="1"/>
        <v>0</v>
      </c>
      <c r="AD34" s="8">
        <f t="shared" si="2"/>
        <v>104.01</v>
      </c>
      <c r="AE34" s="10">
        <f t="shared" si="3"/>
        <v>2600.25</v>
      </c>
    </row>
    <row r="35" spans="1:38" x14ac:dyDescent="0.55000000000000004">
      <c r="A35" t="s">
        <v>498</v>
      </c>
      <c r="B35" t="s">
        <v>718</v>
      </c>
      <c r="C35">
        <v>20</v>
      </c>
      <c r="D35" t="s">
        <v>1</v>
      </c>
      <c r="E35" t="s">
        <v>529</v>
      </c>
      <c r="F35" t="s">
        <v>61</v>
      </c>
      <c r="G35" t="s">
        <v>59</v>
      </c>
      <c r="H35" t="s">
        <v>36</v>
      </c>
      <c r="I35" t="s">
        <v>24</v>
      </c>
      <c r="J35">
        <v>8</v>
      </c>
      <c r="K35" t="s">
        <v>81</v>
      </c>
      <c r="L35" t="s">
        <v>584</v>
      </c>
      <c r="M35" t="s">
        <v>759</v>
      </c>
      <c r="N35" t="s">
        <v>761</v>
      </c>
      <c r="O35" t="s">
        <v>55</v>
      </c>
      <c r="P35" t="s">
        <v>766</v>
      </c>
      <c r="Q35" t="s">
        <v>199</v>
      </c>
      <c r="R35" t="s">
        <v>665</v>
      </c>
      <c r="S35" t="s">
        <v>465</v>
      </c>
      <c r="T35">
        <f>IF(E35=Cultures!$H$2, VLOOKUP(F35,Skills!$A$2:$I$8,7,FALSE)+VLOOKUP(G35,Skills!$A$11:$I$39,7,FALSE)+VLOOKUP(P35,'Armor and Shields'!$A$2:$E$20,5,FALSE), 0)</f>
        <v>0</v>
      </c>
      <c r="U35">
        <f>(VLOOKUP('Master Units'!F35,Skills!$A$2:$I$8,9,FALSE)+VLOOKUP('Master Units'!G35,Skills!$A$11:$I$39,9,FALSE)+VLOOKUP('Master Units'!D35,Cultures!$A$2:$L$19,12,FALSE))</f>
        <v>7</v>
      </c>
      <c r="V35" s="8">
        <f>IF(E35="Cavalry", VLOOKUP(D35,Cultures!$A$3:$K$19,3,FALSE),1)*(VLOOKUP(D35,Cultures!$A$3:$K$19,2,FALSE))*(VLOOKUP(F35,Skills!$A$2:$I$8,6,FALSE)+VLOOKUP(G35,Skills!$A$11:$I$39,6,FALSE))</f>
        <v>68.25</v>
      </c>
      <c r="W35" s="8">
        <f>VLOOKUP(D35,Cultures!$A$3:$K$19,4,FALSE)*VLOOKUP(K35,Skills!$A$42:$F$64,5,FALSE)</f>
        <v>8.4</v>
      </c>
      <c r="X35" s="8">
        <f>VLOOKUP(D35,Cultures!$A$3:$K$19,5, FALSE)*(VLOOKUP(H35,Weapons!$A$49:$D$59,4,FALSE)+'Master Units'!J35*VLOOKUP('Master Units'!I35,Weapons!$A$62:$D$76,4,FALSE)+VLOOKUP('Master Units'!N35,Weapons!$A$2:$F$46,6,FALSE)+VLOOKUP('Master Units'!O35,Weapons!$A$2:$F$46,6,FALSE))</f>
        <v>3.6799999999999997</v>
      </c>
      <c r="Y35" s="8">
        <f>VLOOKUP(D35,Cultures!$A$3:$K$19,6, FALSE)*(VLOOKUP(P35,'Armor and Shields'!$A$2:$D$20,4,FALSE)+VLOOKUP(Q35,'Armor and Shields'!$A$23:$D$27,4,FALSE))</f>
        <v>18.8</v>
      </c>
      <c r="Z35" s="8">
        <f>VLOOKUP(D35,Cultures!$A$3:$K$19,7,FALSE)*VLOOKUP(R35,Horses!$A$2:$I$11,9,FALSE)</f>
        <v>48</v>
      </c>
      <c r="AA35" s="8">
        <f>VLOOKUP(M35,Skills!$A$67:$B$69,2,FALSE)</f>
        <v>1</v>
      </c>
      <c r="AB35" s="8">
        <f>IF(E35=Cultures!$H$2, IF(T35&gt;2.4, ((2-T35)*'Base Skill Stats'!$B$74), (ROUND(T35, 0)-T35)*'Base Skill Stats'!$B$74), 0)</f>
        <v>0</v>
      </c>
      <c r="AC35" s="8">
        <f t="shared" si="1"/>
        <v>0</v>
      </c>
      <c r="AD35" s="8">
        <f t="shared" si="2"/>
        <v>148.13</v>
      </c>
      <c r="AE35" s="10">
        <f t="shared" si="3"/>
        <v>2962.6</v>
      </c>
    </row>
    <row r="36" spans="1:38" x14ac:dyDescent="0.55000000000000004">
      <c r="A36" t="s">
        <v>353</v>
      </c>
      <c r="B36" t="s">
        <v>718</v>
      </c>
      <c r="C36">
        <v>10</v>
      </c>
      <c r="D36" t="s">
        <v>1</v>
      </c>
      <c r="E36" t="s">
        <v>529</v>
      </c>
      <c r="F36" t="s">
        <v>61</v>
      </c>
      <c r="G36" t="s">
        <v>724</v>
      </c>
      <c r="H36" t="s">
        <v>55</v>
      </c>
      <c r="I36" t="s">
        <v>55</v>
      </c>
      <c r="J36">
        <v>0</v>
      </c>
      <c r="K36" t="s">
        <v>55</v>
      </c>
      <c r="L36" t="s">
        <v>581</v>
      </c>
      <c r="M36" t="s">
        <v>759</v>
      </c>
      <c r="N36" t="s">
        <v>50</v>
      </c>
      <c r="O36" t="s">
        <v>44</v>
      </c>
      <c r="P36" t="s">
        <v>767</v>
      </c>
      <c r="Q36" t="s">
        <v>199</v>
      </c>
      <c r="R36" t="s">
        <v>665</v>
      </c>
      <c r="S36" t="s">
        <v>465</v>
      </c>
      <c r="T36">
        <f>IF(E36=Cultures!$H$2, VLOOKUP(F36,Skills!$A$2:$I$8,7,FALSE)+VLOOKUP(G36,Skills!$A$11:$I$39,7,FALSE)+VLOOKUP(P36,'Armor and Shields'!$A$2:$E$20,5,FALSE), 0)</f>
        <v>0</v>
      </c>
      <c r="U36">
        <f>(VLOOKUP('Master Units'!F36,Skills!$A$2:$I$8,9,FALSE)+VLOOKUP('Master Units'!G36,Skills!$A$11:$I$39,9,FALSE)+VLOOKUP('Master Units'!D36,Cultures!$A$2:$L$19,12,FALSE))</f>
        <v>8</v>
      </c>
      <c r="V36" s="8">
        <f>IF(E36="Cavalry", VLOOKUP(D36,Cultures!$A$3:$K$19,3,FALSE),1)*(VLOOKUP(D36,Cultures!$A$3:$K$19,2,FALSE))*(VLOOKUP(F36,Skills!$A$2:$I$8,6,FALSE)+VLOOKUP(G36,Skills!$A$11:$I$39,6,FALSE))</f>
        <v>80.5</v>
      </c>
      <c r="W36" s="8">
        <f>VLOOKUP(D36,Cultures!$A$3:$K$19,4,FALSE)*VLOOKUP(K36,Skills!$A$42:$F$64,5,FALSE)</f>
        <v>0</v>
      </c>
      <c r="X36" s="8">
        <f>VLOOKUP(D36,Cultures!$A$3:$K$19,5, FALSE)*(VLOOKUP(H36,Weapons!$A$49:$D$59,4,FALSE)+'Master Units'!J36*VLOOKUP('Master Units'!I36,Weapons!$A$62:$D$76,4,FALSE)+VLOOKUP('Master Units'!N36,Weapons!$A$2:$F$46,6,FALSE)+VLOOKUP('Master Units'!O36,Weapons!$A$2:$F$46,6,FALSE))</f>
        <v>7.6000000000000005</v>
      </c>
      <c r="Y36" s="8">
        <f>VLOOKUP(D36,Cultures!$A$3:$K$19,6, FALSE)*(VLOOKUP(P36,'Armor and Shields'!$A$2:$D$20,4,FALSE)+VLOOKUP(Q36,'Armor and Shields'!$A$23:$D$27,4,FALSE))</f>
        <v>26.8</v>
      </c>
      <c r="Z36" s="8">
        <f>VLOOKUP(D36,Cultures!$A$3:$K$19,7,FALSE)*VLOOKUP(R36,Horses!$A$2:$I$11,9,FALSE)</f>
        <v>48</v>
      </c>
      <c r="AA36" s="8">
        <f>VLOOKUP(M36,Skills!$A$67:$B$69,2,FALSE)</f>
        <v>1</v>
      </c>
      <c r="AB36" s="8">
        <f>IF(E36=Cultures!$H$2, IF(T36&gt;2.4, ((2-T36)*'Base Skill Stats'!$B$74), (ROUND(T36, 0)-T36)*'Base Skill Stats'!$B$74), 0)</f>
        <v>0</v>
      </c>
      <c r="AC36" s="8">
        <f t="shared" si="1"/>
        <v>0</v>
      </c>
      <c r="AD36" s="8">
        <f t="shared" si="2"/>
        <v>163.89999999999998</v>
      </c>
      <c r="AE36" s="10">
        <f t="shared" si="3"/>
        <v>1638.9999999999998</v>
      </c>
    </row>
    <row r="37" spans="1:38" x14ac:dyDescent="0.55000000000000004">
      <c r="A37" t="s">
        <v>321</v>
      </c>
      <c r="B37" t="s">
        <v>718</v>
      </c>
      <c r="C37">
        <v>10</v>
      </c>
      <c r="D37" t="s">
        <v>1</v>
      </c>
      <c r="E37" t="s">
        <v>529</v>
      </c>
      <c r="F37" t="s">
        <v>61</v>
      </c>
      <c r="G37" t="s">
        <v>724</v>
      </c>
      <c r="H37" t="s">
        <v>55</v>
      </c>
      <c r="I37" t="s">
        <v>55</v>
      </c>
      <c r="J37">
        <v>0</v>
      </c>
      <c r="K37" t="s">
        <v>55</v>
      </c>
      <c r="L37" t="s">
        <v>581</v>
      </c>
      <c r="M37" t="s">
        <v>759</v>
      </c>
      <c r="N37" t="s">
        <v>50</v>
      </c>
      <c r="O37" t="s">
        <v>251</v>
      </c>
      <c r="P37" t="s">
        <v>767</v>
      </c>
      <c r="Q37" t="s">
        <v>774</v>
      </c>
      <c r="R37" t="s">
        <v>665</v>
      </c>
      <c r="S37" t="s">
        <v>465</v>
      </c>
      <c r="T37">
        <f>IF(E37=Cultures!$H$2, VLOOKUP(F37,Skills!$A$2:$I$8,7,FALSE)+VLOOKUP(G37,Skills!$A$11:$I$39,7,FALSE)+VLOOKUP(P37,'Armor and Shields'!$A$2:$E$20,5,FALSE), 0)</f>
        <v>0</v>
      </c>
      <c r="U37">
        <f>(VLOOKUP('Master Units'!F37,Skills!$A$2:$I$8,9,FALSE)+VLOOKUP('Master Units'!G37,Skills!$A$11:$I$39,9,FALSE)+VLOOKUP('Master Units'!D37,Cultures!$A$2:$L$19,12,FALSE))</f>
        <v>8</v>
      </c>
      <c r="V37" s="8">
        <f>IF(E37="Cavalry", VLOOKUP(D37,Cultures!$A$3:$K$19,3,FALSE),1)*(VLOOKUP(D37,Cultures!$A$3:$K$19,2,FALSE))*(VLOOKUP(F37,Skills!$A$2:$I$8,6,FALSE)+VLOOKUP(G37,Skills!$A$11:$I$39,6,FALSE))</f>
        <v>80.5</v>
      </c>
      <c r="W37" s="8">
        <f>VLOOKUP(D37,Cultures!$A$3:$K$19,4,FALSE)*VLOOKUP(K37,Skills!$A$42:$F$64,5,FALSE)</f>
        <v>0</v>
      </c>
      <c r="X37" s="8">
        <f>VLOOKUP(D37,Cultures!$A$3:$K$19,5, FALSE)*(VLOOKUP(H37,Weapons!$A$49:$D$59,4,FALSE)+'Master Units'!J37*VLOOKUP('Master Units'!I37,Weapons!$A$62:$D$76,4,FALSE)+VLOOKUP('Master Units'!N37,Weapons!$A$2:$F$46,6,FALSE)+VLOOKUP('Master Units'!O37,Weapons!$A$2:$F$46,6,FALSE))</f>
        <v>6.8000000000000007</v>
      </c>
      <c r="Y37" s="8">
        <f>VLOOKUP(D37,Cultures!$A$3:$K$19,6, FALSE)*(VLOOKUP(P37,'Armor and Shields'!$A$2:$D$20,4,FALSE)+VLOOKUP(Q37,'Armor and Shields'!$A$23:$D$27,4,FALSE))</f>
        <v>25.6</v>
      </c>
      <c r="Z37" s="8">
        <f>VLOOKUP(D37,Cultures!$A$3:$K$19,7,FALSE)*VLOOKUP(R37,Horses!$A$2:$I$11,9,FALSE)</f>
        <v>48</v>
      </c>
      <c r="AA37" s="8">
        <f>VLOOKUP(M37,Skills!$A$67:$B$69,2,FALSE)</f>
        <v>1</v>
      </c>
      <c r="AB37" s="8">
        <f>IF(E37=Cultures!$H$2, IF(T37&gt;2.4, ((2-T37)*'Base Skill Stats'!$B$74), (ROUND(T37, 0)-T37)*'Base Skill Stats'!$B$74), 0)</f>
        <v>0</v>
      </c>
      <c r="AC37" s="8">
        <f t="shared" si="1"/>
        <v>0</v>
      </c>
      <c r="AD37" s="8">
        <f t="shared" si="2"/>
        <v>161.9</v>
      </c>
      <c r="AE37" s="10">
        <f t="shared" si="3"/>
        <v>1619</v>
      </c>
    </row>
    <row r="38" spans="1:38" x14ac:dyDescent="0.55000000000000004">
      <c r="A38" t="s">
        <v>143</v>
      </c>
      <c r="B38" t="s">
        <v>718</v>
      </c>
      <c r="C38">
        <v>60</v>
      </c>
      <c r="D38" t="s">
        <v>2</v>
      </c>
      <c r="E38" t="s">
        <v>688</v>
      </c>
      <c r="F38" t="s">
        <v>721</v>
      </c>
      <c r="G38" t="s">
        <v>726</v>
      </c>
      <c r="H38" t="s">
        <v>55</v>
      </c>
      <c r="I38" t="s">
        <v>55</v>
      </c>
      <c r="J38">
        <v>0</v>
      </c>
      <c r="K38" t="s">
        <v>55</v>
      </c>
      <c r="L38" t="s">
        <v>570</v>
      </c>
      <c r="M38" t="s">
        <v>757</v>
      </c>
      <c r="N38" t="s">
        <v>741</v>
      </c>
      <c r="O38" t="s">
        <v>55</v>
      </c>
      <c r="P38" t="s">
        <v>55</v>
      </c>
      <c r="Q38" t="s">
        <v>774</v>
      </c>
      <c r="R38" t="s">
        <v>55</v>
      </c>
      <c r="S38" t="s">
        <v>466</v>
      </c>
      <c r="T38">
        <f>IF(E38=Cultures!$H$2, VLOOKUP(F38,Skills!$A$2:$I$8,7,FALSE)+VLOOKUP(G38,Skills!$A$11:$I$39,7,FALSE)+VLOOKUP(P38,'Armor and Shields'!$A$2:$E$20,5,FALSE), 0)</f>
        <v>1.4</v>
      </c>
      <c r="U38">
        <f>(VLOOKUP('Master Units'!F38,Skills!$A$2:$I$8,9,FALSE)+VLOOKUP('Master Units'!G38,Skills!$A$11:$I$39,9,FALSE)+VLOOKUP('Master Units'!D38,Cultures!$A$2:$L$19,12,FALSE))</f>
        <v>1</v>
      </c>
      <c r="V38" s="8">
        <f>IF(E38="Cavalry", VLOOKUP(D38,Cultures!$A$3:$K$19,3,FALSE),1)*(VLOOKUP(D38,Cultures!$A$3:$K$19,2,FALSE))*(VLOOKUP(F38,Skills!$A$2:$I$8,6,FALSE)+VLOOKUP(G38,Skills!$A$11:$I$39,6,FALSE))</f>
        <v>6.3</v>
      </c>
      <c r="W38" s="8">
        <f>VLOOKUP(D38,Cultures!$A$3:$K$19,4,FALSE)*VLOOKUP(K38,Skills!$A$42:$F$64,5,FALSE)</f>
        <v>0</v>
      </c>
      <c r="X38" s="8">
        <f>VLOOKUP(D38,Cultures!$A$3:$K$19,5, FALSE)*(VLOOKUP(H38,Weapons!$A$49:$D$59,4,FALSE)+'Master Units'!J38*VLOOKUP('Master Units'!I38,Weapons!$A$62:$D$76,4,FALSE)+VLOOKUP('Master Units'!N38,Weapons!$A$2:$F$46,6,FALSE)+VLOOKUP('Master Units'!O38,Weapons!$A$2:$F$46,6,FALSE))</f>
        <v>1.6</v>
      </c>
      <c r="Y38" s="8">
        <f>VLOOKUP(D38,Cultures!$A$3:$K$19,6, FALSE)*(VLOOKUP(P38,'Armor and Shields'!$A$2:$D$20,4,FALSE)+VLOOKUP(Q38,'Armor and Shields'!$A$23:$D$27,4,FALSE))</f>
        <v>3.4499999999999997</v>
      </c>
      <c r="Z38" s="8">
        <f>VLOOKUP(D38,Cultures!$A$3:$K$19,7,FALSE)*VLOOKUP(R38,Horses!$A$2:$I$11,9,FALSE)</f>
        <v>0</v>
      </c>
      <c r="AA38" s="8">
        <f>VLOOKUP(M38,Skills!$A$67:$B$69,2,FALSE)</f>
        <v>0</v>
      </c>
      <c r="AB38" s="8">
        <f>IF(E38=Cultures!$H$2, IF(T38&gt;2.4, ((2-T38)*'Base Skill Stats'!$B$74), (ROUND(T38, 0)-T38)*'Base Skill Stats'!$B$74), 0)</f>
        <v>-0.39999999999999991</v>
      </c>
      <c r="AC38" s="8">
        <f t="shared" si="1"/>
        <v>0</v>
      </c>
      <c r="AD38" s="8">
        <f t="shared" si="2"/>
        <v>10.95</v>
      </c>
      <c r="AE38" s="10">
        <f t="shared" si="3"/>
        <v>657</v>
      </c>
    </row>
    <row r="39" spans="1:38" x14ac:dyDescent="0.55000000000000004">
      <c r="A39" t="s">
        <v>156</v>
      </c>
      <c r="B39" t="s">
        <v>718</v>
      </c>
      <c r="C39">
        <v>60</v>
      </c>
      <c r="D39" t="s">
        <v>2</v>
      </c>
      <c r="E39" t="s">
        <v>688</v>
      </c>
      <c r="F39" t="s">
        <v>721</v>
      </c>
      <c r="G39" t="s">
        <v>728</v>
      </c>
      <c r="H39" t="s">
        <v>22</v>
      </c>
      <c r="I39" t="s">
        <v>25</v>
      </c>
      <c r="J39">
        <v>3</v>
      </c>
      <c r="K39" t="s">
        <v>89</v>
      </c>
      <c r="L39" t="s">
        <v>570</v>
      </c>
      <c r="M39" t="s">
        <v>757</v>
      </c>
      <c r="N39" t="s">
        <v>741</v>
      </c>
      <c r="O39" t="s">
        <v>55</v>
      </c>
      <c r="P39" t="s">
        <v>55</v>
      </c>
      <c r="Q39" t="s">
        <v>774</v>
      </c>
      <c r="R39" t="s">
        <v>55</v>
      </c>
      <c r="S39" t="s">
        <v>466</v>
      </c>
      <c r="T39">
        <f>IF(E39=Cultures!$H$2, VLOOKUP(F39,Skills!$A$2:$I$8,7,FALSE)+VLOOKUP(G39,Skills!$A$11:$I$39,7,FALSE)+VLOOKUP(P39,'Armor and Shields'!$A$2:$E$20,5,FALSE), 0)</f>
        <v>1.4</v>
      </c>
      <c r="U39">
        <f>(VLOOKUP('Master Units'!F39,Skills!$A$2:$I$8,9,FALSE)+VLOOKUP('Master Units'!G39,Skills!$A$11:$I$39,9,FALSE)+VLOOKUP('Master Units'!D39,Cultures!$A$2:$L$19,12,FALSE))</f>
        <v>2</v>
      </c>
      <c r="V39" s="8">
        <f>IF(E39="Cavalry", VLOOKUP(D39,Cultures!$A$3:$K$19,3,FALSE),1)*(VLOOKUP(D39,Cultures!$A$3:$K$19,2,FALSE))*(VLOOKUP(F39,Skills!$A$2:$I$8,6,FALSE)+VLOOKUP(G39,Skills!$A$11:$I$39,6,FALSE))</f>
        <v>9.9</v>
      </c>
      <c r="W39" s="8">
        <f>VLOOKUP(D39,Cultures!$A$3:$K$19,4,FALSE)*VLOOKUP(K39,Skills!$A$42:$F$64,5,FALSE)</f>
        <v>1.2</v>
      </c>
      <c r="X39" s="8">
        <f>VLOOKUP(D39,Cultures!$A$3:$K$19,5, FALSE)*(VLOOKUP(H39,Weapons!$A$49:$D$59,4,FALSE)+'Master Units'!J39*VLOOKUP('Master Units'!I39,Weapons!$A$62:$D$76,4,FALSE)+VLOOKUP('Master Units'!N39,Weapons!$A$2:$F$46,6,FALSE)+VLOOKUP('Master Units'!O39,Weapons!$A$2:$F$46,6,FALSE))</f>
        <v>2.3199999999999998</v>
      </c>
      <c r="Y39" s="8">
        <f>VLOOKUP(D39,Cultures!$A$3:$K$19,6, FALSE)*(VLOOKUP(P39,'Armor and Shields'!$A$2:$D$20,4,FALSE)+VLOOKUP(Q39,'Armor and Shields'!$A$23:$D$27,4,FALSE))</f>
        <v>3.4499999999999997</v>
      </c>
      <c r="Z39" s="8">
        <f>VLOOKUP(D39,Cultures!$A$3:$K$19,7,FALSE)*VLOOKUP(R39,Horses!$A$2:$I$11,9,FALSE)</f>
        <v>0</v>
      </c>
      <c r="AA39" s="8">
        <f>VLOOKUP(M39,Skills!$A$67:$B$69,2,FALSE)</f>
        <v>0</v>
      </c>
      <c r="AB39" s="8">
        <f>IF(E39=Cultures!$H$2, IF(T39&gt;2.4, ((2-T39)*'Base Skill Stats'!$B$74), (ROUND(T39, 0)-T39)*'Base Skill Stats'!$B$74), 0)</f>
        <v>-0.39999999999999991</v>
      </c>
      <c r="AC39" s="8">
        <f t="shared" si="1"/>
        <v>0.5</v>
      </c>
      <c r="AD39" s="8">
        <f t="shared" si="2"/>
        <v>16.970000000000002</v>
      </c>
      <c r="AE39" s="10">
        <f t="shared" si="3"/>
        <v>1018.2000000000002</v>
      </c>
    </row>
    <row r="40" spans="1:38" x14ac:dyDescent="0.55000000000000004">
      <c r="A40" t="s">
        <v>339</v>
      </c>
      <c r="B40" t="s">
        <v>718</v>
      </c>
      <c r="C40">
        <v>60</v>
      </c>
      <c r="D40" t="s">
        <v>2</v>
      </c>
      <c r="E40" t="s">
        <v>688</v>
      </c>
      <c r="F40" t="s">
        <v>721</v>
      </c>
      <c r="G40" t="s">
        <v>728</v>
      </c>
      <c r="H40" t="s">
        <v>22</v>
      </c>
      <c r="I40" t="s">
        <v>24</v>
      </c>
      <c r="J40">
        <v>6</v>
      </c>
      <c r="K40" t="s">
        <v>439</v>
      </c>
      <c r="L40" t="s">
        <v>573</v>
      </c>
      <c r="M40" t="s">
        <v>757</v>
      </c>
      <c r="N40" t="s">
        <v>21</v>
      </c>
      <c r="O40" t="s">
        <v>55</v>
      </c>
      <c r="P40" t="s">
        <v>55</v>
      </c>
      <c r="Q40" t="s">
        <v>773</v>
      </c>
      <c r="R40" t="s">
        <v>55</v>
      </c>
      <c r="S40" t="s">
        <v>466</v>
      </c>
      <c r="T40">
        <f>IF(E40=Cultures!$H$2, VLOOKUP(F40,Skills!$A$2:$I$8,7,FALSE)+VLOOKUP(G40,Skills!$A$11:$I$39,7,FALSE)+VLOOKUP(P40,'Armor and Shields'!$A$2:$E$20,5,FALSE), 0)</f>
        <v>1.4</v>
      </c>
      <c r="U40">
        <f>(VLOOKUP('Master Units'!F40,Skills!$A$2:$I$8,9,FALSE)+VLOOKUP('Master Units'!G40,Skills!$A$11:$I$39,9,FALSE)+VLOOKUP('Master Units'!D40,Cultures!$A$2:$L$19,12,FALSE))</f>
        <v>2</v>
      </c>
      <c r="V40" s="8">
        <f>IF(E40="Cavalry", VLOOKUP(D40,Cultures!$A$3:$K$19,3,FALSE),1)*(VLOOKUP(D40,Cultures!$A$3:$K$19,2,FALSE))*(VLOOKUP(F40,Skills!$A$2:$I$8,6,FALSE)+VLOOKUP(G40,Skills!$A$11:$I$39,6,FALSE))</f>
        <v>9.9</v>
      </c>
      <c r="W40" s="8">
        <f>VLOOKUP(D40,Cultures!$A$3:$K$19,4,FALSE)*VLOOKUP(K40,Skills!$A$42:$F$64,5,FALSE)</f>
        <v>1.7999999999999998</v>
      </c>
      <c r="X40" s="8">
        <f>VLOOKUP(D40,Cultures!$A$3:$K$19,5, FALSE)*(VLOOKUP(H40,Weapons!$A$49:$D$59,4,FALSE)+'Master Units'!J40*VLOOKUP('Master Units'!I40,Weapons!$A$62:$D$76,4,FALSE)+VLOOKUP('Master Units'!N40,Weapons!$A$2:$F$46,6,FALSE)+VLOOKUP('Master Units'!O40,Weapons!$A$2:$F$46,6,FALSE))</f>
        <v>3.3600000000000003</v>
      </c>
      <c r="Y40" s="8">
        <f>VLOOKUP(D40,Cultures!$A$3:$K$19,6, FALSE)*(VLOOKUP(P40,'Armor and Shields'!$A$2:$D$20,4,FALSE)+VLOOKUP(Q40,'Armor and Shields'!$A$23:$D$27,4,FALSE))</f>
        <v>1.1499999999999999</v>
      </c>
      <c r="Z40" s="8">
        <f>VLOOKUP(D40,Cultures!$A$3:$K$19,7,FALSE)*VLOOKUP(R40,Horses!$A$2:$I$11,9,FALSE)</f>
        <v>0</v>
      </c>
      <c r="AA40" s="8">
        <f>VLOOKUP(M40,Skills!$A$67:$B$69,2,FALSE)</f>
        <v>0</v>
      </c>
      <c r="AB40" s="8">
        <f>IF(E40=Cultures!$H$2, IF(T40&gt;2.4, ((2-T40)*'Base Skill Stats'!$B$74), (ROUND(T40, 0)-T40)*'Base Skill Stats'!$B$74), 0)</f>
        <v>-0.39999999999999991</v>
      </c>
      <c r="AC40" s="8">
        <f t="shared" si="1"/>
        <v>0.5</v>
      </c>
      <c r="AD40" s="8">
        <f t="shared" si="2"/>
        <v>16.309999999999995</v>
      </c>
      <c r="AE40" s="10">
        <f t="shared" si="3"/>
        <v>978.59999999999968</v>
      </c>
    </row>
    <row r="41" spans="1:38" x14ac:dyDescent="0.55000000000000004">
      <c r="A41" t="s">
        <v>423</v>
      </c>
      <c r="B41" t="s">
        <v>718</v>
      </c>
      <c r="C41">
        <v>60</v>
      </c>
      <c r="D41" t="s">
        <v>2</v>
      </c>
      <c r="E41" t="s">
        <v>688</v>
      </c>
      <c r="F41" t="s">
        <v>722</v>
      </c>
      <c r="G41" t="s">
        <v>728</v>
      </c>
      <c r="H41" t="s">
        <v>22</v>
      </c>
      <c r="I41" t="s">
        <v>25</v>
      </c>
      <c r="J41">
        <v>3</v>
      </c>
      <c r="K41" t="s">
        <v>89</v>
      </c>
      <c r="L41" t="s">
        <v>567</v>
      </c>
      <c r="M41" t="s">
        <v>758</v>
      </c>
      <c r="N41" t="s">
        <v>21</v>
      </c>
      <c r="O41" t="s">
        <v>55</v>
      </c>
      <c r="P41" t="s">
        <v>55</v>
      </c>
      <c r="Q41" t="s">
        <v>773</v>
      </c>
      <c r="R41" t="s">
        <v>55</v>
      </c>
      <c r="S41" t="s">
        <v>466</v>
      </c>
      <c r="T41">
        <f>IF(E41=Cultures!$H$2, VLOOKUP(F41,Skills!$A$2:$I$8,7,FALSE)+VLOOKUP(G41,Skills!$A$11:$I$39,7,FALSE)+VLOOKUP(P41,'Armor and Shields'!$A$2:$E$20,5,FALSE), 0)</f>
        <v>1.9</v>
      </c>
      <c r="U41">
        <f>(VLOOKUP('Master Units'!F41,Skills!$A$2:$I$8,9,FALSE)+VLOOKUP('Master Units'!G41,Skills!$A$11:$I$39,9,FALSE)+VLOOKUP('Master Units'!D41,Cultures!$A$2:$L$19,12,FALSE))</f>
        <v>3</v>
      </c>
      <c r="V41" s="8">
        <f>IF(E41="Cavalry", VLOOKUP(D41,Cultures!$A$3:$K$19,3,FALSE),1)*(VLOOKUP(D41,Cultures!$A$3:$K$19,2,FALSE))*(VLOOKUP(F41,Skills!$A$2:$I$8,6,FALSE)+VLOOKUP(G41,Skills!$A$11:$I$39,6,FALSE))</f>
        <v>14.4</v>
      </c>
      <c r="W41" s="8">
        <f>VLOOKUP(D41,Cultures!$A$3:$K$19,4,FALSE)*VLOOKUP(K41,Skills!$A$42:$F$64,5,FALSE)</f>
        <v>1.2</v>
      </c>
      <c r="X41" s="8">
        <f>VLOOKUP(D41,Cultures!$A$3:$K$19,5, FALSE)*(VLOOKUP(H41,Weapons!$A$49:$D$59,4,FALSE)+'Master Units'!J41*VLOOKUP('Master Units'!I41,Weapons!$A$62:$D$76,4,FALSE)+VLOOKUP('Master Units'!N41,Weapons!$A$2:$F$46,6,FALSE)+VLOOKUP('Master Units'!O41,Weapons!$A$2:$F$46,6,FALSE))</f>
        <v>3.12</v>
      </c>
      <c r="Y41" s="8">
        <f>VLOOKUP(D41,Cultures!$A$3:$K$19,6, FALSE)*(VLOOKUP(P41,'Armor and Shields'!$A$2:$D$20,4,FALSE)+VLOOKUP(Q41,'Armor and Shields'!$A$23:$D$27,4,FALSE))</f>
        <v>1.1499999999999999</v>
      </c>
      <c r="Z41" s="8">
        <f>VLOOKUP(D41,Cultures!$A$3:$K$19,7,FALSE)*VLOOKUP(R41,Horses!$A$2:$I$11,9,FALSE)</f>
        <v>0</v>
      </c>
      <c r="AA41" s="8">
        <f>VLOOKUP(M41,Skills!$A$67:$B$69,2,FALSE)</f>
        <v>0.5</v>
      </c>
      <c r="AB41" s="8">
        <f>IF(E41=Cultures!$H$2, IF(T41&gt;2.4, ((2-T41)*'Base Skill Stats'!$B$74), (ROUND(T41, 0)-T41)*'Base Skill Stats'!$B$74), 0)</f>
        <v>0.10000000000000009</v>
      </c>
      <c r="AC41" s="8">
        <f t="shared" si="1"/>
        <v>0</v>
      </c>
      <c r="AD41" s="8">
        <f t="shared" si="2"/>
        <v>20.47</v>
      </c>
      <c r="AE41" s="10">
        <f t="shared" si="3"/>
        <v>1228.1999999999998</v>
      </c>
    </row>
    <row r="42" spans="1:38" x14ac:dyDescent="0.55000000000000004">
      <c r="A42" t="s">
        <v>114</v>
      </c>
      <c r="B42" t="s">
        <v>718</v>
      </c>
      <c r="C42">
        <v>60</v>
      </c>
      <c r="D42" t="s">
        <v>2</v>
      </c>
      <c r="E42" t="s">
        <v>688</v>
      </c>
      <c r="F42" t="s">
        <v>722</v>
      </c>
      <c r="G42" t="s">
        <v>728</v>
      </c>
      <c r="H42" t="s">
        <v>22</v>
      </c>
      <c r="I42" t="s">
        <v>25</v>
      </c>
      <c r="J42">
        <v>3</v>
      </c>
      <c r="K42" t="s">
        <v>89</v>
      </c>
      <c r="L42" t="s">
        <v>570</v>
      </c>
      <c r="M42" t="s">
        <v>758</v>
      </c>
      <c r="N42" t="s">
        <v>741</v>
      </c>
      <c r="O42" t="s">
        <v>55</v>
      </c>
      <c r="P42" t="s">
        <v>55</v>
      </c>
      <c r="Q42" t="s">
        <v>774</v>
      </c>
      <c r="R42" t="s">
        <v>55</v>
      </c>
      <c r="S42" t="s">
        <v>466</v>
      </c>
      <c r="T42">
        <f>IF(E42=Cultures!$H$2, VLOOKUP(F42,Skills!$A$2:$I$8,7,FALSE)+VLOOKUP(G42,Skills!$A$11:$I$39,7,FALSE)+VLOOKUP(P42,'Armor and Shields'!$A$2:$E$20,5,FALSE), 0)</f>
        <v>1.9</v>
      </c>
      <c r="U42">
        <f>(VLOOKUP('Master Units'!F42,Skills!$A$2:$I$8,9,FALSE)+VLOOKUP('Master Units'!G42,Skills!$A$11:$I$39,9,FALSE)+VLOOKUP('Master Units'!D42,Cultures!$A$2:$L$19,12,FALSE))</f>
        <v>3</v>
      </c>
      <c r="V42" s="8">
        <f>IF(E42="Cavalry", VLOOKUP(D42,Cultures!$A$3:$K$19,3,FALSE),1)*(VLOOKUP(D42,Cultures!$A$3:$K$19,2,FALSE))*(VLOOKUP(F42,Skills!$A$2:$I$8,6,FALSE)+VLOOKUP(G42,Skills!$A$11:$I$39,6,FALSE))</f>
        <v>14.4</v>
      </c>
      <c r="W42" s="8">
        <f>VLOOKUP(D42,Cultures!$A$3:$K$19,4,FALSE)*VLOOKUP(K42,Skills!$A$42:$F$64,5,FALSE)</f>
        <v>1.2</v>
      </c>
      <c r="X42" s="8">
        <f>VLOOKUP(D42,Cultures!$A$3:$K$19,5, FALSE)*(VLOOKUP(H42,Weapons!$A$49:$D$59,4,FALSE)+'Master Units'!J42*VLOOKUP('Master Units'!I42,Weapons!$A$62:$D$76,4,FALSE)+VLOOKUP('Master Units'!N42,Weapons!$A$2:$F$46,6,FALSE)+VLOOKUP('Master Units'!O42,Weapons!$A$2:$F$46,6,FALSE))</f>
        <v>2.3199999999999998</v>
      </c>
      <c r="Y42" s="8">
        <f>VLOOKUP(D42,Cultures!$A$3:$K$19,6, FALSE)*(VLOOKUP(P42,'Armor and Shields'!$A$2:$D$20,4,FALSE)+VLOOKUP(Q42,'Armor and Shields'!$A$23:$D$27,4,FALSE))</f>
        <v>3.4499999999999997</v>
      </c>
      <c r="Z42" s="8">
        <f>VLOOKUP(D42,Cultures!$A$3:$K$19,7,FALSE)*VLOOKUP(R42,Horses!$A$2:$I$11,9,FALSE)</f>
        <v>0</v>
      </c>
      <c r="AA42" s="8">
        <f>VLOOKUP(M42,Skills!$A$67:$B$69,2,FALSE)</f>
        <v>0.5</v>
      </c>
      <c r="AB42" s="8">
        <f>IF(E42=Cultures!$H$2, IF(T42&gt;2.4, ((2-T42)*'Base Skill Stats'!$B$74), (ROUND(T42, 0)-T42)*'Base Skill Stats'!$B$74), 0)</f>
        <v>0.10000000000000009</v>
      </c>
      <c r="AC42" s="8">
        <f t="shared" si="1"/>
        <v>0</v>
      </c>
      <c r="AD42" s="8">
        <f t="shared" si="2"/>
        <v>21.97</v>
      </c>
      <c r="AE42" s="10">
        <f t="shared" si="3"/>
        <v>1318.1999999999998</v>
      </c>
    </row>
    <row r="43" spans="1:38" x14ac:dyDescent="0.55000000000000004">
      <c r="A43" t="s">
        <v>346</v>
      </c>
      <c r="B43" t="s">
        <v>718</v>
      </c>
      <c r="C43">
        <v>60</v>
      </c>
      <c r="D43" t="s">
        <v>2</v>
      </c>
      <c r="E43" t="s">
        <v>688</v>
      </c>
      <c r="F43" t="s">
        <v>722</v>
      </c>
      <c r="G43" t="s">
        <v>729</v>
      </c>
      <c r="H43" t="s">
        <v>22</v>
      </c>
      <c r="I43" t="s">
        <v>25</v>
      </c>
      <c r="J43">
        <v>3</v>
      </c>
      <c r="K43" t="s">
        <v>89</v>
      </c>
      <c r="L43" t="s">
        <v>570</v>
      </c>
      <c r="M43" t="s">
        <v>758</v>
      </c>
      <c r="N43" t="s">
        <v>741</v>
      </c>
      <c r="O43" t="s">
        <v>55</v>
      </c>
      <c r="P43" t="s">
        <v>55</v>
      </c>
      <c r="Q43" t="s">
        <v>199</v>
      </c>
      <c r="R43" t="s">
        <v>55</v>
      </c>
      <c r="S43" t="s">
        <v>466</v>
      </c>
      <c r="T43">
        <f>IF(E43=Cultures!$H$2, VLOOKUP(F43,Skills!$A$2:$I$8,7,FALSE)+VLOOKUP(G43,Skills!$A$11:$I$39,7,FALSE)+VLOOKUP(P43,'Armor and Shields'!$A$2:$E$20,5,FALSE), 0)</f>
        <v>2.9</v>
      </c>
      <c r="U43">
        <f>(VLOOKUP('Master Units'!F43,Skills!$A$2:$I$8,9,FALSE)+VLOOKUP('Master Units'!G43,Skills!$A$11:$I$39,9,FALSE)+VLOOKUP('Master Units'!D43,Cultures!$A$2:$L$19,12,FALSE))</f>
        <v>3</v>
      </c>
      <c r="V43" s="8">
        <f>IF(E43="Cavalry", VLOOKUP(D43,Cultures!$A$3:$K$19,3,FALSE),1)*(VLOOKUP(D43,Cultures!$A$3:$K$19,2,FALSE))*(VLOOKUP(F43,Skills!$A$2:$I$8,6,FALSE)+VLOOKUP(G43,Skills!$A$11:$I$39,6,FALSE))</f>
        <v>15.3</v>
      </c>
      <c r="W43" s="8">
        <f>VLOOKUP(D43,Cultures!$A$3:$K$19,4,FALSE)*VLOOKUP(K43,Skills!$A$42:$F$64,5,FALSE)</f>
        <v>1.2</v>
      </c>
      <c r="X43" s="8">
        <f>VLOOKUP(D43,Cultures!$A$3:$K$19,5, FALSE)*(VLOOKUP(H43,Weapons!$A$49:$D$59,4,FALSE)+'Master Units'!J43*VLOOKUP('Master Units'!I43,Weapons!$A$62:$D$76,4,FALSE)+VLOOKUP('Master Units'!N43,Weapons!$A$2:$F$46,6,FALSE)+VLOOKUP('Master Units'!O43,Weapons!$A$2:$F$46,6,FALSE))</f>
        <v>2.3199999999999998</v>
      </c>
      <c r="Y43" s="8">
        <f>VLOOKUP(D43,Cultures!$A$3:$K$19,6, FALSE)*(VLOOKUP(P43,'Armor and Shields'!$A$2:$D$20,4,FALSE)+VLOOKUP(Q43,'Armor and Shields'!$A$23:$D$27,4,FALSE))</f>
        <v>5.1749999999999998</v>
      </c>
      <c r="Z43" s="8">
        <f>VLOOKUP(D43,Cultures!$A$3:$K$19,7,FALSE)*VLOOKUP(R43,Horses!$A$2:$I$11,9,FALSE)</f>
        <v>0</v>
      </c>
      <c r="AA43" s="8">
        <f>VLOOKUP(M43,Skills!$A$67:$B$69,2,FALSE)</f>
        <v>0.5</v>
      </c>
      <c r="AB43" s="8">
        <f>IF(E43=Cultures!$H$2, IF(T43&gt;2.4, ((2-T43)*'Base Skill Stats'!$B$74), (ROUND(T43, 0)-T43)*'Base Skill Stats'!$B$74), 0)</f>
        <v>-0.89999999999999991</v>
      </c>
      <c r="AC43" s="8">
        <f t="shared" si="1"/>
        <v>0</v>
      </c>
      <c r="AD43" s="8">
        <f t="shared" si="2"/>
        <v>23.595000000000002</v>
      </c>
      <c r="AE43" s="10">
        <f t="shared" si="3"/>
        <v>1415.7</v>
      </c>
    </row>
    <row r="44" spans="1:38" x14ac:dyDescent="0.55000000000000004">
      <c r="A44" t="s">
        <v>116</v>
      </c>
      <c r="B44" t="s">
        <v>718</v>
      </c>
      <c r="C44">
        <v>55</v>
      </c>
      <c r="D44" t="s">
        <v>2</v>
      </c>
      <c r="E44" t="s">
        <v>688</v>
      </c>
      <c r="F44" t="s">
        <v>722</v>
      </c>
      <c r="G44" t="s">
        <v>728</v>
      </c>
      <c r="H44" t="s">
        <v>22</v>
      </c>
      <c r="I44" t="s">
        <v>25</v>
      </c>
      <c r="J44">
        <v>3</v>
      </c>
      <c r="K44" t="s">
        <v>89</v>
      </c>
      <c r="L44" t="s">
        <v>567</v>
      </c>
      <c r="M44" t="s">
        <v>758</v>
      </c>
      <c r="N44" t="s">
        <v>44</v>
      </c>
      <c r="O44" t="s">
        <v>55</v>
      </c>
      <c r="P44" t="s">
        <v>55</v>
      </c>
      <c r="Q44" t="s">
        <v>774</v>
      </c>
      <c r="R44" t="s">
        <v>55</v>
      </c>
      <c r="S44" t="s">
        <v>466</v>
      </c>
      <c r="T44">
        <f>IF(E44=Cultures!$H$2, VLOOKUP(F44,Skills!$A$2:$I$8,7,FALSE)+VLOOKUP(G44,Skills!$A$11:$I$39,7,FALSE)+VLOOKUP(P44,'Armor and Shields'!$A$2:$E$20,5,FALSE), 0)</f>
        <v>1.9</v>
      </c>
      <c r="U44">
        <f>(VLOOKUP('Master Units'!F44,Skills!$A$2:$I$8,9,FALSE)+VLOOKUP('Master Units'!G44,Skills!$A$11:$I$39,9,FALSE)+VLOOKUP('Master Units'!D44,Cultures!$A$2:$L$19,12,FALSE))</f>
        <v>3</v>
      </c>
      <c r="V44" s="8">
        <f>IF(E44="Cavalry", VLOOKUP(D44,Cultures!$A$3:$K$19,3,FALSE),1)*(VLOOKUP(D44,Cultures!$A$3:$K$19,2,FALSE))*(VLOOKUP(F44,Skills!$A$2:$I$8,6,FALSE)+VLOOKUP(G44,Skills!$A$11:$I$39,6,FALSE))</f>
        <v>14.4</v>
      </c>
      <c r="W44" s="8">
        <f>VLOOKUP(D44,Cultures!$A$3:$K$19,4,FALSE)*VLOOKUP(K44,Skills!$A$42:$F$64,5,FALSE)</f>
        <v>1.2</v>
      </c>
      <c r="X44" s="8">
        <f>VLOOKUP(D44,Cultures!$A$3:$K$19,5, FALSE)*(VLOOKUP(H44,Weapons!$A$49:$D$59,4,FALSE)+'Master Units'!J44*VLOOKUP('Master Units'!I44,Weapons!$A$62:$D$76,4,FALSE)+VLOOKUP('Master Units'!N44,Weapons!$A$2:$F$46,6,FALSE)+VLOOKUP('Master Units'!O44,Weapons!$A$2:$F$46,6,FALSE))</f>
        <v>4.7200000000000006</v>
      </c>
      <c r="Y44" s="8">
        <f>VLOOKUP(D44,Cultures!$A$3:$K$19,6, FALSE)*(VLOOKUP(P44,'Armor and Shields'!$A$2:$D$20,4,FALSE)+VLOOKUP(Q44,'Armor and Shields'!$A$23:$D$27,4,FALSE))</f>
        <v>3.4499999999999997</v>
      </c>
      <c r="Z44" s="8">
        <f>VLOOKUP(D44,Cultures!$A$3:$K$19,7,FALSE)*VLOOKUP(R44,Horses!$A$2:$I$11,9,FALSE)</f>
        <v>0</v>
      </c>
      <c r="AA44" s="8">
        <f>VLOOKUP(M44,Skills!$A$67:$B$69,2,FALSE)</f>
        <v>0.5</v>
      </c>
      <c r="AB44" s="8">
        <f>IF(E44=Cultures!$H$2, IF(T44&gt;2.4, ((2-T44)*'Base Skill Stats'!$B$74), (ROUND(T44, 0)-T44)*'Base Skill Stats'!$B$74), 0)</f>
        <v>0.10000000000000009</v>
      </c>
      <c r="AC44" s="8">
        <f t="shared" si="1"/>
        <v>0</v>
      </c>
      <c r="AD44" s="8">
        <f t="shared" si="2"/>
        <v>24.37</v>
      </c>
      <c r="AE44" s="10">
        <f t="shared" si="3"/>
        <v>1340.3500000000001</v>
      </c>
    </row>
    <row r="45" spans="1:38" x14ac:dyDescent="0.55000000000000004">
      <c r="A45" t="s">
        <v>772</v>
      </c>
      <c r="B45" t="s">
        <v>718</v>
      </c>
      <c r="C45">
        <v>55</v>
      </c>
      <c r="D45" t="s">
        <v>2</v>
      </c>
      <c r="E45" t="s">
        <v>688</v>
      </c>
      <c r="F45" t="s">
        <v>722</v>
      </c>
      <c r="G45" t="s">
        <v>728</v>
      </c>
      <c r="H45" t="s">
        <v>22</v>
      </c>
      <c r="I45" t="s">
        <v>25</v>
      </c>
      <c r="J45">
        <v>3</v>
      </c>
      <c r="K45" t="s">
        <v>89</v>
      </c>
      <c r="L45" t="s">
        <v>567</v>
      </c>
      <c r="M45" t="s">
        <v>758</v>
      </c>
      <c r="N45" t="s">
        <v>44</v>
      </c>
      <c r="O45" t="s">
        <v>55</v>
      </c>
      <c r="P45" t="s">
        <v>55</v>
      </c>
      <c r="Q45" t="s">
        <v>774</v>
      </c>
      <c r="R45" t="s">
        <v>55</v>
      </c>
      <c r="S45" t="s">
        <v>466</v>
      </c>
      <c r="T45">
        <f>IF(E45=Cultures!$H$2, VLOOKUP(F45,Skills!$A$2:$I$8,7,FALSE)+VLOOKUP(G45,Skills!$A$11:$I$39,7,FALSE)+VLOOKUP(P45,'Armor and Shields'!$A$2:$E$20,5,FALSE), 0)</f>
        <v>1.9</v>
      </c>
      <c r="U45">
        <f>(VLOOKUP('Master Units'!F45,Skills!$A$2:$I$8,9,FALSE)+VLOOKUP('Master Units'!G45,Skills!$A$11:$I$39,9,FALSE)+VLOOKUP('Master Units'!D45,Cultures!$A$2:$L$19,12,FALSE))</f>
        <v>3</v>
      </c>
      <c r="V45" s="8">
        <f>IF(E45="Cavalry", VLOOKUP(D45,Cultures!$A$3:$K$19,3,FALSE),1)*(VLOOKUP(D45,Cultures!$A$3:$K$19,2,FALSE))*(VLOOKUP(F45,Skills!$A$2:$I$8,6,FALSE)+VLOOKUP(G45,Skills!$A$11:$I$39,6,FALSE))</f>
        <v>14.4</v>
      </c>
      <c r="W45" s="8">
        <f>VLOOKUP(D45,Cultures!$A$3:$K$19,4,FALSE)*VLOOKUP(K45,Skills!$A$42:$F$64,5,FALSE)</f>
        <v>1.2</v>
      </c>
      <c r="X45" s="8">
        <f>VLOOKUP(D45,Cultures!$A$3:$K$19,5, FALSE)*(VLOOKUP(H45,Weapons!$A$49:$D$59,4,FALSE)+'Master Units'!J45*VLOOKUP('Master Units'!I45,Weapons!$A$62:$D$76,4,FALSE)+VLOOKUP('Master Units'!N45,Weapons!$A$2:$F$46,6,FALSE)+VLOOKUP('Master Units'!O45,Weapons!$A$2:$F$46,6,FALSE))</f>
        <v>4.7200000000000006</v>
      </c>
      <c r="Y45" s="8">
        <f>VLOOKUP(D45,Cultures!$A$3:$K$19,6, FALSE)*(VLOOKUP(P45,'Armor and Shields'!$A$2:$D$20,4,FALSE)+VLOOKUP(Q45,'Armor and Shields'!$A$23:$D$27,4,FALSE))</f>
        <v>3.4499999999999997</v>
      </c>
      <c r="Z45" s="8">
        <f>VLOOKUP(D45,Cultures!$A$3:$K$19,7,FALSE)*VLOOKUP(R45,Horses!$A$2:$I$11,9,FALSE)</f>
        <v>0</v>
      </c>
      <c r="AA45" s="8">
        <f>VLOOKUP(M45,Skills!$A$67:$B$69,2,FALSE)</f>
        <v>0.5</v>
      </c>
      <c r="AB45" s="8">
        <f>IF(E45=Cultures!$H$2, IF(T45&gt;2.4, ((2-T45)*'Base Skill Stats'!$B$74), (ROUND(T45, 0)-T45)*'Base Skill Stats'!$B$74), 0)</f>
        <v>0.10000000000000009</v>
      </c>
      <c r="AC45" s="8">
        <f t="shared" si="1"/>
        <v>0</v>
      </c>
      <c r="AD45" s="8">
        <f t="shared" si="2"/>
        <v>24.37</v>
      </c>
      <c r="AE45" s="10">
        <f t="shared" si="3"/>
        <v>1340.3500000000001</v>
      </c>
    </row>
    <row r="46" spans="1:38" x14ac:dyDescent="0.55000000000000004">
      <c r="A46" t="s">
        <v>115</v>
      </c>
      <c r="B46" t="s">
        <v>718</v>
      </c>
      <c r="C46">
        <v>50</v>
      </c>
      <c r="D46" t="s">
        <v>2</v>
      </c>
      <c r="E46" t="s">
        <v>688</v>
      </c>
      <c r="F46" t="s">
        <v>722</v>
      </c>
      <c r="G46" t="s">
        <v>729</v>
      </c>
      <c r="H46" t="s">
        <v>22</v>
      </c>
      <c r="I46" t="s">
        <v>25</v>
      </c>
      <c r="J46">
        <v>3</v>
      </c>
      <c r="K46" t="s">
        <v>89</v>
      </c>
      <c r="L46" t="s">
        <v>567</v>
      </c>
      <c r="M46" t="s">
        <v>758</v>
      </c>
      <c r="N46" t="s">
        <v>44</v>
      </c>
      <c r="O46" t="s">
        <v>55</v>
      </c>
      <c r="P46" t="s">
        <v>200</v>
      </c>
      <c r="Q46" t="s">
        <v>774</v>
      </c>
      <c r="R46" t="s">
        <v>55</v>
      </c>
      <c r="S46" t="s">
        <v>466</v>
      </c>
      <c r="T46">
        <f>IF(E46=Cultures!$H$2, VLOOKUP(F46,Skills!$A$2:$I$8,7,FALSE)+VLOOKUP(G46,Skills!$A$11:$I$39,7,FALSE)+VLOOKUP(P46,'Armor and Shields'!$A$2:$E$20,5,FALSE), 0)</f>
        <v>2.6</v>
      </c>
      <c r="U46">
        <f>(VLOOKUP('Master Units'!F46,Skills!$A$2:$I$8,9,FALSE)+VLOOKUP('Master Units'!G46,Skills!$A$11:$I$39,9,FALSE)+VLOOKUP('Master Units'!D46,Cultures!$A$2:$L$19,12,FALSE))</f>
        <v>3</v>
      </c>
      <c r="V46" s="8">
        <f>IF(E46="Cavalry", VLOOKUP(D46,Cultures!$A$3:$K$19,3,FALSE),1)*(VLOOKUP(D46,Cultures!$A$3:$K$19,2,FALSE))*(VLOOKUP(F46,Skills!$A$2:$I$8,6,FALSE)+VLOOKUP(G46,Skills!$A$11:$I$39,6,FALSE))</f>
        <v>15.3</v>
      </c>
      <c r="W46" s="8">
        <f>VLOOKUP(D46,Cultures!$A$3:$K$19,4,FALSE)*VLOOKUP(K46,Skills!$A$42:$F$64,5,FALSE)</f>
        <v>1.2</v>
      </c>
      <c r="X46" s="8">
        <f>VLOOKUP(D46,Cultures!$A$3:$K$19,5, FALSE)*(VLOOKUP(H46,Weapons!$A$49:$D$59,4,FALSE)+'Master Units'!J46*VLOOKUP('Master Units'!I46,Weapons!$A$62:$D$76,4,FALSE)+VLOOKUP('Master Units'!N46,Weapons!$A$2:$F$46,6,FALSE)+VLOOKUP('Master Units'!O46,Weapons!$A$2:$F$46,6,FALSE))</f>
        <v>4.7200000000000006</v>
      </c>
      <c r="Y46" s="8">
        <f>VLOOKUP(D46,Cultures!$A$3:$K$19,6, FALSE)*(VLOOKUP(P46,'Armor and Shields'!$A$2:$D$20,4,FALSE)+VLOOKUP(Q46,'Armor and Shields'!$A$23:$D$27,4,FALSE))</f>
        <v>6.8999999999999995</v>
      </c>
      <c r="Z46" s="8">
        <f>VLOOKUP(D46,Cultures!$A$3:$K$19,7,FALSE)*VLOOKUP(R46,Horses!$A$2:$I$11,9,FALSE)</f>
        <v>0</v>
      </c>
      <c r="AA46" s="8">
        <f>VLOOKUP(M46,Skills!$A$67:$B$69,2,FALSE)</f>
        <v>0.5</v>
      </c>
      <c r="AB46" s="8">
        <f>IF(E46=Cultures!$H$2, IF(T46&gt;2.4, ((2-T46)*'Base Skill Stats'!$B$74), (ROUND(T46, 0)-T46)*'Base Skill Stats'!$B$74), 0)</f>
        <v>-0.60000000000000009</v>
      </c>
      <c r="AC46" s="8">
        <f t="shared" si="1"/>
        <v>0</v>
      </c>
      <c r="AD46" s="8">
        <f t="shared" si="2"/>
        <v>28.019999999999996</v>
      </c>
      <c r="AE46" s="10">
        <f t="shared" si="3"/>
        <v>1400.9999999999998</v>
      </c>
    </row>
    <row r="47" spans="1:38" x14ac:dyDescent="0.55000000000000004">
      <c r="A47" t="s">
        <v>771</v>
      </c>
      <c r="B47" t="s">
        <v>718</v>
      </c>
      <c r="C47">
        <v>50</v>
      </c>
      <c r="D47" t="s">
        <v>2</v>
      </c>
      <c r="E47" t="s">
        <v>688</v>
      </c>
      <c r="F47" t="s">
        <v>722</v>
      </c>
      <c r="G47" t="s">
        <v>729</v>
      </c>
      <c r="H47" t="s">
        <v>22</v>
      </c>
      <c r="I47" t="s">
        <v>25</v>
      </c>
      <c r="J47">
        <v>3</v>
      </c>
      <c r="K47" t="s">
        <v>89</v>
      </c>
      <c r="L47" t="s">
        <v>567</v>
      </c>
      <c r="M47" t="s">
        <v>758</v>
      </c>
      <c r="N47" t="s">
        <v>44</v>
      </c>
      <c r="O47" t="s">
        <v>55</v>
      </c>
      <c r="P47" t="s">
        <v>200</v>
      </c>
      <c r="Q47" t="s">
        <v>774</v>
      </c>
      <c r="R47" t="s">
        <v>55</v>
      </c>
      <c r="S47" t="s">
        <v>466</v>
      </c>
      <c r="T47">
        <f>IF(E47=Cultures!$H$2, VLOOKUP(F47,Skills!$A$2:$I$8,7,FALSE)+VLOOKUP(G47,Skills!$A$11:$I$39,7,FALSE)+VLOOKUP(P47,'Armor and Shields'!$A$2:$E$20,5,FALSE), 0)</f>
        <v>2.6</v>
      </c>
      <c r="U47">
        <f>(VLOOKUP('Master Units'!F47,Skills!$A$2:$I$8,9,FALSE)+VLOOKUP('Master Units'!G47,Skills!$A$11:$I$39,9,FALSE)+VLOOKUP('Master Units'!D47,Cultures!$A$2:$L$19,12,FALSE))</f>
        <v>3</v>
      </c>
      <c r="V47" s="8">
        <f>IF(E47="Cavalry", VLOOKUP(D47,Cultures!$A$3:$K$19,3,FALSE),1)*(VLOOKUP(D47,Cultures!$A$3:$K$19,2,FALSE))*(VLOOKUP(F47,Skills!$A$2:$I$8,6,FALSE)+VLOOKUP(G47,Skills!$A$11:$I$39,6,FALSE))</f>
        <v>15.3</v>
      </c>
      <c r="W47" s="8">
        <f>VLOOKUP(D47,Cultures!$A$3:$K$19,4,FALSE)*VLOOKUP(K47,Skills!$A$42:$F$64,5,FALSE)</f>
        <v>1.2</v>
      </c>
      <c r="X47" s="8">
        <f>VLOOKUP(D47,Cultures!$A$3:$K$19,5, FALSE)*(VLOOKUP(H47,Weapons!$A$49:$D$59,4,FALSE)+'Master Units'!J47*VLOOKUP('Master Units'!I47,Weapons!$A$62:$D$76,4,FALSE)+VLOOKUP('Master Units'!N47,Weapons!$A$2:$F$46,6,FALSE)+VLOOKUP('Master Units'!O47,Weapons!$A$2:$F$46,6,FALSE))</f>
        <v>4.7200000000000006</v>
      </c>
      <c r="Y47" s="8">
        <f>VLOOKUP(D47,Cultures!$A$3:$K$19,6, FALSE)*(VLOOKUP(P47,'Armor and Shields'!$A$2:$D$20,4,FALSE)+VLOOKUP(Q47,'Armor and Shields'!$A$23:$D$27,4,FALSE))</f>
        <v>6.8999999999999995</v>
      </c>
      <c r="Z47" s="8">
        <f>VLOOKUP(D47,Cultures!$A$3:$K$19,7,FALSE)*VLOOKUP(R47,Horses!$A$2:$I$11,9,FALSE)</f>
        <v>0</v>
      </c>
      <c r="AA47" s="8">
        <f>VLOOKUP(M47,Skills!$A$67:$B$69,2,FALSE)</f>
        <v>0.5</v>
      </c>
      <c r="AB47" s="8">
        <f>IF(E47=Cultures!$H$2, IF(T47&gt;2.4, ((2-T47)*'Base Skill Stats'!$B$74), (ROUND(T47, 0)-T47)*'Base Skill Stats'!$B$74), 0)</f>
        <v>-0.60000000000000009</v>
      </c>
      <c r="AC47" s="8">
        <f t="shared" si="1"/>
        <v>0</v>
      </c>
      <c r="AD47" s="8">
        <f t="shared" si="2"/>
        <v>28.019999999999996</v>
      </c>
      <c r="AE47" s="10">
        <f t="shared" si="3"/>
        <v>1400.9999999999998</v>
      </c>
    </row>
    <row r="48" spans="1:38" x14ac:dyDescent="0.55000000000000004">
      <c r="A48" t="s">
        <v>451</v>
      </c>
      <c r="B48" t="s">
        <v>718</v>
      </c>
      <c r="C48">
        <v>50</v>
      </c>
      <c r="D48" t="s">
        <v>2</v>
      </c>
      <c r="E48" t="s">
        <v>688</v>
      </c>
      <c r="F48" t="s">
        <v>722</v>
      </c>
      <c r="G48" t="s">
        <v>728</v>
      </c>
      <c r="H48" t="s">
        <v>22</v>
      </c>
      <c r="I48" t="s">
        <v>25</v>
      </c>
      <c r="J48">
        <v>3</v>
      </c>
      <c r="K48" t="s">
        <v>89</v>
      </c>
      <c r="L48" t="s">
        <v>570</v>
      </c>
      <c r="M48" t="s">
        <v>759</v>
      </c>
      <c r="N48" t="s">
        <v>742</v>
      </c>
      <c r="O48" t="s">
        <v>55</v>
      </c>
      <c r="P48" t="s">
        <v>200</v>
      </c>
      <c r="Q48" t="s">
        <v>774</v>
      </c>
      <c r="R48" t="s">
        <v>55</v>
      </c>
      <c r="S48" t="s">
        <v>466</v>
      </c>
      <c r="T48">
        <f>IF(E48=Cultures!$H$2, VLOOKUP(F48,Skills!$A$2:$I$8,7,FALSE)+VLOOKUP(G48,Skills!$A$11:$I$39,7,FALSE)+VLOOKUP(P48,'Armor and Shields'!$A$2:$E$20,5,FALSE), 0)</f>
        <v>1.6</v>
      </c>
      <c r="U48">
        <f>(VLOOKUP('Master Units'!F48,Skills!$A$2:$I$8,9,FALSE)+VLOOKUP('Master Units'!G48,Skills!$A$11:$I$39,9,FALSE)+VLOOKUP('Master Units'!D48,Cultures!$A$2:$L$19,12,FALSE))</f>
        <v>3</v>
      </c>
      <c r="V48" s="8">
        <f>IF(E48="Cavalry", VLOOKUP(D48,Cultures!$A$3:$K$19,3,FALSE),1)*(VLOOKUP(D48,Cultures!$A$3:$K$19,2,FALSE))*(VLOOKUP(F48,Skills!$A$2:$I$8,6,FALSE)+VLOOKUP(G48,Skills!$A$11:$I$39,6,FALSE))</f>
        <v>14.4</v>
      </c>
      <c r="W48" s="8">
        <f>VLOOKUP(D48,Cultures!$A$3:$K$19,4,FALSE)*VLOOKUP(K48,Skills!$A$42:$F$64,5,FALSE)</f>
        <v>1.2</v>
      </c>
      <c r="X48" s="8">
        <f>VLOOKUP(D48,Cultures!$A$3:$K$19,5, FALSE)*(VLOOKUP(H48,Weapons!$A$49:$D$59,4,FALSE)+'Master Units'!J48*VLOOKUP('Master Units'!I48,Weapons!$A$62:$D$76,4,FALSE)+VLOOKUP('Master Units'!N48,Weapons!$A$2:$F$46,6,FALSE)+VLOOKUP('Master Units'!O48,Weapons!$A$2:$F$46,6,FALSE))</f>
        <v>2.3199999999999998</v>
      </c>
      <c r="Y48" s="8">
        <f>VLOOKUP(D48,Cultures!$A$3:$K$19,6, FALSE)*(VLOOKUP(P48,'Armor and Shields'!$A$2:$D$20,4,FALSE)+VLOOKUP(Q48,'Armor and Shields'!$A$23:$D$27,4,FALSE))</f>
        <v>6.8999999999999995</v>
      </c>
      <c r="Z48" s="8">
        <f>VLOOKUP(D48,Cultures!$A$3:$K$19,7,FALSE)*VLOOKUP(R48,Horses!$A$2:$I$11,9,FALSE)</f>
        <v>0</v>
      </c>
      <c r="AA48" s="8">
        <f>VLOOKUP(M48,Skills!$A$67:$B$69,2,FALSE)</f>
        <v>1</v>
      </c>
      <c r="AB48" s="8">
        <f>IF(E48=Cultures!$H$2, IF(T48&gt;2.4, ((2-T48)*'Base Skill Stats'!$B$74), (ROUND(T48, 0)-T48)*'Base Skill Stats'!$B$74), 0)</f>
        <v>0.39999999999999991</v>
      </c>
      <c r="AC48" s="8">
        <f t="shared" si="1"/>
        <v>0</v>
      </c>
      <c r="AD48" s="8">
        <f t="shared" si="2"/>
        <v>26.219999999999995</v>
      </c>
      <c r="AE48" s="10">
        <f t="shared" si="3"/>
        <v>1310.9999999999998</v>
      </c>
      <c r="AL48" t="s">
        <v>546</v>
      </c>
    </row>
    <row r="49" spans="1:31" x14ac:dyDescent="0.55000000000000004">
      <c r="A49" t="s">
        <v>445</v>
      </c>
      <c r="B49" t="s">
        <v>718</v>
      </c>
      <c r="C49">
        <v>55</v>
      </c>
      <c r="D49" t="s">
        <v>2</v>
      </c>
      <c r="E49" t="s">
        <v>688</v>
      </c>
      <c r="F49" t="s">
        <v>722</v>
      </c>
      <c r="G49" t="s">
        <v>729</v>
      </c>
      <c r="H49" t="s">
        <v>22</v>
      </c>
      <c r="I49" t="s">
        <v>26</v>
      </c>
      <c r="J49">
        <v>2</v>
      </c>
      <c r="K49" t="s">
        <v>89</v>
      </c>
      <c r="L49" t="s">
        <v>567</v>
      </c>
      <c r="M49" t="s">
        <v>758</v>
      </c>
      <c r="N49" t="s">
        <v>706</v>
      </c>
      <c r="O49" t="s">
        <v>55</v>
      </c>
      <c r="P49" t="s">
        <v>55</v>
      </c>
      <c r="Q49" t="s">
        <v>774</v>
      </c>
      <c r="R49" t="s">
        <v>55</v>
      </c>
      <c r="S49" t="s">
        <v>466</v>
      </c>
      <c r="T49">
        <f>IF(E49=Cultures!$H$2, VLOOKUP(F49,Skills!$A$2:$I$8,7,FALSE)+VLOOKUP(G49,Skills!$A$11:$I$39,7,FALSE)+VLOOKUP(P49,'Armor and Shields'!$A$2:$E$20,5,FALSE), 0)</f>
        <v>2.9</v>
      </c>
      <c r="U49">
        <f>(VLOOKUP('Master Units'!F49,Skills!$A$2:$I$8,9,FALSE)+VLOOKUP('Master Units'!G49,Skills!$A$11:$I$39,9,FALSE)+VLOOKUP('Master Units'!D49,Cultures!$A$2:$L$19,12,FALSE))</f>
        <v>3</v>
      </c>
      <c r="V49" s="8">
        <f>IF(E49="Cavalry", VLOOKUP(D49,Cultures!$A$3:$K$19,3,FALSE),1)*(VLOOKUP(D49,Cultures!$A$3:$K$19,2,FALSE))*(VLOOKUP(F49,Skills!$A$2:$I$8,6,FALSE)+VLOOKUP(G49,Skills!$A$11:$I$39,6,FALSE))</f>
        <v>15.3</v>
      </c>
      <c r="W49" s="8">
        <f>VLOOKUP(D49,Cultures!$A$3:$K$19,4,FALSE)*VLOOKUP(K49,Skills!$A$42:$F$64,5,FALSE)</f>
        <v>1.2</v>
      </c>
      <c r="X49" s="8">
        <f>VLOOKUP(D49,Cultures!$A$3:$K$19,5, FALSE)*(VLOOKUP(H49,Weapons!$A$49:$D$59,4,FALSE)+'Master Units'!J49*VLOOKUP('Master Units'!I49,Weapons!$A$62:$D$76,4,FALSE)+VLOOKUP('Master Units'!N49,Weapons!$A$2:$F$46,6,FALSE)+VLOOKUP('Master Units'!O49,Weapons!$A$2:$F$46,6,FALSE))</f>
        <v>4</v>
      </c>
      <c r="Y49" s="8">
        <f>VLOOKUP(D49,Cultures!$A$3:$K$19,6, FALSE)*(VLOOKUP(P49,'Armor and Shields'!$A$2:$D$20,4,FALSE)+VLOOKUP(Q49,'Armor and Shields'!$A$23:$D$27,4,FALSE))</f>
        <v>3.4499999999999997</v>
      </c>
      <c r="Z49" s="8">
        <f>VLOOKUP(D49,Cultures!$A$3:$K$19,7,FALSE)*VLOOKUP(R49,Horses!$A$2:$I$11,9,FALSE)</f>
        <v>0</v>
      </c>
      <c r="AA49" s="8">
        <f>VLOOKUP(M49,Skills!$A$67:$B$69,2,FALSE)</f>
        <v>0.5</v>
      </c>
      <c r="AB49" s="8">
        <f>IF(E49=Cultures!$H$2, IF(T49&gt;2.4, ((2-T49)*'Base Skill Stats'!$B$74), (ROUND(T49, 0)-T49)*'Base Skill Stats'!$B$74), 0)</f>
        <v>-0.89999999999999991</v>
      </c>
      <c r="AC49" s="8">
        <f t="shared" si="1"/>
        <v>0</v>
      </c>
      <c r="AD49" s="8">
        <f t="shared" si="2"/>
        <v>23.55</v>
      </c>
      <c r="AE49" s="10">
        <f t="shared" si="3"/>
        <v>1295.25</v>
      </c>
    </row>
    <row r="50" spans="1:31" x14ac:dyDescent="0.55000000000000004">
      <c r="A50" t="s">
        <v>342</v>
      </c>
      <c r="B50" t="s">
        <v>718</v>
      </c>
      <c r="C50">
        <v>50</v>
      </c>
      <c r="D50" t="s">
        <v>2</v>
      </c>
      <c r="E50" t="s">
        <v>688</v>
      </c>
      <c r="F50" t="s">
        <v>722</v>
      </c>
      <c r="G50" t="s">
        <v>728</v>
      </c>
      <c r="H50" t="s">
        <v>22</v>
      </c>
      <c r="I50" t="s">
        <v>25</v>
      </c>
      <c r="J50">
        <v>3</v>
      </c>
      <c r="K50" t="s">
        <v>89</v>
      </c>
      <c r="L50" t="s">
        <v>567</v>
      </c>
      <c r="M50" t="s">
        <v>758</v>
      </c>
      <c r="N50" t="s">
        <v>343</v>
      </c>
      <c r="O50" t="s">
        <v>55</v>
      </c>
      <c r="P50" t="s">
        <v>770</v>
      </c>
      <c r="Q50" t="s">
        <v>774</v>
      </c>
      <c r="R50" t="s">
        <v>55</v>
      </c>
      <c r="S50" t="s">
        <v>466</v>
      </c>
      <c r="T50">
        <f>IF(E50=Cultures!$H$2, VLOOKUP(F50,Skills!$A$2:$I$8,7,FALSE)+VLOOKUP(G50,Skills!$A$11:$I$39,7,FALSE)+VLOOKUP(P50,'Armor and Shields'!$A$2:$E$20,5,FALSE), 0)</f>
        <v>1.4</v>
      </c>
      <c r="U50">
        <f>(VLOOKUP('Master Units'!F50,Skills!$A$2:$I$8,9,FALSE)+VLOOKUP('Master Units'!G50,Skills!$A$11:$I$39,9,FALSE)+VLOOKUP('Master Units'!D50,Cultures!$A$2:$L$19,12,FALSE))</f>
        <v>3</v>
      </c>
      <c r="V50" s="8">
        <f>IF(E50="Cavalry", VLOOKUP(D50,Cultures!$A$3:$K$19,3,FALSE),1)*(VLOOKUP(D50,Cultures!$A$3:$K$19,2,FALSE))*(VLOOKUP(F50,Skills!$A$2:$I$8,6,FALSE)+VLOOKUP(G50,Skills!$A$11:$I$39,6,FALSE))</f>
        <v>14.4</v>
      </c>
      <c r="W50" s="8">
        <f>VLOOKUP(D50,Cultures!$A$3:$K$19,4,FALSE)*VLOOKUP(K50,Skills!$A$42:$F$64,5,FALSE)</f>
        <v>1.2</v>
      </c>
      <c r="X50" s="8">
        <f>VLOOKUP(D50,Cultures!$A$3:$K$19,5, FALSE)*(VLOOKUP(H50,Weapons!$A$49:$D$59,4,FALSE)+'Master Units'!J50*VLOOKUP('Master Units'!I50,Weapons!$A$62:$D$76,4,FALSE)+VLOOKUP('Master Units'!N50,Weapons!$A$2:$F$46,6,FALSE)+VLOOKUP('Master Units'!O50,Weapons!$A$2:$F$46,6,FALSE))</f>
        <v>3.5200000000000005</v>
      </c>
      <c r="Y50" s="8">
        <f>VLOOKUP(D50,Cultures!$A$3:$K$19,6, FALSE)*(VLOOKUP(P50,'Armor and Shields'!$A$2:$D$20,4,FALSE)+VLOOKUP(Q50,'Armor and Shields'!$A$23:$D$27,4,FALSE))</f>
        <v>11.5</v>
      </c>
      <c r="Z50" s="8">
        <f>VLOOKUP(D50,Cultures!$A$3:$K$19,7,FALSE)*VLOOKUP(R50,Horses!$A$2:$I$11,9,FALSE)</f>
        <v>0</v>
      </c>
      <c r="AA50" s="8">
        <f>VLOOKUP(M50,Skills!$A$67:$B$69,2,FALSE)</f>
        <v>0.5</v>
      </c>
      <c r="AB50" s="8">
        <f>IF(E50=Cultures!$H$2, IF(T50&gt;2.4, ((2-T50)*'Base Skill Stats'!$B$74), (ROUND(T50, 0)-T50)*'Base Skill Stats'!$B$74), 0)</f>
        <v>-0.39999999999999991</v>
      </c>
      <c r="AC50" s="8">
        <f t="shared" si="1"/>
        <v>0</v>
      </c>
      <c r="AD50" s="8">
        <f t="shared" si="2"/>
        <v>30.720000000000002</v>
      </c>
      <c r="AE50" s="10">
        <f t="shared" si="3"/>
        <v>1536.0000000000002</v>
      </c>
    </row>
    <row r="51" spans="1:31" x14ac:dyDescent="0.55000000000000004">
      <c r="A51" t="s">
        <v>350</v>
      </c>
      <c r="B51" t="s">
        <v>718</v>
      </c>
      <c r="C51">
        <v>60</v>
      </c>
      <c r="D51" t="s">
        <v>2</v>
      </c>
      <c r="E51" t="s">
        <v>688</v>
      </c>
      <c r="F51" t="s">
        <v>722</v>
      </c>
      <c r="G51" t="s">
        <v>728</v>
      </c>
      <c r="H51" t="s">
        <v>22</v>
      </c>
      <c r="I51" t="s">
        <v>25</v>
      </c>
      <c r="J51">
        <v>3</v>
      </c>
      <c r="K51" t="s">
        <v>89</v>
      </c>
      <c r="L51" t="s">
        <v>570</v>
      </c>
      <c r="M51" t="s">
        <v>759</v>
      </c>
      <c r="N51" t="s">
        <v>741</v>
      </c>
      <c r="O51" t="s">
        <v>55</v>
      </c>
      <c r="P51" t="s">
        <v>56</v>
      </c>
      <c r="Q51" t="s">
        <v>199</v>
      </c>
      <c r="R51" t="s">
        <v>55</v>
      </c>
      <c r="S51" t="s">
        <v>466</v>
      </c>
      <c r="T51">
        <f>IF(E51=Cultures!$H$2, VLOOKUP(F51,Skills!$A$2:$I$8,7,FALSE)+VLOOKUP(G51,Skills!$A$11:$I$39,7,FALSE)+VLOOKUP(P51,'Armor and Shields'!$A$2:$E$20,5,FALSE), 0)</f>
        <v>1.8</v>
      </c>
      <c r="U51">
        <f>(VLOOKUP('Master Units'!F51,Skills!$A$2:$I$8,9,FALSE)+VLOOKUP('Master Units'!G51,Skills!$A$11:$I$39,9,FALSE)+VLOOKUP('Master Units'!D51,Cultures!$A$2:$L$19,12,FALSE))</f>
        <v>3</v>
      </c>
      <c r="V51" s="8">
        <f>IF(E51="Cavalry", VLOOKUP(D51,Cultures!$A$3:$K$19,3,FALSE),1)*(VLOOKUP(D51,Cultures!$A$3:$K$19,2,FALSE))*(VLOOKUP(F51,Skills!$A$2:$I$8,6,FALSE)+VLOOKUP(G51,Skills!$A$11:$I$39,6,FALSE))</f>
        <v>14.4</v>
      </c>
      <c r="W51" s="8">
        <f>VLOOKUP(D51,Cultures!$A$3:$K$19,4,FALSE)*VLOOKUP(K51,Skills!$A$42:$F$64,5,FALSE)</f>
        <v>1.2</v>
      </c>
      <c r="X51" s="8">
        <f>VLOOKUP(D51,Cultures!$A$3:$K$19,5, FALSE)*(VLOOKUP(H51,Weapons!$A$49:$D$59,4,FALSE)+'Master Units'!J51*VLOOKUP('Master Units'!I51,Weapons!$A$62:$D$76,4,FALSE)+VLOOKUP('Master Units'!N51,Weapons!$A$2:$F$46,6,FALSE)+VLOOKUP('Master Units'!O51,Weapons!$A$2:$F$46,6,FALSE))</f>
        <v>2.3199999999999998</v>
      </c>
      <c r="Y51" s="8">
        <f>VLOOKUP(D51,Cultures!$A$3:$K$19,6, FALSE)*(VLOOKUP(P51,'Armor and Shields'!$A$2:$D$20,4,FALSE)+VLOOKUP(Q51,'Armor and Shields'!$A$23:$D$27,4,FALSE))</f>
        <v>6.3249999999999993</v>
      </c>
      <c r="Z51" s="8">
        <f>VLOOKUP(D51,Cultures!$A$3:$K$19,7,FALSE)*VLOOKUP(R51,Horses!$A$2:$I$11,9,FALSE)</f>
        <v>0</v>
      </c>
      <c r="AA51" s="8">
        <f>VLOOKUP(M51,Skills!$A$67:$B$69,2,FALSE)</f>
        <v>1</v>
      </c>
      <c r="AB51" s="8">
        <f>IF(E51=Cultures!$H$2, IF(T51&gt;2.4, ((2-T51)*'Base Skill Stats'!$B$74), (ROUND(T51, 0)-T51)*'Base Skill Stats'!$B$74), 0)</f>
        <v>0.19999999999999996</v>
      </c>
      <c r="AC51" s="8">
        <f t="shared" si="1"/>
        <v>0</v>
      </c>
      <c r="AD51" s="8">
        <f t="shared" si="2"/>
        <v>25.444999999999997</v>
      </c>
      <c r="AE51" s="10">
        <f t="shared" si="3"/>
        <v>1526.6999999999998</v>
      </c>
    </row>
    <row r="52" spans="1:31" x14ac:dyDescent="0.55000000000000004">
      <c r="A52" t="s">
        <v>447</v>
      </c>
      <c r="B52" t="s">
        <v>718</v>
      </c>
      <c r="C52">
        <v>50</v>
      </c>
      <c r="D52" t="s">
        <v>2</v>
      </c>
      <c r="E52" t="s">
        <v>688</v>
      </c>
      <c r="F52" t="s">
        <v>722</v>
      </c>
      <c r="G52" t="s">
        <v>728</v>
      </c>
      <c r="H52" t="s">
        <v>55</v>
      </c>
      <c r="I52" t="s">
        <v>55</v>
      </c>
      <c r="J52">
        <v>0</v>
      </c>
      <c r="K52" t="s">
        <v>55</v>
      </c>
      <c r="L52" t="s">
        <v>576</v>
      </c>
      <c r="M52" t="s">
        <v>759</v>
      </c>
      <c r="N52" t="s">
        <v>743</v>
      </c>
      <c r="O52" t="s">
        <v>656</v>
      </c>
      <c r="P52" t="s">
        <v>769</v>
      </c>
      <c r="Q52" t="s">
        <v>774</v>
      </c>
      <c r="R52" t="s">
        <v>55</v>
      </c>
      <c r="S52" t="s">
        <v>466</v>
      </c>
      <c r="T52">
        <f>IF(E52=Cultures!$H$2, VLOOKUP(F52,Skills!$A$2:$I$8,7,FALSE)+VLOOKUP(G52,Skills!$A$11:$I$39,7,FALSE)+VLOOKUP(P52,'Armor and Shields'!$A$2:$E$20,5,FALSE), 0)</f>
        <v>1.5</v>
      </c>
      <c r="U52">
        <f>(VLOOKUP('Master Units'!F52,Skills!$A$2:$I$8,9,FALSE)+VLOOKUP('Master Units'!G52,Skills!$A$11:$I$39,9,FALSE)+VLOOKUP('Master Units'!D52,Cultures!$A$2:$L$19,12,FALSE))</f>
        <v>3</v>
      </c>
      <c r="V52" s="8">
        <f>IF(E52="Cavalry", VLOOKUP(D52,Cultures!$A$3:$K$19,3,FALSE),1)*(VLOOKUP(D52,Cultures!$A$3:$K$19,2,FALSE))*(VLOOKUP(F52,Skills!$A$2:$I$8,6,FALSE)+VLOOKUP(G52,Skills!$A$11:$I$39,6,FALSE))</f>
        <v>14.4</v>
      </c>
      <c r="W52" s="8">
        <f>VLOOKUP(D52,Cultures!$A$3:$K$19,4,FALSE)*VLOOKUP(K52,Skills!$A$42:$F$64,5,FALSE)</f>
        <v>0</v>
      </c>
      <c r="X52" s="8">
        <f>VLOOKUP(D52,Cultures!$A$3:$K$19,5, FALSE)*(VLOOKUP(H52,Weapons!$A$49:$D$59,4,FALSE)+'Master Units'!J52*VLOOKUP('Master Units'!I52,Weapons!$A$62:$D$76,4,FALSE)+VLOOKUP('Master Units'!N52,Weapons!$A$2:$F$46,6,FALSE)+VLOOKUP('Master Units'!O52,Weapons!$A$2:$F$46,6,FALSE))</f>
        <v>3.6</v>
      </c>
      <c r="Y52" s="8">
        <f>VLOOKUP(D52,Cultures!$A$3:$K$19,6, FALSE)*(VLOOKUP(P52,'Armor and Shields'!$A$2:$D$20,4,FALSE)+VLOOKUP(Q52,'Armor and Shields'!$A$23:$D$27,4,FALSE))</f>
        <v>9.1999999999999993</v>
      </c>
      <c r="Z52" s="8">
        <f>VLOOKUP(D52,Cultures!$A$3:$K$19,7,FALSE)*VLOOKUP(R52,Horses!$A$2:$I$11,9,FALSE)</f>
        <v>0</v>
      </c>
      <c r="AA52" s="8">
        <f>VLOOKUP(M52,Skills!$A$67:$B$69,2,FALSE)</f>
        <v>1</v>
      </c>
      <c r="AB52" s="8">
        <f>IF(E52=Cultures!$H$2, IF(T52&gt;2.4, ((2-T52)*'Base Skill Stats'!$B$74), (ROUND(T52, 0)-T52)*'Base Skill Stats'!$B$74), 0)</f>
        <v>0.5</v>
      </c>
      <c r="AC52" s="8">
        <f t="shared" si="1"/>
        <v>0</v>
      </c>
      <c r="AD52" s="8">
        <f t="shared" si="2"/>
        <v>28.7</v>
      </c>
      <c r="AE52" s="10">
        <f t="shared" si="3"/>
        <v>1435</v>
      </c>
    </row>
    <row r="53" spans="1:31" x14ac:dyDescent="0.55000000000000004">
      <c r="A53" t="s">
        <v>443</v>
      </c>
      <c r="B53" t="s">
        <v>718</v>
      </c>
      <c r="C53">
        <v>50</v>
      </c>
      <c r="D53" t="s">
        <v>2</v>
      </c>
      <c r="E53" t="s">
        <v>688</v>
      </c>
      <c r="F53" t="s">
        <v>722</v>
      </c>
      <c r="G53" t="s">
        <v>728</v>
      </c>
      <c r="H53" t="s">
        <v>22</v>
      </c>
      <c r="I53" t="s">
        <v>25</v>
      </c>
      <c r="J53">
        <v>3</v>
      </c>
      <c r="K53" t="s">
        <v>89</v>
      </c>
      <c r="L53" t="s">
        <v>570</v>
      </c>
      <c r="M53" t="s">
        <v>758</v>
      </c>
      <c r="N53" t="s">
        <v>742</v>
      </c>
      <c r="O53" t="s">
        <v>55</v>
      </c>
      <c r="P53" t="s">
        <v>53</v>
      </c>
      <c r="Q53" t="s">
        <v>774</v>
      </c>
      <c r="R53" t="s">
        <v>55</v>
      </c>
      <c r="S53" t="s">
        <v>466</v>
      </c>
      <c r="T53">
        <f>IF(E53=Cultures!$H$2, VLOOKUP(F53,Skills!$A$2:$I$8,7,FALSE)+VLOOKUP(G53,Skills!$A$11:$I$39,7,FALSE)+VLOOKUP(P53,'Armor and Shields'!$A$2:$E$20,5,FALSE), 0)</f>
        <v>1.2999999999999998</v>
      </c>
      <c r="U53">
        <f>(VLOOKUP('Master Units'!F53,Skills!$A$2:$I$8,9,FALSE)+VLOOKUP('Master Units'!G53,Skills!$A$11:$I$39,9,FALSE)+VLOOKUP('Master Units'!D53,Cultures!$A$2:$L$19,12,FALSE))</f>
        <v>3</v>
      </c>
      <c r="V53" s="8">
        <f>IF(E53="Cavalry", VLOOKUP(D53,Cultures!$A$3:$K$19,3,FALSE),1)*(VLOOKUP(D53,Cultures!$A$3:$K$19,2,FALSE))*(VLOOKUP(F53,Skills!$A$2:$I$8,6,FALSE)+VLOOKUP(G53,Skills!$A$11:$I$39,6,FALSE))</f>
        <v>14.4</v>
      </c>
      <c r="W53" s="8">
        <f>VLOOKUP(D53,Cultures!$A$3:$K$19,4,FALSE)*VLOOKUP(K53,Skills!$A$42:$F$64,5,FALSE)</f>
        <v>1.2</v>
      </c>
      <c r="X53" s="8">
        <f>VLOOKUP(D53,Cultures!$A$3:$K$19,5, FALSE)*(VLOOKUP(H53,Weapons!$A$49:$D$59,4,FALSE)+'Master Units'!J53*VLOOKUP('Master Units'!I53,Weapons!$A$62:$D$76,4,FALSE)+VLOOKUP('Master Units'!N53,Weapons!$A$2:$F$46,6,FALSE)+VLOOKUP('Master Units'!O53,Weapons!$A$2:$F$46,6,FALSE))</f>
        <v>2.3199999999999998</v>
      </c>
      <c r="Y53" s="8">
        <f>VLOOKUP(D53,Cultures!$A$3:$K$19,6, FALSE)*(VLOOKUP(P53,'Armor and Shields'!$A$2:$D$20,4,FALSE)+VLOOKUP(Q53,'Armor and Shields'!$A$23:$D$27,4,FALSE))</f>
        <v>13.799999999999999</v>
      </c>
      <c r="Z53" s="8">
        <f>VLOOKUP(D53,Cultures!$A$3:$K$19,7,FALSE)*VLOOKUP(R53,Horses!$A$2:$I$11,9,FALSE)</f>
        <v>0</v>
      </c>
      <c r="AA53" s="8">
        <f>VLOOKUP(M53,Skills!$A$67:$B$69,2,FALSE)</f>
        <v>0.5</v>
      </c>
      <c r="AB53" s="8">
        <f>IF(E53=Cultures!$H$2, IF(T53&gt;2.4, ((2-T53)*'Base Skill Stats'!$B$74), (ROUND(T53, 0)-T53)*'Base Skill Stats'!$B$74), 0)</f>
        <v>-0.29999999999999982</v>
      </c>
      <c r="AC53" s="8">
        <f t="shared" si="1"/>
        <v>0</v>
      </c>
      <c r="AD53" s="8">
        <f t="shared" si="2"/>
        <v>31.919999999999998</v>
      </c>
      <c r="AE53" s="10">
        <f t="shared" si="3"/>
        <v>1596</v>
      </c>
    </row>
    <row r="54" spans="1:31" x14ac:dyDescent="0.55000000000000004">
      <c r="A54" t="s">
        <v>449</v>
      </c>
      <c r="B54" t="s">
        <v>718</v>
      </c>
      <c r="C54">
        <v>50</v>
      </c>
      <c r="D54" t="s">
        <v>2</v>
      </c>
      <c r="E54" t="s">
        <v>688</v>
      </c>
      <c r="F54" t="s">
        <v>722</v>
      </c>
      <c r="G54" t="s">
        <v>59</v>
      </c>
      <c r="H54" t="s">
        <v>22</v>
      </c>
      <c r="I54" t="s">
        <v>25</v>
      </c>
      <c r="J54">
        <v>3</v>
      </c>
      <c r="K54" t="s">
        <v>89</v>
      </c>
      <c r="L54" t="s">
        <v>571</v>
      </c>
      <c r="M54" t="s">
        <v>758</v>
      </c>
      <c r="N54" t="s">
        <v>706</v>
      </c>
      <c r="O54" t="s">
        <v>55</v>
      </c>
      <c r="P54" t="s">
        <v>770</v>
      </c>
      <c r="Q54" t="s">
        <v>774</v>
      </c>
      <c r="R54" t="s">
        <v>55</v>
      </c>
      <c r="S54" t="s">
        <v>466</v>
      </c>
      <c r="T54">
        <f>IF(E54=Cultures!$H$2, VLOOKUP(F54,Skills!$A$2:$I$8,7,FALSE)+VLOOKUP(G54,Skills!$A$11:$I$39,7,FALSE)+VLOOKUP(P54,'Armor and Shields'!$A$2:$E$20,5,FALSE), 0)</f>
        <v>1.4</v>
      </c>
      <c r="U54">
        <f>(VLOOKUP('Master Units'!F54,Skills!$A$2:$I$8,9,FALSE)+VLOOKUP('Master Units'!G54,Skills!$A$11:$I$39,9,FALSE)+VLOOKUP('Master Units'!D54,Cultures!$A$2:$L$19,12,FALSE))</f>
        <v>4</v>
      </c>
      <c r="V54" s="8">
        <f>IF(E54="Cavalry", VLOOKUP(D54,Cultures!$A$3:$K$19,3,FALSE),1)*(VLOOKUP(D54,Cultures!$A$3:$K$19,2,FALSE))*(VLOOKUP(F54,Skills!$A$2:$I$8,6,FALSE)+VLOOKUP(G54,Skills!$A$11:$I$39,6,FALSE))</f>
        <v>16.2</v>
      </c>
      <c r="W54" s="8">
        <f>VLOOKUP(D54,Cultures!$A$3:$K$19,4,FALSE)*VLOOKUP(K54,Skills!$A$42:$F$64,5,FALSE)</f>
        <v>1.2</v>
      </c>
      <c r="X54" s="8">
        <f>VLOOKUP(D54,Cultures!$A$3:$K$19,5, FALSE)*(VLOOKUP(H54,Weapons!$A$49:$D$59,4,FALSE)+'Master Units'!J54*VLOOKUP('Master Units'!I54,Weapons!$A$62:$D$76,4,FALSE)+VLOOKUP('Master Units'!N54,Weapons!$A$2:$F$46,6,FALSE)+VLOOKUP('Master Units'!O54,Weapons!$A$2:$F$46,6,FALSE))</f>
        <v>3.9200000000000004</v>
      </c>
      <c r="Y54" s="8">
        <f>VLOOKUP(D54,Cultures!$A$3:$K$19,6, FALSE)*(VLOOKUP(P54,'Armor and Shields'!$A$2:$D$20,4,FALSE)+VLOOKUP(Q54,'Armor and Shields'!$A$23:$D$27,4,FALSE))</f>
        <v>11.5</v>
      </c>
      <c r="Z54" s="8">
        <f>VLOOKUP(D54,Cultures!$A$3:$K$19,7,FALSE)*VLOOKUP(R54,Horses!$A$2:$I$11,9,FALSE)</f>
        <v>0</v>
      </c>
      <c r="AA54" s="8">
        <f>VLOOKUP(M54,Skills!$A$67:$B$69,2,FALSE)</f>
        <v>0.5</v>
      </c>
      <c r="AB54" s="8">
        <f>IF(E54=Cultures!$H$2, IF(T54&gt;2.4, ((2-T54)*'Base Skill Stats'!$B$74), (ROUND(T54, 0)-T54)*'Base Skill Stats'!$B$74), 0)</f>
        <v>-0.39999999999999991</v>
      </c>
      <c r="AC54" s="8">
        <f t="shared" si="1"/>
        <v>0.5</v>
      </c>
      <c r="AD54" s="8">
        <f t="shared" si="2"/>
        <v>33.42</v>
      </c>
      <c r="AE54" s="10">
        <f t="shared" si="3"/>
        <v>1671</v>
      </c>
    </row>
    <row r="55" spans="1:31" x14ac:dyDescent="0.55000000000000004">
      <c r="A55" t="s">
        <v>446</v>
      </c>
      <c r="B55" t="s">
        <v>718</v>
      </c>
      <c r="C55">
        <v>50</v>
      </c>
      <c r="D55" t="s">
        <v>2</v>
      </c>
      <c r="E55" t="s">
        <v>688</v>
      </c>
      <c r="F55" t="s">
        <v>60</v>
      </c>
      <c r="G55" t="s">
        <v>729</v>
      </c>
      <c r="H55" t="s">
        <v>22</v>
      </c>
      <c r="I55" t="s">
        <v>25</v>
      </c>
      <c r="J55">
        <v>3</v>
      </c>
      <c r="K55" t="s">
        <v>110</v>
      </c>
      <c r="L55" t="s">
        <v>567</v>
      </c>
      <c r="M55" t="s">
        <v>758</v>
      </c>
      <c r="N55" t="s">
        <v>742</v>
      </c>
      <c r="O55" t="s">
        <v>55</v>
      </c>
      <c r="P55" t="s">
        <v>56</v>
      </c>
      <c r="Q55" t="s">
        <v>773</v>
      </c>
      <c r="R55" t="s">
        <v>55</v>
      </c>
      <c r="S55" t="s">
        <v>466</v>
      </c>
      <c r="T55">
        <f>IF(E55=Cultures!$H$2, VLOOKUP(F55,Skills!$A$2:$I$8,7,FALSE)+VLOOKUP(G55,Skills!$A$11:$I$39,7,FALSE)+VLOOKUP(P55,'Armor and Shields'!$A$2:$E$20,5,FALSE), 0)</f>
        <v>3.3</v>
      </c>
      <c r="U55">
        <f>(VLOOKUP('Master Units'!F55,Skills!$A$2:$I$8,9,FALSE)+VLOOKUP('Master Units'!G55,Skills!$A$11:$I$39,9,FALSE)+VLOOKUP('Master Units'!D55,Cultures!$A$2:$L$19,12,FALSE))</f>
        <v>4</v>
      </c>
      <c r="V55" s="8">
        <f>IF(E55="Cavalry", VLOOKUP(D55,Cultures!$A$3:$K$19,3,FALSE),1)*(VLOOKUP(D55,Cultures!$A$3:$K$19,2,FALSE))*(VLOOKUP(F55,Skills!$A$2:$I$8,6,FALSE)+VLOOKUP(G55,Skills!$A$11:$I$39,6,FALSE))</f>
        <v>23.400000000000002</v>
      </c>
      <c r="W55" s="8">
        <f>VLOOKUP(D55,Cultures!$A$3:$K$19,4,FALSE)*VLOOKUP(K55,Skills!$A$42:$F$64,5,FALSE)</f>
        <v>3</v>
      </c>
      <c r="X55" s="8">
        <f>VLOOKUP(D55,Cultures!$A$3:$K$19,5, FALSE)*(VLOOKUP(H55,Weapons!$A$49:$D$59,4,FALSE)+'Master Units'!J55*VLOOKUP('Master Units'!I55,Weapons!$A$62:$D$76,4,FALSE)+VLOOKUP('Master Units'!N55,Weapons!$A$2:$F$46,6,FALSE)+VLOOKUP('Master Units'!O55,Weapons!$A$2:$F$46,6,FALSE))</f>
        <v>2.3199999999999998</v>
      </c>
      <c r="Y55" s="8">
        <f>VLOOKUP(D55,Cultures!$A$3:$K$19,6, FALSE)*(VLOOKUP(P55,'Armor and Shields'!$A$2:$D$20,4,FALSE)+VLOOKUP(Q55,'Armor and Shields'!$A$23:$D$27,4,FALSE))</f>
        <v>2.2999999999999998</v>
      </c>
      <c r="Z55" s="8">
        <f>VLOOKUP(D55,Cultures!$A$3:$K$19,7,FALSE)*VLOOKUP(R55,Horses!$A$2:$I$11,9,FALSE)</f>
        <v>0</v>
      </c>
      <c r="AA55" s="8">
        <f>VLOOKUP(M55,Skills!$A$67:$B$69,2,FALSE)</f>
        <v>0.5</v>
      </c>
      <c r="AB55" s="8">
        <f>IF(E55=Cultures!$H$2, IF(T55&gt;2.4, ((2-T55)*'Base Skill Stats'!$B$74), (ROUND(T55, 0)-T55)*'Base Skill Stats'!$B$74), 0)</f>
        <v>-1.2999999999999998</v>
      </c>
      <c r="AC55" s="8">
        <f t="shared" si="1"/>
        <v>0.5</v>
      </c>
      <c r="AD55" s="8">
        <f t="shared" si="2"/>
        <v>30.720000000000002</v>
      </c>
      <c r="AE55" s="10">
        <f t="shared" si="3"/>
        <v>1536.0000000000002</v>
      </c>
    </row>
    <row r="56" spans="1:31" x14ac:dyDescent="0.55000000000000004">
      <c r="A56" t="s">
        <v>448</v>
      </c>
      <c r="B56" t="s">
        <v>718</v>
      </c>
      <c r="C56">
        <v>40</v>
      </c>
      <c r="D56" t="s">
        <v>2</v>
      </c>
      <c r="E56" t="s">
        <v>688</v>
      </c>
      <c r="F56" t="s">
        <v>60</v>
      </c>
      <c r="G56" t="s">
        <v>59</v>
      </c>
      <c r="H56" t="s">
        <v>22</v>
      </c>
      <c r="I56" t="s">
        <v>27</v>
      </c>
      <c r="J56">
        <v>2</v>
      </c>
      <c r="K56" t="s">
        <v>110</v>
      </c>
      <c r="L56" t="s">
        <v>567</v>
      </c>
      <c r="M56" t="s">
        <v>758</v>
      </c>
      <c r="N56" t="s">
        <v>343</v>
      </c>
      <c r="O56" t="s">
        <v>55</v>
      </c>
      <c r="P56" t="s">
        <v>53</v>
      </c>
      <c r="Q56" t="s">
        <v>774</v>
      </c>
      <c r="R56" t="s">
        <v>55</v>
      </c>
      <c r="S56" t="s">
        <v>466</v>
      </c>
      <c r="T56">
        <f>IF(E56=Cultures!$H$2, VLOOKUP(F56,Skills!$A$2:$I$8,7,FALSE)+VLOOKUP(G56,Skills!$A$11:$I$39,7,FALSE)+VLOOKUP(P56,'Armor and Shields'!$A$2:$E$20,5,FALSE), 0)</f>
        <v>1.7999999999999998</v>
      </c>
      <c r="U56">
        <f>(VLOOKUP('Master Units'!F56,Skills!$A$2:$I$8,9,FALSE)+VLOOKUP('Master Units'!G56,Skills!$A$11:$I$39,9,FALSE)+VLOOKUP('Master Units'!D56,Cultures!$A$2:$L$19,12,FALSE))</f>
        <v>5</v>
      </c>
      <c r="V56" s="8">
        <f>IF(E56="Cavalry", VLOOKUP(D56,Cultures!$A$3:$K$19,3,FALSE),1)*(VLOOKUP(D56,Cultures!$A$3:$K$19,2,FALSE))*(VLOOKUP(F56,Skills!$A$2:$I$8,6,FALSE)+VLOOKUP(G56,Skills!$A$11:$I$39,6,FALSE))</f>
        <v>24.3</v>
      </c>
      <c r="W56" s="8">
        <f>VLOOKUP(D56,Cultures!$A$3:$K$19,4,FALSE)*VLOOKUP(K56,Skills!$A$42:$F$64,5,FALSE)</f>
        <v>3</v>
      </c>
      <c r="X56" s="8">
        <f>VLOOKUP(D56,Cultures!$A$3:$K$19,5, FALSE)*(VLOOKUP(H56,Weapons!$A$49:$D$59,4,FALSE)+'Master Units'!J56*VLOOKUP('Master Units'!I56,Weapons!$A$62:$D$76,4,FALSE)+VLOOKUP('Master Units'!N56,Weapons!$A$2:$F$46,6,FALSE)+VLOOKUP('Master Units'!O56,Weapons!$A$2:$F$46,6,FALSE))</f>
        <v>3.84</v>
      </c>
      <c r="Y56" s="8">
        <f>VLOOKUP(D56,Cultures!$A$3:$K$19,6, FALSE)*(VLOOKUP(P56,'Armor and Shields'!$A$2:$D$20,4,FALSE)+VLOOKUP(Q56,'Armor and Shields'!$A$23:$D$27,4,FALSE))</f>
        <v>13.799999999999999</v>
      </c>
      <c r="Z56" s="8">
        <f>VLOOKUP(D56,Cultures!$A$3:$K$19,7,FALSE)*VLOOKUP(R56,Horses!$A$2:$I$11,9,FALSE)</f>
        <v>0</v>
      </c>
      <c r="AA56" s="8">
        <f>VLOOKUP(M56,Skills!$A$67:$B$69,2,FALSE)</f>
        <v>0.5</v>
      </c>
      <c r="AB56" s="8">
        <f>IF(E56=Cultures!$H$2, IF(T56&gt;2.4, ((2-T56)*'Base Skill Stats'!$B$74), (ROUND(T56, 0)-T56)*'Base Skill Stats'!$B$74), 0)</f>
        <v>0.20000000000000018</v>
      </c>
      <c r="AC56" s="8">
        <f t="shared" si="1"/>
        <v>0</v>
      </c>
      <c r="AD56" s="8">
        <f t="shared" si="2"/>
        <v>45.64</v>
      </c>
      <c r="AE56" s="10">
        <f t="shared" si="3"/>
        <v>1825.6</v>
      </c>
    </row>
    <row r="57" spans="1:31" x14ac:dyDescent="0.55000000000000004">
      <c r="A57" t="s">
        <v>117</v>
      </c>
      <c r="B57" t="s">
        <v>718</v>
      </c>
      <c r="C57">
        <v>40</v>
      </c>
      <c r="D57" t="s">
        <v>2</v>
      </c>
      <c r="E57" t="s">
        <v>688</v>
      </c>
      <c r="F57" t="s">
        <v>60</v>
      </c>
      <c r="G57" t="s">
        <v>59</v>
      </c>
      <c r="H57" t="s">
        <v>22</v>
      </c>
      <c r="I57" t="s">
        <v>25</v>
      </c>
      <c r="J57">
        <v>3</v>
      </c>
      <c r="K57" t="s">
        <v>110</v>
      </c>
      <c r="L57" t="s">
        <v>567</v>
      </c>
      <c r="M57" t="s">
        <v>758</v>
      </c>
      <c r="N57" t="s">
        <v>44</v>
      </c>
      <c r="O57" t="s">
        <v>55</v>
      </c>
      <c r="P57" t="s">
        <v>52</v>
      </c>
      <c r="Q57" t="s">
        <v>774</v>
      </c>
      <c r="R57" t="s">
        <v>55</v>
      </c>
      <c r="S57" t="s">
        <v>466</v>
      </c>
      <c r="T57">
        <f>IF(E57=Cultures!$H$2, VLOOKUP(F57,Skills!$A$2:$I$8,7,FALSE)+VLOOKUP(G57,Skills!$A$11:$I$39,7,FALSE)+VLOOKUP(P57,'Armor and Shields'!$A$2:$E$20,5,FALSE), 0)</f>
        <v>1.7</v>
      </c>
      <c r="U57">
        <f>(VLOOKUP('Master Units'!F57,Skills!$A$2:$I$8,9,FALSE)+VLOOKUP('Master Units'!G57,Skills!$A$11:$I$39,9,FALSE)+VLOOKUP('Master Units'!D57,Cultures!$A$2:$L$19,12,FALSE))</f>
        <v>5</v>
      </c>
      <c r="V57" s="8">
        <f>IF(E57="Cavalry", VLOOKUP(D57,Cultures!$A$3:$K$19,3,FALSE),1)*(VLOOKUP(D57,Cultures!$A$3:$K$19,2,FALSE))*(VLOOKUP(F57,Skills!$A$2:$I$8,6,FALSE)+VLOOKUP(G57,Skills!$A$11:$I$39,6,FALSE))</f>
        <v>24.3</v>
      </c>
      <c r="W57" s="8">
        <f>VLOOKUP(D57,Cultures!$A$3:$K$19,4,FALSE)*VLOOKUP(K57,Skills!$A$42:$F$64,5,FALSE)</f>
        <v>3</v>
      </c>
      <c r="X57" s="8">
        <f>VLOOKUP(D57,Cultures!$A$3:$K$19,5, FALSE)*(VLOOKUP(H57,Weapons!$A$49:$D$59,4,FALSE)+'Master Units'!J57*VLOOKUP('Master Units'!I57,Weapons!$A$62:$D$76,4,FALSE)+VLOOKUP('Master Units'!N57,Weapons!$A$2:$F$46,6,FALSE)+VLOOKUP('Master Units'!O57,Weapons!$A$2:$F$46,6,FALSE))</f>
        <v>4.7200000000000006</v>
      </c>
      <c r="Y57" s="8">
        <f>VLOOKUP(D57,Cultures!$A$3:$K$19,6, FALSE)*(VLOOKUP(P57,'Armor and Shields'!$A$2:$D$20,4,FALSE)+VLOOKUP(Q57,'Armor and Shields'!$A$23:$D$27,4,FALSE))</f>
        <v>16.099999999999998</v>
      </c>
      <c r="Z57" s="8">
        <f>VLOOKUP(D57,Cultures!$A$3:$K$19,7,FALSE)*VLOOKUP(R57,Horses!$A$2:$I$11,9,FALSE)</f>
        <v>0</v>
      </c>
      <c r="AA57" s="8">
        <f>VLOOKUP(M57,Skills!$A$67:$B$69,2,FALSE)</f>
        <v>0.5</v>
      </c>
      <c r="AB57" s="8">
        <f>IF(E57=Cultures!$H$2, IF(T57&gt;2.4, ((2-T57)*'Base Skill Stats'!$B$74), (ROUND(T57, 0)-T57)*'Base Skill Stats'!$B$74), 0)</f>
        <v>0.30000000000000004</v>
      </c>
      <c r="AC57" s="8">
        <f t="shared" si="1"/>
        <v>0</v>
      </c>
      <c r="AD57" s="8">
        <f t="shared" si="2"/>
        <v>48.92</v>
      </c>
      <c r="AE57" s="10">
        <f t="shared" si="3"/>
        <v>1956.8000000000002</v>
      </c>
    </row>
    <row r="58" spans="1:31" x14ac:dyDescent="0.55000000000000004">
      <c r="A58" t="s">
        <v>119</v>
      </c>
      <c r="B58" t="s">
        <v>718</v>
      </c>
      <c r="C58">
        <v>40</v>
      </c>
      <c r="D58" t="s">
        <v>2</v>
      </c>
      <c r="E58" t="s">
        <v>688</v>
      </c>
      <c r="F58" t="s">
        <v>60</v>
      </c>
      <c r="G58" t="s">
        <v>59</v>
      </c>
      <c r="H58" t="s">
        <v>22</v>
      </c>
      <c r="I58" t="s">
        <v>25</v>
      </c>
      <c r="J58">
        <v>3</v>
      </c>
      <c r="K58" t="s">
        <v>110</v>
      </c>
      <c r="L58" t="s">
        <v>567</v>
      </c>
      <c r="M58" t="s">
        <v>758</v>
      </c>
      <c r="N58" t="s">
        <v>44</v>
      </c>
      <c r="O58" t="s">
        <v>55</v>
      </c>
      <c r="P58" t="s">
        <v>768</v>
      </c>
      <c r="Q58" t="s">
        <v>774</v>
      </c>
      <c r="R58" t="s">
        <v>55</v>
      </c>
      <c r="S58" t="s">
        <v>466</v>
      </c>
      <c r="T58">
        <f>IF(E58=Cultures!$H$2, VLOOKUP(F58,Skills!$A$2:$I$8,7,FALSE)+VLOOKUP(G58,Skills!$A$11:$I$39,7,FALSE)+VLOOKUP(P58,'Armor and Shields'!$A$2:$E$20,5,FALSE), 0)</f>
        <v>1.6</v>
      </c>
      <c r="U58">
        <f>(VLOOKUP('Master Units'!F58,Skills!$A$2:$I$8,9,FALSE)+VLOOKUP('Master Units'!G58,Skills!$A$11:$I$39,9,FALSE)+VLOOKUP('Master Units'!D58,Cultures!$A$2:$L$19,12,FALSE))</f>
        <v>5</v>
      </c>
      <c r="V58" s="8">
        <f>IF(E58="Cavalry", VLOOKUP(D58,Cultures!$A$3:$K$19,3,FALSE),1)*(VLOOKUP(D58,Cultures!$A$3:$K$19,2,FALSE))*(VLOOKUP(F58,Skills!$A$2:$I$8,6,FALSE)+VLOOKUP(G58,Skills!$A$11:$I$39,6,FALSE))</f>
        <v>24.3</v>
      </c>
      <c r="W58" s="8">
        <f>VLOOKUP(D58,Cultures!$A$3:$K$19,4,FALSE)*VLOOKUP(K58,Skills!$A$42:$F$64,5,FALSE)</f>
        <v>3</v>
      </c>
      <c r="X58" s="8">
        <f>VLOOKUP(D58,Cultures!$A$3:$K$19,5, FALSE)*(VLOOKUP(H58,Weapons!$A$49:$D$59,4,FALSE)+'Master Units'!J58*VLOOKUP('Master Units'!I58,Weapons!$A$62:$D$76,4,FALSE)+VLOOKUP('Master Units'!N58,Weapons!$A$2:$F$46,6,FALSE)+VLOOKUP('Master Units'!O58,Weapons!$A$2:$F$46,6,FALSE))</f>
        <v>4.7200000000000006</v>
      </c>
      <c r="Y58" s="8">
        <f>VLOOKUP(D58,Cultures!$A$3:$K$19,6, FALSE)*(VLOOKUP(P58,'Armor and Shields'!$A$2:$D$20,4,FALSE)+VLOOKUP(Q58,'Armor and Shields'!$A$23:$D$27,4,FALSE))</f>
        <v>20.7</v>
      </c>
      <c r="Z58" s="8">
        <f>VLOOKUP(D58,Cultures!$A$3:$K$19,7,FALSE)*VLOOKUP(R58,Horses!$A$2:$I$11,9,FALSE)</f>
        <v>0</v>
      </c>
      <c r="AA58" s="8">
        <f>VLOOKUP(M58,Skills!$A$67:$B$69,2,FALSE)</f>
        <v>0.5</v>
      </c>
      <c r="AB58" s="8">
        <f>IF(E58=Cultures!$H$2, IF(T58&gt;2.4, ((2-T58)*'Base Skill Stats'!$B$74), (ROUND(T58, 0)-T58)*'Base Skill Stats'!$B$74), 0)</f>
        <v>0.39999999999999991</v>
      </c>
      <c r="AC58" s="8">
        <f t="shared" si="1"/>
        <v>0</v>
      </c>
      <c r="AD58" s="8">
        <f t="shared" si="2"/>
        <v>53.62</v>
      </c>
      <c r="AE58" s="10">
        <f t="shared" si="3"/>
        <v>2144.7999999999997</v>
      </c>
    </row>
    <row r="59" spans="1:31" x14ac:dyDescent="0.55000000000000004">
      <c r="A59" t="s">
        <v>347</v>
      </c>
      <c r="B59" t="s">
        <v>718</v>
      </c>
      <c r="C59">
        <v>45</v>
      </c>
      <c r="D59" t="s">
        <v>2</v>
      </c>
      <c r="E59" t="s">
        <v>688</v>
      </c>
      <c r="F59" t="s">
        <v>60</v>
      </c>
      <c r="G59" t="s">
        <v>729</v>
      </c>
      <c r="H59" t="s">
        <v>22</v>
      </c>
      <c r="I59" t="s">
        <v>25</v>
      </c>
      <c r="J59">
        <v>3</v>
      </c>
      <c r="K59" t="s">
        <v>110</v>
      </c>
      <c r="L59" t="s">
        <v>577</v>
      </c>
      <c r="M59" t="s">
        <v>758</v>
      </c>
      <c r="N59" t="s">
        <v>44</v>
      </c>
      <c r="O59" t="s">
        <v>55</v>
      </c>
      <c r="P59" t="s">
        <v>200</v>
      </c>
      <c r="Q59" t="s">
        <v>199</v>
      </c>
      <c r="R59" t="s">
        <v>55</v>
      </c>
      <c r="S59" t="s">
        <v>466</v>
      </c>
      <c r="T59">
        <f>IF(E59=Cultures!$H$2, VLOOKUP(F59,Skills!$A$2:$I$8,7,FALSE)+VLOOKUP(G59,Skills!$A$11:$I$39,7,FALSE)+VLOOKUP(P59,'Armor and Shields'!$A$2:$E$20,5,FALSE), 0)</f>
        <v>3.1</v>
      </c>
      <c r="U59">
        <f>(VLOOKUP('Master Units'!F59,Skills!$A$2:$I$8,9,FALSE)+VLOOKUP('Master Units'!G59,Skills!$A$11:$I$39,9,FALSE)+VLOOKUP('Master Units'!D59,Cultures!$A$2:$L$19,12,FALSE))</f>
        <v>4</v>
      </c>
      <c r="V59" s="8">
        <f>IF(E59="Cavalry", VLOOKUP(D59,Cultures!$A$3:$K$19,3,FALSE),1)*(VLOOKUP(D59,Cultures!$A$3:$K$19,2,FALSE))*(VLOOKUP(F59,Skills!$A$2:$I$8,6,FALSE)+VLOOKUP(G59,Skills!$A$11:$I$39,6,FALSE))</f>
        <v>23.400000000000002</v>
      </c>
      <c r="W59" s="8">
        <f>VLOOKUP(D59,Cultures!$A$3:$K$19,4,FALSE)*VLOOKUP(K59,Skills!$A$42:$F$64,5,FALSE)</f>
        <v>3</v>
      </c>
      <c r="X59" s="8">
        <f>VLOOKUP(D59,Cultures!$A$3:$K$19,5, FALSE)*(VLOOKUP(H59,Weapons!$A$49:$D$59,4,FALSE)+'Master Units'!J59*VLOOKUP('Master Units'!I59,Weapons!$A$62:$D$76,4,FALSE)+VLOOKUP('Master Units'!N59,Weapons!$A$2:$F$46,6,FALSE)+VLOOKUP('Master Units'!O59,Weapons!$A$2:$F$46,6,FALSE))</f>
        <v>4.7200000000000006</v>
      </c>
      <c r="Y59" s="8">
        <f>VLOOKUP(D59,Cultures!$A$3:$K$19,6, FALSE)*(VLOOKUP(P59,'Armor and Shields'!$A$2:$D$20,4,FALSE)+VLOOKUP(Q59,'Armor and Shields'!$A$23:$D$27,4,FALSE))</f>
        <v>8.625</v>
      </c>
      <c r="Z59" s="8">
        <f>VLOOKUP(D59,Cultures!$A$3:$K$19,7,FALSE)*VLOOKUP(R59,Horses!$A$2:$I$11,9,FALSE)</f>
        <v>0</v>
      </c>
      <c r="AA59" s="8">
        <f>VLOOKUP(M59,Skills!$A$67:$B$69,2,FALSE)</f>
        <v>0.5</v>
      </c>
      <c r="AB59" s="8">
        <f>IF(E59=Cultures!$H$2, IF(T59&gt;2.4, ((2-T59)*'Base Skill Stats'!$B$74), (ROUND(T59, 0)-T59)*'Base Skill Stats'!$B$74), 0)</f>
        <v>-1.1000000000000001</v>
      </c>
      <c r="AC59" s="8">
        <f t="shared" si="1"/>
        <v>0.5</v>
      </c>
      <c r="AD59" s="8">
        <f t="shared" si="2"/>
        <v>39.645000000000003</v>
      </c>
      <c r="AE59" s="10">
        <f t="shared" si="3"/>
        <v>1784.0250000000001</v>
      </c>
    </row>
    <row r="60" spans="1:31" x14ac:dyDescent="0.55000000000000004">
      <c r="A60" t="s">
        <v>340</v>
      </c>
      <c r="B60" t="s">
        <v>718</v>
      </c>
      <c r="C60">
        <v>45</v>
      </c>
      <c r="D60" t="s">
        <v>2</v>
      </c>
      <c r="E60" t="s">
        <v>688</v>
      </c>
      <c r="F60" t="s">
        <v>722</v>
      </c>
      <c r="G60" t="s">
        <v>723</v>
      </c>
      <c r="H60" t="s">
        <v>22</v>
      </c>
      <c r="I60" t="s">
        <v>25</v>
      </c>
      <c r="J60">
        <v>3</v>
      </c>
      <c r="K60" t="s">
        <v>89</v>
      </c>
      <c r="L60" t="s">
        <v>567</v>
      </c>
      <c r="M60" t="s">
        <v>758</v>
      </c>
      <c r="N60" t="s">
        <v>742</v>
      </c>
      <c r="O60" t="s">
        <v>55</v>
      </c>
      <c r="P60" t="s">
        <v>55</v>
      </c>
      <c r="Q60" t="s">
        <v>773</v>
      </c>
      <c r="R60" t="s">
        <v>55</v>
      </c>
      <c r="S60" t="s">
        <v>466</v>
      </c>
      <c r="T60">
        <f>IF(E60=Cultures!$H$2, VLOOKUP(F60,Skills!$A$2:$I$8,7,FALSE)+VLOOKUP(G60,Skills!$A$11:$I$39,7,FALSE)+VLOOKUP(P60,'Armor and Shields'!$A$2:$E$20,5,FALSE), 0)</f>
        <v>2.65</v>
      </c>
      <c r="U60">
        <f>(VLOOKUP('Master Units'!F60,Skills!$A$2:$I$8,9,FALSE)+VLOOKUP('Master Units'!G60,Skills!$A$11:$I$39,9,FALSE)+VLOOKUP('Master Units'!D60,Cultures!$A$2:$L$19,12,FALSE))</f>
        <v>5</v>
      </c>
      <c r="V60" s="8">
        <f>IF(E60="Cavalry", VLOOKUP(D60,Cultures!$A$3:$K$19,3,FALSE),1)*(VLOOKUP(D60,Cultures!$A$3:$K$19,2,FALSE))*(VLOOKUP(F60,Skills!$A$2:$I$8,6,FALSE)+VLOOKUP(G60,Skills!$A$11:$I$39,6,FALSE))</f>
        <v>27</v>
      </c>
      <c r="W60" s="8">
        <f>VLOOKUP(D60,Cultures!$A$3:$K$19,4,FALSE)*VLOOKUP(K60,Skills!$A$42:$F$64,5,FALSE)</f>
        <v>1.2</v>
      </c>
      <c r="X60" s="8">
        <f>VLOOKUP(D60,Cultures!$A$3:$K$19,5, FALSE)*(VLOOKUP(H60,Weapons!$A$49:$D$59,4,FALSE)+'Master Units'!J60*VLOOKUP('Master Units'!I60,Weapons!$A$62:$D$76,4,FALSE)+VLOOKUP('Master Units'!N60,Weapons!$A$2:$F$46,6,FALSE)+VLOOKUP('Master Units'!O60,Weapons!$A$2:$F$46,6,FALSE))</f>
        <v>2.3199999999999998</v>
      </c>
      <c r="Y60" s="8">
        <f>VLOOKUP(D60,Cultures!$A$3:$K$19,6, FALSE)*(VLOOKUP(P60,'Armor and Shields'!$A$2:$D$20,4,FALSE)+VLOOKUP(Q60,'Armor and Shields'!$A$23:$D$27,4,FALSE))</f>
        <v>1.1499999999999999</v>
      </c>
      <c r="Z60" s="8">
        <f>VLOOKUP(D60,Cultures!$A$3:$K$19,7,FALSE)*VLOOKUP(R60,Horses!$A$2:$I$11,9,FALSE)</f>
        <v>0</v>
      </c>
      <c r="AA60" s="8">
        <f>VLOOKUP(M60,Skills!$A$67:$B$69,2,FALSE)</f>
        <v>0.5</v>
      </c>
      <c r="AB60" s="8">
        <f>IF(E60=Cultures!$H$2, IF(T60&gt;2.4, ((2-T60)*'Base Skill Stats'!$B$74), (ROUND(T60, 0)-T60)*'Base Skill Stats'!$B$74), 0)</f>
        <v>-0.64999999999999991</v>
      </c>
      <c r="AC60" s="8">
        <f t="shared" si="1"/>
        <v>0</v>
      </c>
      <c r="AD60" s="8">
        <f t="shared" si="2"/>
        <v>31.520000000000003</v>
      </c>
      <c r="AE60" s="10">
        <f t="shared" si="3"/>
        <v>1418.4</v>
      </c>
    </row>
    <row r="61" spans="1:31" x14ac:dyDescent="0.55000000000000004">
      <c r="A61" t="s">
        <v>389</v>
      </c>
      <c r="B61" t="s">
        <v>718</v>
      </c>
      <c r="C61">
        <v>40</v>
      </c>
      <c r="D61" t="s">
        <v>2</v>
      </c>
      <c r="E61" t="s">
        <v>688</v>
      </c>
      <c r="F61" t="s">
        <v>60</v>
      </c>
      <c r="G61" t="s">
        <v>723</v>
      </c>
      <c r="H61" t="s">
        <v>22</v>
      </c>
      <c r="I61" t="s">
        <v>25</v>
      </c>
      <c r="J61">
        <v>3</v>
      </c>
      <c r="K61" t="s">
        <v>110</v>
      </c>
      <c r="L61" t="s">
        <v>567</v>
      </c>
      <c r="M61" t="s">
        <v>758</v>
      </c>
      <c r="N61" t="s">
        <v>44</v>
      </c>
      <c r="O61" t="s">
        <v>55</v>
      </c>
      <c r="P61" t="s">
        <v>55</v>
      </c>
      <c r="Q61" t="s">
        <v>774</v>
      </c>
      <c r="R61" t="s">
        <v>55</v>
      </c>
      <c r="S61" t="s">
        <v>466</v>
      </c>
      <c r="T61">
        <f>IF(E61=Cultures!$H$2, VLOOKUP(F61,Skills!$A$2:$I$8,7,FALSE)+VLOOKUP(G61,Skills!$A$11:$I$39,7,FALSE)+VLOOKUP(P61,'Armor and Shields'!$A$2:$E$20,5,FALSE), 0)</f>
        <v>3.15</v>
      </c>
      <c r="U61">
        <f>(VLOOKUP('Master Units'!F61,Skills!$A$2:$I$8,9,FALSE)+VLOOKUP('Master Units'!G61,Skills!$A$11:$I$39,9,FALSE)+VLOOKUP('Master Units'!D61,Cultures!$A$2:$L$19,12,FALSE))</f>
        <v>6</v>
      </c>
      <c r="V61" s="8">
        <f>IF(E61="Cavalry", VLOOKUP(D61,Cultures!$A$3:$K$19,3,FALSE),1)*(VLOOKUP(D61,Cultures!$A$3:$K$19,2,FALSE))*(VLOOKUP(F61,Skills!$A$2:$I$8,6,FALSE)+VLOOKUP(G61,Skills!$A$11:$I$39,6,FALSE))</f>
        <v>35.1</v>
      </c>
      <c r="W61" s="8">
        <f>VLOOKUP(D61,Cultures!$A$3:$K$19,4,FALSE)*VLOOKUP(K61,Skills!$A$42:$F$64,5,FALSE)</f>
        <v>3</v>
      </c>
      <c r="X61" s="8">
        <f>VLOOKUP(D61,Cultures!$A$3:$K$19,5, FALSE)*(VLOOKUP(H61,Weapons!$A$49:$D$59,4,FALSE)+'Master Units'!J61*VLOOKUP('Master Units'!I61,Weapons!$A$62:$D$76,4,FALSE)+VLOOKUP('Master Units'!N61,Weapons!$A$2:$F$46,6,FALSE)+VLOOKUP('Master Units'!O61,Weapons!$A$2:$F$46,6,FALSE))</f>
        <v>4.7200000000000006</v>
      </c>
      <c r="Y61" s="8">
        <f>VLOOKUP(D61,Cultures!$A$3:$K$19,6, FALSE)*(VLOOKUP(P61,'Armor and Shields'!$A$2:$D$20,4,FALSE)+VLOOKUP(Q61,'Armor and Shields'!$A$23:$D$27,4,FALSE))</f>
        <v>3.4499999999999997</v>
      </c>
      <c r="Z61" s="8">
        <f>VLOOKUP(D61,Cultures!$A$3:$K$19,7,FALSE)*VLOOKUP(R61,Horses!$A$2:$I$11,9,FALSE)</f>
        <v>0</v>
      </c>
      <c r="AA61" s="8">
        <f>VLOOKUP(M61,Skills!$A$67:$B$69,2,FALSE)</f>
        <v>0.5</v>
      </c>
      <c r="AB61" s="8">
        <f>IF(E61=Cultures!$H$2, IF(T61&gt;2.4, ((2-T61)*'Base Skill Stats'!$B$74), (ROUND(T61, 0)-T61)*'Base Skill Stats'!$B$74), 0)</f>
        <v>-1.1499999999999999</v>
      </c>
      <c r="AC61" s="8">
        <f t="shared" si="1"/>
        <v>0</v>
      </c>
      <c r="AD61" s="8">
        <f t="shared" si="2"/>
        <v>45.620000000000005</v>
      </c>
      <c r="AE61" s="10">
        <f t="shared" si="3"/>
        <v>1824.8000000000002</v>
      </c>
    </row>
    <row r="62" spans="1:31" x14ac:dyDescent="0.55000000000000004">
      <c r="A62" t="s">
        <v>344</v>
      </c>
      <c r="B62" t="s">
        <v>718</v>
      </c>
      <c r="C62">
        <v>35</v>
      </c>
      <c r="D62" t="s">
        <v>2</v>
      </c>
      <c r="E62" t="s">
        <v>688</v>
      </c>
      <c r="F62" t="s">
        <v>61</v>
      </c>
      <c r="G62" t="s">
        <v>723</v>
      </c>
      <c r="H62" t="s">
        <v>22</v>
      </c>
      <c r="I62" t="s">
        <v>25</v>
      </c>
      <c r="J62">
        <v>4</v>
      </c>
      <c r="K62" t="s">
        <v>76</v>
      </c>
      <c r="L62" t="s">
        <v>567</v>
      </c>
      <c r="M62" t="s">
        <v>759</v>
      </c>
      <c r="N62" t="s">
        <v>44</v>
      </c>
      <c r="O62" t="s">
        <v>55</v>
      </c>
      <c r="P62" t="s">
        <v>200</v>
      </c>
      <c r="Q62" t="s">
        <v>199</v>
      </c>
      <c r="R62" t="s">
        <v>55</v>
      </c>
      <c r="S62" t="s">
        <v>466</v>
      </c>
      <c r="T62">
        <f>IF(E62=Cultures!$H$2, VLOOKUP(F62,Skills!$A$2:$I$8,7,FALSE)+VLOOKUP(G62,Skills!$A$11:$I$39,7,FALSE)+VLOOKUP(P62,'Armor and Shields'!$A$2:$E$20,5,FALSE), 0)</f>
        <v>3.35</v>
      </c>
      <c r="U62">
        <f>(VLOOKUP('Master Units'!F62,Skills!$A$2:$I$8,9,FALSE)+VLOOKUP('Master Units'!G62,Skills!$A$11:$I$39,9,FALSE)+VLOOKUP('Master Units'!D62,Cultures!$A$2:$L$19,12,FALSE))</f>
        <v>7</v>
      </c>
      <c r="V62" s="8">
        <f>IF(E62="Cavalry", VLOOKUP(D62,Cultures!$A$3:$K$19,3,FALSE),1)*(VLOOKUP(D62,Cultures!$A$3:$K$19,2,FALSE))*(VLOOKUP(F62,Skills!$A$2:$I$8,6,FALSE)+VLOOKUP(G62,Skills!$A$11:$I$39,6,FALSE))</f>
        <v>45.9</v>
      </c>
      <c r="W62" s="8">
        <f>VLOOKUP(D62,Cultures!$A$3:$K$19,4,FALSE)*VLOOKUP(K62,Skills!$A$42:$F$64,5,FALSE)</f>
        <v>8.4</v>
      </c>
      <c r="X62" s="8">
        <f>VLOOKUP(D62,Cultures!$A$3:$K$19,5, FALSE)*(VLOOKUP(H62,Weapons!$A$49:$D$59,4,FALSE)+'Master Units'!J62*VLOOKUP('Master Units'!I62,Weapons!$A$62:$D$76,4,FALSE)+VLOOKUP('Master Units'!N62,Weapons!$A$2:$F$46,6,FALSE)+VLOOKUP('Master Units'!O62,Weapons!$A$2:$F$46,6,FALSE))</f>
        <v>4.9600000000000009</v>
      </c>
      <c r="Y62" s="8">
        <f>VLOOKUP(D62,Cultures!$A$3:$K$19,6, FALSE)*(VLOOKUP(P62,'Armor and Shields'!$A$2:$D$20,4,FALSE)+VLOOKUP(Q62,'Armor and Shields'!$A$23:$D$27,4,FALSE))</f>
        <v>8.625</v>
      </c>
      <c r="Z62" s="8">
        <f>VLOOKUP(D62,Cultures!$A$3:$K$19,7,FALSE)*VLOOKUP(R62,Horses!$A$2:$I$11,9,FALSE)</f>
        <v>0</v>
      </c>
      <c r="AA62" s="8">
        <f>VLOOKUP(M62,Skills!$A$67:$B$69,2,FALSE)</f>
        <v>1</v>
      </c>
      <c r="AB62" s="8">
        <f>IF(E62=Cultures!$H$2, IF(T62&gt;2.4, ((2-T62)*'Base Skill Stats'!$B$74), (ROUND(T62, 0)-T62)*'Base Skill Stats'!$B$74), 0)</f>
        <v>-1.35</v>
      </c>
      <c r="AC62" s="8">
        <f t="shared" si="1"/>
        <v>0</v>
      </c>
      <c r="AD62" s="8">
        <f t="shared" si="2"/>
        <v>67.534999999999997</v>
      </c>
      <c r="AE62" s="10">
        <f t="shared" si="3"/>
        <v>2363.7249999999999</v>
      </c>
    </row>
    <row r="63" spans="1:31" x14ac:dyDescent="0.55000000000000004">
      <c r="A63" t="s">
        <v>657</v>
      </c>
      <c r="B63" t="s">
        <v>718</v>
      </c>
      <c r="C63">
        <v>35</v>
      </c>
      <c r="D63" t="s">
        <v>2</v>
      </c>
      <c r="E63" t="s">
        <v>688</v>
      </c>
      <c r="F63" t="s">
        <v>61</v>
      </c>
      <c r="G63" t="s">
        <v>723</v>
      </c>
      <c r="H63" t="s">
        <v>22</v>
      </c>
      <c r="I63" t="s">
        <v>25</v>
      </c>
      <c r="J63">
        <v>4</v>
      </c>
      <c r="K63" t="s">
        <v>76</v>
      </c>
      <c r="L63" t="s">
        <v>567</v>
      </c>
      <c r="M63" t="s">
        <v>759</v>
      </c>
      <c r="N63" t="s">
        <v>44</v>
      </c>
      <c r="O63" t="s">
        <v>55</v>
      </c>
      <c r="P63" t="s">
        <v>200</v>
      </c>
      <c r="Q63" t="s">
        <v>199</v>
      </c>
      <c r="R63" t="s">
        <v>55</v>
      </c>
      <c r="S63" t="s">
        <v>466</v>
      </c>
      <c r="T63">
        <f>IF(E63=Cultures!$H$2, VLOOKUP(F63,Skills!$A$2:$I$8,7,FALSE)+VLOOKUP(G63,Skills!$A$11:$I$39,7,FALSE)+VLOOKUP(P63,'Armor and Shields'!$A$2:$E$20,5,FALSE), 0)</f>
        <v>3.35</v>
      </c>
      <c r="U63">
        <f>(VLOOKUP('Master Units'!F63,Skills!$A$2:$I$8,9,FALSE)+VLOOKUP('Master Units'!G63,Skills!$A$11:$I$39,9,FALSE)+VLOOKUP('Master Units'!D63,Cultures!$A$2:$L$19,12,FALSE))</f>
        <v>7</v>
      </c>
      <c r="V63" s="8">
        <f>IF(E63="Cavalry", VLOOKUP(D63,Cultures!$A$3:$K$19,3,FALSE),1)*(VLOOKUP(D63,Cultures!$A$3:$K$19,2,FALSE))*(VLOOKUP(F63,Skills!$A$2:$I$8,6,FALSE)+VLOOKUP(G63,Skills!$A$11:$I$39,6,FALSE))</f>
        <v>45.9</v>
      </c>
      <c r="W63" s="8">
        <f>VLOOKUP(D63,Cultures!$A$3:$K$19,4,FALSE)*VLOOKUP(K63,Skills!$A$42:$F$64,5,FALSE)</f>
        <v>8.4</v>
      </c>
      <c r="X63" s="8">
        <f>VLOOKUP(D63,Cultures!$A$3:$K$19,5, FALSE)*(VLOOKUP(H63,Weapons!$A$49:$D$59,4,FALSE)+'Master Units'!J63*VLOOKUP('Master Units'!I63,Weapons!$A$62:$D$76,4,FALSE)+VLOOKUP('Master Units'!N63,Weapons!$A$2:$F$46,6,FALSE)+VLOOKUP('Master Units'!O63,Weapons!$A$2:$F$46,6,FALSE))</f>
        <v>4.9600000000000009</v>
      </c>
      <c r="Y63" s="8">
        <f>VLOOKUP(D63,Cultures!$A$3:$K$19,6, FALSE)*(VLOOKUP(P63,'Armor and Shields'!$A$2:$D$20,4,FALSE)+VLOOKUP(Q63,'Armor and Shields'!$A$23:$D$27,4,FALSE))</f>
        <v>8.625</v>
      </c>
      <c r="Z63" s="8">
        <f>VLOOKUP(D63,Cultures!$A$3:$K$19,7,FALSE)*VLOOKUP(R63,Horses!$A$2:$I$11,9,FALSE)</f>
        <v>0</v>
      </c>
      <c r="AA63" s="8">
        <f>VLOOKUP(M63,Skills!$A$67:$B$69,2,FALSE)</f>
        <v>1</v>
      </c>
      <c r="AB63" s="8">
        <f>IF(E63=Cultures!$H$2, IF(T63&gt;2.4, ((2-T63)*'Base Skill Stats'!$B$74), (ROUND(T63, 0)-T63)*'Base Skill Stats'!$B$74), 0)</f>
        <v>-1.35</v>
      </c>
      <c r="AC63" s="8">
        <f t="shared" si="1"/>
        <v>0</v>
      </c>
      <c r="AD63" s="8">
        <f t="shared" si="2"/>
        <v>67.534999999999997</v>
      </c>
      <c r="AE63" s="10">
        <f t="shared" si="3"/>
        <v>2363.7249999999999</v>
      </c>
    </row>
    <row r="64" spans="1:31" x14ac:dyDescent="0.55000000000000004">
      <c r="A64" t="s">
        <v>284</v>
      </c>
      <c r="B64" t="s">
        <v>718</v>
      </c>
      <c r="C64">
        <v>40</v>
      </c>
      <c r="D64" t="s">
        <v>2</v>
      </c>
      <c r="E64" t="s">
        <v>688</v>
      </c>
      <c r="F64" t="s">
        <v>60</v>
      </c>
      <c r="G64" t="s">
        <v>782</v>
      </c>
      <c r="H64" t="s">
        <v>55</v>
      </c>
      <c r="I64" t="s">
        <v>55</v>
      </c>
      <c r="J64">
        <v>0</v>
      </c>
      <c r="K64" t="s">
        <v>55</v>
      </c>
      <c r="L64" t="s">
        <v>577</v>
      </c>
      <c r="M64" t="s">
        <v>758</v>
      </c>
      <c r="N64" t="s">
        <v>754</v>
      </c>
      <c r="O64" t="s">
        <v>744</v>
      </c>
      <c r="P64" t="s">
        <v>768</v>
      </c>
      <c r="Q64" t="s">
        <v>199</v>
      </c>
      <c r="R64" t="s">
        <v>55</v>
      </c>
      <c r="S64" t="s">
        <v>466</v>
      </c>
      <c r="T64">
        <f>IF(E64=Cultures!$H$2, VLOOKUP(F64,Skills!$A$2:$I$8,7,FALSE)+VLOOKUP(G64,Skills!$A$11:$I$39,7,FALSE)+VLOOKUP(P64,'Armor and Shields'!$A$2:$E$20,5,FALSE), 0)</f>
        <v>1.85</v>
      </c>
      <c r="U64">
        <f>(VLOOKUP('Master Units'!F64,Skills!$A$2:$I$8,9,FALSE)+VLOOKUP('Master Units'!G64,Skills!$A$11:$I$39,9,FALSE)+VLOOKUP('Master Units'!D64,Cultures!$A$2:$L$19,12,FALSE))</f>
        <v>5</v>
      </c>
      <c r="V64" s="8">
        <f>IF(E64="Cavalry", VLOOKUP(D64,Cultures!$A$3:$K$19,3,FALSE),1)*(VLOOKUP(D64,Cultures!$A$3:$K$19,2,FALSE))*(VLOOKUP(F64,Skills!$A$2:$I$8,6,FALSE)+VLOOKUP(G64,Skills!$A$11:$I$39,6,FALSE))</f>
        <v>29.25</v>
      </c>
      <c r="W64" s="8">
        <f>VLOOKUP(D64,Cultures!$A$3:$K$19,4,FALSE)*VLOOKUP(K64,Skills!$A$42:$F$64,5,FALSE)</f>
        <v>0</v>
      </c>
      <c r="X64" s="8">
        <f>VLOOKUP(D64,Cultures!$A$3:$K$19,5, FALSE)*(VLOOKUP(H64,Weapons!$A$49:$D$59,4,FALSE)+'Master Units'!J64*VLOOKUP('Master Units'!I64,Weapons!$A$62:$D$76,4,FALSE)+VLOOKUP('Master Units'!N64,Weapons!$A$2:$F$46,6,FALSE)+VLOOKUP('Master Units'!O64,Weapons!$A$2:$F$46,6,FALSE))</f>
        <v>4.8000000000000007</v>
      </c>
      <c r="Y64" s="8">
        <f>VLOOKUP(D64,Cultures!$A$3:$K$19,6, FALSE)*(VLOOKUP(P64,'Armor and Shields'!$A$2:$D$20,4,FALSE)+VLOOKUP(Q64,'Armor and Shields'!$A$23:$D$27,4,FALSE))</f>
        <v>22.424999999999997</v>
      </c>
      <c r="Z64" s="8">
        <f>VLOOKUP(D64,Cultures!$A$3:$K$19,7,FALSE)*VLOOKUP(R64,Horses!$A$2:$I$11,9,FALSE)</f>
        <v>0</v>
      </c>
      <c r="AA64" s="8">
        <f>VLOOKUP(M64,Skills!$A$67:$B$69,2,FALSE)</f>
        <v>0.5</v>
      </c>
      <c r="AB64" s="8">
        <f>IF(E64=Cultures!$H$2, IF(T64&gt;2.4, ((2-T64)*'Base Skill Stats'!$B$74), (ROUND(T64, 0)-T64)*'Base Skill Stats'!$B$74), 0)</f>
        <v>0.14999999999999991</v>
      </c>
      <c r="AC64" s="8">
        <f t="shared" si="1"/>
        <v>0</v>
      </c>
      <c r="AD64" s="8">
        <f t="shared" si="2"/>
        <v>57.124999999999993</v>
      </c>
      <c r="AE64" s="10">
        <f t="shared" si="3"/>
        <v>2284.9999999999995</v>
      </c>
    </row>
    <row r="65" spans="1:31" x14ac:dyDescent="0.55000000000000004">
      <c r="A65" t="s">
        <v>424</v>
      </c>
      <c r="B65" t="s">
        <v>718</v>
      </c>
      <c r="C65">
        <v>40</v>
      </c>
      <c r="D65" t="s">
        <v>2</v>
      </c>
      <c r="E65" t="s">
        <v>688</v>
      </c>
      <c r="F65" t="s">
        <v>60</v>
      </c>
      <c r="G65" t="s">
        <v>782</v>
      </c>
      <c r="H65" t="s">
        <v>55</v>
      </c>
      <c r="I65" t="s">
        <v>55</v>
      </c>
      <c r="J65">
        <v>0</v>
      </c>
      <c r="K65" t="s">
        <v>55</v>
      </c>
      <c r="L65" t="s">
        <v>577</v>
      </c>
      <c r="M65" t="s">
        <v>758</v>
      </c>
      <c r="N65" t="s">
        <v>754</v>
      </c>
      <c r="O65" t="s">
        <v>744</v>
      </c>
      <c r="P65" t="s">
        <v>768</v>
      </c>
      <c r="Q65" t="s">
        <v>199</v>
      </c>
      <c r="R65" t="s">
        <v>55</v>
      </c>
      <c r="S65" t="s">
        <v>466</v>
      </c>
      <c r="T65">
        <f>IF(E65=Cultures!$H$2, VLOOKUP(F65,Skills!$A$2:$I$8,7,FALSE)+VLOOKUP(G65,Skills!$A$11:$I$39,7,FALSE)+VLOOKUP(P65,'Armor and Shields'!$A$2:$E$20,5,FALSE), 0)</f>
        <v>1.85</v>
      </c>
      <c r="U65">
        <f>(VLOOKUP('Master Units'!F65,Skills!$A$2:$I$8,9,FALSE)+VLOOKUP('Master Units'!G65,Skills!$A$11:$I$39,9,FALSE)+VLOOKUP('Master Units'!D65,Cultures!$A$2:$L$19,12,FALSE))</f>
        <v>5</v>
      </c>
      <c r="V65" s="8">
        <f>IF(E65="Cavalry", VLOOKUP(D65,Cultures!$A$3:$K$19,3,FALSE),1)*(VLOOKUP(D65,Cultures!$A$3:$K$19,2,FALSE))*(VLOOKUP(F65,Skills!$A$2:$I$8,6,FALSE)+VLOOKUP(G65,Skills!$A$11:$I$39,6,FALSE))</f>
        <v>29.25</v>
      </c>
      <c r="W65" s="8">
        <f>VLOOKUP(D65,Cultures!$A$3:$K$19,4,FALSE)*VLOOKUP(K65,Skills!$A$42:$F$64,5,FALSE)</f>
        <v>0</v>
      </c>
      <c r="X65" s="8">
        <f>VLOOKUP(D65,Cultures!$A$3:$K$19,5, FALSE)*(VLOOKUP(H65,Weapons!$A$49:$D$59,4,FALSE)+'Master Units'!J65*VLOOKUP('Master Units'!I65,Weapons!$A$62:$D$76,4,FALSE)+VLOOKUP('Master Units'!N65,Weapons!$A$2:$F$46,6,FALSE)+VLOOKUP('Master Units'!O65,Weapons!$A$2:$F$46,6,FALSE))</f>
        <v>4.8000000000000007</v>
      </c>
      <c r="Y65" s="8">
        <f>VLOOKUP(D65,Cultures!$A$3:$K$19,6, FALSE)*(VLOOKUP(P65,'Armor and Shields'!$A$2:$D$20,4,FALSE)+VLOOKUP(Q65,'Armor and Shields'!$A$23:$D$27,4,FALSE))</f>
        <v>22.424999999999997</v>
      </c>
      <c r="Z65" s="8">
        <f>VLOOKUP(D65,Cultures!$A$3:$K$19,7,FALSE)*VLOOKUP(R65,Horses!$A$2:$I$11,9,FALSE)</f>
        <v>0</v>
      </c>
      <c r="AA65" s="8">
        <f>VLOOKUP(M65,Skills!$A$67:$B$69,2,FALSE)</f>
        <v>0.5</v>
      </c>
      <c r="AB65" s="8">
        <f>IF(E65=Cultures!$H$2, IF(T65&gt;2.4, ((2-T65)*'Base Skill Stats'!$B$74), (ROUND(T65, 0)-T65)*'Base Skill Stats'!$B$74), 0)</f>
        <v>0.14999999999999991</v>
      </c>
      <c r="AC65" s="8">
        <f t="shared" si="1"/>
        <v>0</v>
      </c>
      <c r="AD65" s="8">
        <f t="shared" si="2"/>
        <v>57.124999999999993</v>
      </c>
      <c r="AE65" s="10">
        <f t="shared" si="3"/>
        <v>2284.9999999999995</v>
      </c>
    </row>
    <row r="66" spans="1:31" x14ac:dyDescent="0.55000000000000004">
      <c r="A66" t="s">
        <v>349</v>
      </c>
      <c r="B66" t="s">
        <v>718</v>
      </c>
      <c r="C66">
        <v>40</v>
      </c>
      <c r="D66" t="s">
        <v>2</v>
      </c>
      <c r="E66" t="s">
        <v>688</v>
      </c>
      <c r="F66" t="s">
        <v>60</v>
      </c>
      <c r="G66" t="s">
        <v>59</v>
      </c>
      <c r="H66" t="s">
        <v>55</v>
      </c>
      <c r="I66" t="s">
        <v>55</v>
      </c>
      <c r="J66">
        <v>0</v>
      </c>
      <c r="K66" t="s">
        <v>55</v>
      </c>
      <c r="L66" t="s">
        <v>566</v>
      </c>
      <c r="M66" t="s">
        <v>759</v>
      </c>
      <c r="N66" t="s">
        <v>743</v>
      </c>
      <c r="O66" t="s">
        <v>755</v>
      </c>
      <c r="P66" t="s">
        <v>766</v>
      </c>
      <c r="Q66" t="s">
        <v>199</v>
      </c>
      <c r="R66" t="s">
        <v>55</v>
      </c>
      <c r="S66" t="s">
        <v>466</v>
      </c>
      <c r="T66">
        <f>IF(E66=Cultures!$H$2, VLOOKUP(F66,Skills!$A$2:$I$8,7,FALSE)+VLOOKUP(G66,Skills!$A$11:$I$39,7,FALSE)+VLOOKUP(P66,'Armor and Shields'!$A$2:$E$20,5,FALSE), 0)</f>
        <v>1.5</v>
      </c>
      <c r="U66">
        <f>(VLOOKUP('Master Units'!F66,Skills!$A$2:$I$8,9,FALSE)+VLOOKUP('Master Units'!G66,Skills!$A$11:$I$39,9,FALSE)+VLOOKUP('Master Units'!D66,Cultures!$A$2:$L$19,12,FALSE))</f>
        <v>5</v>
      </c>
      <c r="V66" s="8">
        <f>IF(E66="Cavalry", VLOOKUP(D66,Cultures!$A$3:$K$19,3,FALSE),1)*(VLOOKUP(D66,Cultures!$A$3:$K$19,2,FALSE))*(VLOOKUP(F66,Skills!$A$2:$I$8,6,FALSE)+VLOOKUP(G66,Skills!$A$11:$I$39,6,FALSE))</f>
        <v>24.3</v>
      </c>
      <c r="W66" s="8">
        <f>VLOOKUP(D66,Cultures!$A$3:$K$19,4,FALSE)*VLOOKUP(K66,Skills!$A$42:$F$64,5,FALSE)</f>
        <v>0</v>
      </c>
      <c r="X66" s="8">
        <f>VLOOKUP(D66,Cultures!$A$3:$K$19,5, FALSE)*(VLOOKUP(H66,Weapons!$A$49:$D$59,4,FALSE)+'Master Units'!J66*VLOOKUP('Master Units'!I66,Weapons!$A$62:$D$76,4,FALSE)+VLOOKUP('Master Units'!N66,Weapons!$A$2:$F$46,6,FALSE)+VLOOKUP('Master Units'!O66,Weapons!$A$2:$F$46,6,FALSE))</f>
        <v>4.8000000000000007</v>
      </c>
      <c r="Y66" s="8">
        <f>VLOOKUP(D66,Cultures!$A$3:$K$19,6, FALSE)*(VLOOKUP(P66,'Armor and Shields'!$A$2:$D$20,4,FALSE)+VLOOKUP(Q66,'Armor and Shields'!$A$23:$D$27,4,FALSE))</f>
        <v>27.024999999999999</v>
      </c>
      <c r="Z66" s="8">
        <f>VLOOKUP(D66,Cultures!$A$3:$K$19,7,FALSE)*VLOOKUP(R66,Horses!$A$2:$I$11,9,FALSE)</f>
        <v>0</v>
      </c>
      <c r="AA66" s="8">
        <f>VLOOKUP(M66,Skills!$A$67:$B$69,2,FALSE)</f>
        <v>1</v>
      </c>
      <c r="AB66" s="8">
        <f>IF(E66=Cultures!$H$2, IF(T66&gt;2.4, ((2-T66)*'Base Skill Stats'!$B$74), (ROUND(T66, 0)-T66)*'Base Skill Stats'!$B$74), 0)</f>
        <v>0.5</v>
      </c>
      <c r="AC66" s="8">
        <f t="shared" si="1"/>
        <v>0</v>
      </c>
      <c r="AD66" s="8">
        <f t="shared" si="2"/>
        <v>57.625</v>
      </c>
      <c r="AE66" s="10">
        <f t="shared" si="3"/>
        <v>2305</v>
      </c>
    </row>
    <row r="67" spans="1:31" x14ac:dyDescent="0.55000000000000004">
      <c r="A67" t="s">
        <v>345</v>
      </c>
      <c r="B67" t="s">
        <v>718</v>
      </c>
      <c r="C67">
        <v>40</v>
      </c>
      <c r="D67" t="s">
        <v>2</v>
      </c>
      <c r="E67" t="s">
        <v>688</v>
      </c>
      <c r="F67" t="s">
        <v>60</v>
      </c>
      <c r="G67" t="s">
        <v>740</v>
      </c>
      <c r="H67" t="s">
        <v>22</v>
      </c>
      <c r="I67" t="s">
        <v>25</v>
      </c>
      <c r="J67">
        <v>3</v>
      </c>
      <c r="K67" t="s">
        <v>75</v>
      </c>
      <c r="L67" t="s">
        <v>567</v>
      </c>
      <c r="M67" t="s">
        <v>759</v>
      </c>
      <c r="N67" t="s">
        <v>44</v>
      </c>
      <c r="O67" t="s">
        <v>55</v>
      </c>
      <c r="P67" t="s">
        <v>768</v>
      </c>
      <c r="Q67" t="s">
        <v>774</v>
      </c>
      <c r="R67" t="s">
        <v>55</v>
      </c>
      <c r="S67" t="s">
        <v>466</v>
      </c>
      <c r="T67">
        <f>IF(E67=Cultures!$H$2, VLOOKUP(F67,Skills!$A$2:$I$8,7,FALSE)+VLOOKUP(G67,Skills!$A$11:$I$39,7,FALSE)+VLOOKUP(P67,'Armor and Shields'!$A$2:$E$20,5,FALSE), 0)</f>
        <v>1.6</v>
      </c>
      <c r="U67">
        <f>(VLOOKUP('Master Units'!F67,Skills!$A$2:$I$8,9,FALSE)+VLOOKUP('Master Units'!G67,Skills!$A$11:$I$39,9,FALSE)+VLOOKUP('Master Units'!D67,Cultures!$A$2:$L$19,12,FALSE))</f>
        <v>4</v>
      </c>
      <c r="V67" s="8">
        <f>IF(E67="Cavalry", VLOOKUP(D67,Cultures!$A$3:$K$19,3,FALSE),1)*(VLOOKUP(D67,Cultures!$A$3:$K$19,2,FALSE))*(VLOOKUP(F67,Skills!$A$2:$I$8,6,FALSE)+VLOOKUP(G67,Skills!$A$11:$I$39,6,FALSE))</f>
        <v>31.5</v>
      </c>
      <c r="W67" s="8">
        <f>VLOOKUP(D67,Cultures!$A$3:$K$19,4,FALSE)*VLOOKUP(K67,Skills!$A$42:$F$64,5,FALSE)</f>
        <v>4.8</v>
      </c>
      <c r="X67" s="8">
        <f>VLOOKUP(D67,Cultures!$A$3:$K$19,5, FALSE)*(VLOOKUP(H67,Weapons!$A$49:$D$59,4,FALSE)+'Master Units'!J67*VLOOKUP('Master Units'!I67,Weapons!$A$62:$D$76,4,FALSE)+VLOOKUP('Master Units'!N67,Weapons!$A$2:$F$46,6,FALSE)+VLOOKUP('Master Units'!O67,Weapons!$A$2:$F$46,6,FALSE))</f>
        <v>4.7200000000000006</v>
      </c>
      <c r="Y67" s="8">
        <f>VLOOKUP(D67,Cultures!$A$3:$K$19,6, FALSE)*(VLOOKUP(P67,'Armor and Shields'!$A$2:$D$20,4,FALSE)+VLOOKUP(Q67,'Armor and Shields'!$A$23:$D$27,4,FALSE))</f>
        <v>20.7</v>
      </c>
      <c r="Z67" s="8">
        <f>VLOOKUP(D67,Cultures!$A$3:$K$19,7,FALSE)*VLOOKUP(R67,Horses!$A$2:$I$11,9,FALSE)</f>
        <v>0</v>
      </c>
      <c r="AA67" s="8">
        <f>VLOOKUP(M67,Skills!$A$67:$B$69,2,FALSE)</f>
        <v>1</v>
      </c>
      <c r="AB67" s="8">
        <f>IF(E67=Cultures!$H$2, IF(T67&gt;2.4, ((2-T67)*'Base Skill Stats'!$B$74), (ROUND(T67, 0)-T67)*'Base Skill Stats'!$B$74), 0)</f>
        <v>0.39999999999999991</v>
      </c>
      <c r="AC67" s="8">
        <f t="shared" ref="AC67:AC131" si="4">MAX(IF(U67&gt;=4, (5-U67), IF(U67&gt;=2, 3-U67, 0)), 0)*0.5</f>
        <v>0.5</v>
      </c>
      <c r="AD67" s="8">
        <f t="shared" ref="AD67:AD131" si="5">SUM(V67:AC67)</f>
        <v>63.62</v>
      </c>
      <c r="AE67" s="10">
        <f t="shared" ref="AE67:AE131" si="6">AD67*C67</f>
        <v>2544.7999999999997</v>
      </c>
    </row>
    <row r="68" spans="1:31" x14ac:dyDescent="0.55000000000000004">
      <c r="A68" t="s">
        <v>118</v>
      </c>
      <c r="B68" t="s">
        <v>718</v>
      </c>
      <c r="C68">
        <v>40</v>
      </c>
      <c r="D68" t="s">
        <v>2</v>
      </c>
      <c r="E68" t="s">
        <v>688</v>
      </c>
      <c r="F68" t="s">
        <v>61</v>
      </c>
      <c r="G68" t="s">
        <v>783</v>
      </c>
      <c r="H68" t="s">
        <v>55</v>
      </c>
      <c r="I68" t="s">
        <v>55</v>
      </c>
      <c r="J68">
        <v>0</v>
      </c>
      <c r="K68" t="s">
        <v>55</v>
      </c>
      <c r="L68" t="s">
        <v>577</v>
      </c>
      <c r="M68" t="s">
        <v>759</v>
      </c>
      <c r="N68" t="s">
        <v>754</v>
      </c>
      <c r="O68" t="s">
        <v>744</v>
      </c>
      <c r="P68" t="s">
        <v>768</v>
      </c>
      <c r="Q68" t="s">
        <v>199</v>
      </c>
      <c r="R68" t="s">
        <v>55</v>
      </c>
      <c r="S68" t="s">
        <v>466</v>
      </c>
      <c r="T68">
        <f>IF(E68=Cultures!$H$2, VLOOKUP(F68,Skills!$A$2:$I$8,7,FALSE)+VLOOKUP(G68,Skills!$A$11:$I$39,7,FALSE)+VLOOKUP(P68,'Armor and Shields'!$A$2:$E$20,5,FALSE), 0)</f>
        <v>2.35</v>
      </c>
      <c r="U68">
        <f>(VLOOKUP('Master Units'!F68,Skills!$A$2:$I$8,9,FALSE)+VLOOKUP('Master Units'!G68,Skills!$A$11:$I$39,9,FALSE)+VLOOKUP('Master Units'!D68,Cultures!$A$2:$L$19,12,FALSE))</f>
        <v>6</v>
      </c>
      <c r="V68" s="8">
        <f>IF(E68="Cavalry", VLOOKUP(D68,Cultures!$A$3:$K$19,3,FALSE),1)*(VLOOKUP(D68,Cultures!$A$3:$K$19,2,FALSE))*(VLOOKUP(F68,Skills!$A$2:$I$8,6,FALSE)+VLOOKUP(G68,Skills!$A$11:$I$39,6,FALSE))</f>
        <v>40.950000000000003</v>
      </c>
      <c r="W68" s="8">
        <f>VLOOKUP(D68,Cultures!$A$3:$K$19,4,FALSE)*VLOOKUP(K68,Skills!$A$42:$F$64,5,FALSE)</f>
        <v>0</v>
      </c>
      <c r="X68" s="8">
        <f>VLOOKUP(D68,Cultures!$A$3:$K$19,5, FALSE)*(VLOOKUP(H68,Weapons!$A$49:$D$59,4,FALSE)+'Master Units'!J68*VLOOKUP('Master Units'!I68,Weapons!$A$62:$D$76,4,FALSE)+VLOOKUP('Master Units'!N68,Weapons!$A$2:$F$46,6,FALSE)+VLOOKUP('Master Units'!O68,Weapons!$A$2:$F$46,6,FALSE))</f>
        <v>4.8000000000000007</v>
      </c>
      <c r="Y68" s="8">
        <f>VLOOKUP(D68,Cultures!$A$3:$K$19,6, FALSE)*(VLOOKUP(P68,'Armor and Shields'!$A$2:$D$20,4,FALSE)+VLOOKUP(Q68,'Armor and Shields'!$A$23:$D$27,4,FALSE))</f>
        <v>22.424999999999997</v>
      </c>
      <c r="Z68" s="8">
        <f>VLOOKUP(D68,Cultures!$A$3:$K$19,7,FALSE)*VLOOKUP(R68,Horses!$A$2:$I$11,9,FALSE)</f>
        <v>0</v>
      </c>
      <c r="AA68" s="8">
        <f>VLOOKUP(M68,Skills!$A$67:$B$69,2,FALSE)</f>
        <v>1</v>
      </c>
      <c r="AB68" s="8">
        <f>IF(E68=Cultures!$H$2, IF(T68&gt;2.4, ((2-T68)*'Base Skill Stats'!$B$74), (ROUND(T68, 0)-T68)*'Base Skill Stats'!$B$74), 0)</f>
        <v>-0.35000000000000009</v>
      </c>
      <c r="AC68" s="8">
        <f t="shared" si="4"/>
        <v>0</v>
      </c>
      <c r="AD68" s="8">
        <f t="shared" si="5"/>
        <v>68.825000000000003</v>
      </c>
      <c r="AE68" s="10">
        <f t="shared" si="6"/>
        <v>2753</v>
      </c>
    </row>
    <row r="69" spans="1:31" x14ac:dyDescent="0.55000000000000004">
      <c r="A69" t="s">
        <v>351</v>
      </c>
      <c r="B69" t="s">
        <v>718</v>
      </c>
      <c r="C69">
        <v>40</v>
      </c>
      <c r="D69" t="s">
        <v>2</v>
      </c>
      <c r="E69" t="s">
        <v>688</v>
      </c>
      <c r="F69" t="s">
        <v>721</v>
      </c>
      <c r="G69" t="s">
        <v>726</v>
      </c>
      <c r="H69" t="s">
        <v>560</v>
      </c>
      <c r="I69" t="s">
        <v>29</v>
      </c>
      <c r="J69">
        <v>30</v>
      </c>
      <c r="K69" t="s">
        <v>77</v>
      </c>
      <c r="L69" t="s">
        <v>568</v>
      </c>
      <c r="M69" t="s">
        <v>757</v>
      </c>
      <c r="N69" t="s">
        <v>186</v>
      </c>
      <c r="O69" t="s">
        <v>55</v>
      </c>
      <c r="P69" t="s">
        <v>55</v>
      </c>
      <c r="Q69" t="s">
        <v>55</v>
      </c>
      <c r="R69" t="s">
        <v>55</v>
      </c>
      <c r="S69" t="s">
        <v>466</v>
      </c>
      <c r="T69">
        <f>IF(E69=Cultures!$H$2, VLOOKUP(F69,Skills!$A$2:$I$8,7,FALSE)+VLOOKUP(G69,Skills!$A$11:$I$39,7,FALSE)+VLOOKUP(P69,'Armor and Shields'!$A$2:$E$20,5,FALSE), 0)</f>
        <v>1.4</v>
      </c>
      <c r="U69">
        <f>(VLOOKUP('Master Units'!F69,Skills!$A$2:$I$8,9,FALSE)+VLOOKUP('Master Units'!G69,Skills!$A$11:$I$39,9,FALSE)+VLOOKUP('Master Units'!D69,Cultures!$A$2:$L$19,12,FALSE))</f>
        <v>1</v>
      </c>
      <c r="V69" s="8">
        <f>IF(E69="Cavalry", VLOOKUP(D69,Cultures!$A$3:$K$19,3,FALSE),1)*(VLOOKUP(D69,Cultures!$A$3:$K$19,2,FALSE))*(VLOOKUP(F69,Skills!$A$2:$I$8,6,FALSE)+VLOOKUP(G69,Skills!$A$11:$I$39,6,FALSE))</f>
        <v>6.3</v>
      </c>
      <c r="W69" s="8">
        <f>VLOOKUP(D69,Cultures!$A$3:$K$19,4,FALSE)*VLOOKUP(K69,Skills!$A$42:$F$64,5,FALSE)</f>
        <v>9.6</v>
      </c>
      <c r="X69" s="8">
        <f>VLOOKUP(D69,Cultures!$A$3:$K$19,5, FALSE)*(VLOOKUP(H69,Weapons!$A$49:$D$59,4,FALSE)+'Master Units'!J69*VLOOKUP('Master Units'!I69,Weapons!$A$62:$D$76,4,FALSE)+VLOOKUP('Master Units'!N69,Weapons!$A$2:$F$46,6,FALSE)+VLOOKUP('Master Units'!O69,Weapons!$A$2:$F$46,6,FALSE))</f>
        <v>4.4000000000000004</v>
      </c>
      <c r="Y69" s="8">
        <f>VLOOKUP(D69,Cultures!$A$3:$K$19,6, FALSE)*(VLOOKUP(P69,'Armor and Shields'!$A$2:$D$20,4,FALSE)+VLOOKUP(Q69,'Armor and Shields'!$A$23:$D$27,4,FALSE))</f>
        <v>0</v>
      </c>
      <c r="Z69" s="8">
        <f>VLOOKUP(D69,Cultures!$A$3:$K$19,7,FALSE)*VLOOKUP(R69,Horses!$A$2:$I$11,9,FALSE)</f>
        <v>0</v>
      </c>
      <c r="AA69" s="8">
        <f>VLOOKUP(M69,Skills!$A$67:$B$69,2,FALSE)</f>
        <v>0</v>
      </c>
      <c r="AB69" s="8">
        <f>IF(E69=Cultures!$H$2, IF(T69&gt;2.4, ((2-T69)*'Base Skill Stats'!$B$74), (ROUND(T69, 0)-T69)*'Base Skill Stats'!$B$74), 0)</f>
        <v>-0.39999999999999991</v>
      </c>
      <c r="AC69" s="8">
        <f t="shared" si="4"/>
        <v>0</v>
      </c>
      <c r="AD69" s="8">
        <f t="shared" si="5"/>
        <v>19.899999999999999</v>
      </c>
      <c r="AE69" s="10">
        <f t="shared" si="6"/>
        <v>796</v>
      </c>
    </row>
    <row r="70" spans="1:31" x14ac:dyDescent="0.55000000000000004">
      <c r="A70" t="s">
        <v>792</v>
      </c>
      <c r="B70" t="s">
        <v>718</v>
      </c>
      <c r="C70">
        <v>40</v>
      </c>
      <c r="D70" t="s">
        <v>2</v>
      </c>
      <c r="E70" t="s">
        <v>688</v>
      </c>
      <c r="F70" t="s">
        <v>721</v>
      </c>
      <c r="G70" t="s">
        <v>726</v>
      </c>
      <c r="H70" t="s">
        <v>560</v>
      </c>
      <c r="I70" t="s">
        <v>29</v>
      </c>
      <c r="J70">
        <v>30</v>
      </c>
      <c r="K70" t="s">
        <v>78</v>
      </c>
      <c r="L70" t="s">
        <v>568</v>
      </c>
      <c r="M70" t="s">
        <v>757</v>
      </c>
      <c r="N70" t="s">
        <v>186</v>
      </c>
      <c r="O70" t="s">
        <v>55</v>
      </c>
      <c r="P70" t="s">
        <v>55</v>
      </c>
      <c r="Q70" t="s">
        <v>55</v>
      </c>
      <c r="R70" t="s">
        <v>55</v>
      </c>
      <c r="S70" t="s">
        <v>466</v>
      </c>
      <c r="T70">
        <f>IF(E70=Cultures!$H$2, VLOOKUP(F70,Skills!$A$2:$I$8,7,FALSE)+VLOOKUP(G70,Skills!$A$11:$I$39,7,FALSE)+VLOOKUP(P70,'Armor and Shields'!$A$2:$E$20,5,FALSE), 0)</f>
        <v>1.4</v>
      </c>
      <c r="U70">
        <f>(VLOOKUP('Master Units'!F70,Skills!$A$2:$I$8,9,FALSE)+VLOOKUP('Master Units'!G70,Skills!$A$11:$I$39,9,FALSE)+VLOOKUP('Master Units'!D70,Cultures!$A$2:$L$19,12,FALSE))</f>
        <v>1</v>
      </c>
      <c r="V70" s="8">
        <f>IF(E70="Cavalry", VLOOKUP(D70,Cultures!$A$3:$K$19,3,FALSE),1)*(VLOOKUP(D70,Cultures!$A$3:$K$19,2,FALSE))*(VLOOKUP(F70,Skills!$A$2:$I$8,6,FALSE)+VLOOKUP(G70,Skills!$A$11:$I$39,6,FALSE))</f>
        <v>6.3</v>
      </c>
      <c r="W70" s="8">
        <f>VLOOKUP(D70,Cultures!$A$3:$K$19,4,FALSE)*VLOOKUP(K70,Skills!$A$42:$F$64,5,FALSE)</f>
        <v>13.2</v>
      </c>
      <c r="X70" s="8">
        <f>VLOOKUP(D70,Cultures!$A$3:$K$19,5, FALSE)*(VLOOKUP(H70,Weapons!$A$49:$D$59,4,FALSE)+'Master Units'!J70*VLOOKUP('Master Units'!I70,Weapons!$A$62:$D$76,4,FALSE)+VLOOKUP('Master Units'!N70,Weapons!$A$2:$F$46,6,FALSE)+VLOOKUP('Master Units'!O70,Weapons!$A$2:$F$46,6,FALSE))</f>
        <v>4.4000000000000004</v>
      </c>
      <c r="Y70" s="8">
        <f>VLOOKUP(D70,Cultures!$A$3:$K$19,6, FALSE)*(VLOOKUP(P70,'Armor and Shields'!$A$2:$D$20,4,FALSE)+VLOOKUP(Q70,'Armor and Shields'!$A$23:$D$27,4,FALSE))</f>
        <v>0</v>
      </c>
      <c r="Z70" s="8">
        <f>VLOOKUP(D70,Cultures!$A$3:$K$19,7,FALSE)*VLOOKUP(R70,Horses!$A$2:$I$11,9,FALSE)</f>
        <v>0</v>
      </c>
      <c r="AA70" s="8">
        <f>VLOOKUP(M70,Skills!$A$67:$B$69,2,FALSE)</f>
        <v>0</v>
      </c>
      <c r="AB70" s="8">
        <f>IF(E70=Cultures!$H$2, IF(T70&gt;2.4, ((2-T70)*'Base Skill Stats'!$B$74), (ROUND(T70, 0)-T70)*'Base Skill Stats'!$B$74), 0)</f>
        <v>-0.39999999999999991</v>
      </c>
      <c r="AC70" s="8">
        <f t="shared" ref="AC70" si="7">MAX(IF(U70&gt;=4, (5-U70), IF(U70&gt;=2, 3-U70, 0)), 0)*0.5</f>
        <v>0</v>
      </c>
      <c r="AD70" s="8">
        <f t="shared" ref="AD70" si="8">SUM(V70:AC70)</f>
        <v>23.5</v>
      </c>
      <c r="AE70" s="10">
        <f t="shared" ref="AE70" si="9">AD70*C70</f>
        <v>940</v>
      </c>
    </row>
    <row r="71" spans="1:31" x14ac:dyDescent="0.55000000000000004">
      <c r="A71" t="s">
        <v>352</v>
      </c>
      <c r="B71" t="s">
        <v>718</v>
      </c>
      <c r="C71">
        <v>40</v>
      </c>
      <c r="D71" t="s">
        <v>2</v>
      </c>
      <c r="E71" t="s">
        <v>688</v>
      </c>
      <c r="F71" t="s">
        <v>721</v>
      </c>
      <c r="G71" t="s">
        <v>726</v>
      </c>
      <c r="H71" t="s">
        <v>37</v>
      </c>
      <c r="I71" t="s">
        <v>42</v>
      </c>
      <c r="J71">
        <v>30</v>
      </c>
      <c r="K71" t="s">
        <v>700</v>
      </c>
      <c r="L71" t="s">
        <v>569</v>
      </c>
      <c r="M71" t="s">
        <v>757</v>
      </c>
      <c r="N71" t="s">
        <v>256</v>
      </c>
      <c r="O71" t="s">
        <v>55</v>
      </c>
      <c r="P71" t="s">
        <v>55</v>
      </c>
      <c r="Q71" t="s">
        <v>773</v>
      </c>
      <c r="R71" t="s">
        <v>55</v>
      </c>
      <c r="S71" t="s">
        <v>466</v>
      </c>
      <c r="T71">
        <f>IF(E71=Cultures!$H$2, VLOOKUP(F71,Skills!$A$2:$I$8,7,FALSE)+VLOOKUP(G71,Skills!$A$11:$I$39,7,FALSE)+VLOOKUP(P71,'Armor and Shields'!$A$2:$E$20,5,FALSE), 0)</f>
        <v>1.4</v>
      </c>
      <c r="U71">
        <f>(VLOOKUP('Master Units'!F71,Skills!$A$2:$I$8,9,FALSE)+VLOOKUP('Master Units'!G71,Skills!$A$11:$I$39,9,FALSE)+VLOOKUP('Master Units'!D71,Cultures!$A$2:$L$19,12,FALSE))</f>
        <v>1</v>
      </c>
      <c r="V71" s="8">
        <f>IF(E71="Cavalry", VLOOKUP(D71,Cultures!$A$3:$K$19,3,FALSE),1)*(VLOOKUP(D71,Cultures!$A$3:$K$19,2,FALSE))*(VLOOKUP(F71,Skills!$A$2:$I$8,6,FALSE)+VLOOKUP(G71,Skills!$A$11:$I$39,6,FALSE))</f>
        <v>6.3</v>
      </c>
      <c r="W71" s="8">
        <f>VLOOKUP(D71,Cultures!$A$3:$K$19,4,FALSE)*VLOOKUP(K71,Skills!$A$42:$F$64,5,FALSE)</f>
        <v>14.399999999999999</v>
      </c>
      <c r="X71" s="8">
        <f>VLOOKUP(D71,Cultures!$A$3:$K$19,5, FALSE)*(VLOOKUP(H71,Weapons!$A$49:$D$59,4,FALSE)+'Master Units'!J71*VLOOKUP('Master Units'!I71,Weapons!$A$62:$D$76,4,FALSE)+VLOOKUP('Master Units'!N71,Weapons!$A$2:$F$46,6,FALSE)+VLOOKUP('Master Units'!O71,Weapons!$A$2:$F$46,6,FALSE))</f>
        <v>1.6800000000000002</v>
      </c>
      <c r="Y71" s="8">
        <f>VLOOKUP(D71,Cultures!$A$3:$K$19,6, FALSE)*(VLOOKUP(P71,'Armor and Shields'!$A$2:$D$20,4,FALSE)+VLOOKUP(Q71,'Armor and Shields'!$A$23:$D$27,4,FALSE))</f>
        <v>1.1499999999999999</v>
      </c>
      <c r="Z71" s="8">
        <f>VLOOKUP(D71,Cultures!$A$3:$K$19,7,FALSE)*VLOOKUP(R71,Horses!$A$2:$I$11,9,FALSE)</f>
        <v>0</v>
      </c>
      <c r="AA71" s="8">
        <f>VLOOKUP(M71,Skills!$A$67:$B$69,2,FALSE)</f>
        <v>0</v>
      </c>
      <c r="AB71" s="8">
        <f>IF(E71=Cultures!$H$2, IF(T71&gt;2.4, ((2-T71)*'Base Skill Stats'!$B$74), (ROUND(T71, 0)-T71)*'Base Skill Stats'!$B$74), 0)</f>
        <v>-0.39999999999999991</v>
      </c>
      <c r="AC71" s="8">
        <f t="shared" si="4"/>
        <v>0</v>
      </c>
      <c r="AD71" s="8">
        <f t="shared" si="5"/>
        <v>23.13</v>
      </c>
      <c r="AE71" s="10">
        <f t="shared" si="6"/>
        <v>925.19999999999993</v>
      </c>
    </row>
    <row r="72" spans="1:31" x14ac:dyDescent="0.55000000000000004">
      <c r="A72" t="s">
        <v>348</v>
      </c>
      <c r="B72" t="s">
        <v>718</v>
      </c>
      <c r="C72">
        <v>30</v>
      </c>
      <c r="D72" t="s">
        <v>2</v>
      </c>
      <c r="E72" t="s">
        <v>529</v>
      </c>
      <c r="F72" t="s">
        <v>722</v>
      </c>
      <c r="G72" t="s">
        <v>729</v>
      </c>
      <c r="H72" t="s">
        <v>36</v>
      </c>
      <c r="I72" t="s">
        <v>25</v>
      </c>
      <c r="J72">
        <v>8</v>
      </c>
      <c r="K72" t="s">
        <v>736</v>
      </c>
      <c r="L72" t="s">
        <v>584</v>
      </c>
      <c r="M72" t="s">
        <v>758</v>
      </c>
      <c r="N72" t="s">
        <v>760</v>
      </c>
      <c r="O72" t="s">
        <v>55</v>
      </c>
      <c r="P72" t="s">
        <v>55</v>
      </c>
      <c r="Q72" t="s">
        <v>774</v>
      </c>
      <c r="R72" t="s">
        <v>666</v>
      </c>
      <c r="S72" t="s">
        <v>466</v>
      </c>
      <c r="T72">
        <f>IF(E72=Cultures!$H$2, VLOOKUP(F72,Skills!$A$2:$I$8,7,FALSE)+VLOOKUP(G72,Skills!$A$11:$I$39,7,FALSE)+VLOOKUP(P72,'Armor and Shields'!$A$2:$E$20,5,FALSE), 0)</f>
        <v>0</v>
      </c>
      <c r="U72">
        <f>(VLOOKUP('Master Units'!F72,Skills!$A$2:$I$8,9,FALSE)+VLOOKUP('Master Units'!G72,Skills!$A$11:$I$39,9,FALSE)+VLOOKUP('Master Units'!D72,Cultures!$A$2:$L$19,12,FALSE))</f>
        <v>3</v>
      </c>
      <c r="V72" s="8">
        <f>IF(E72="Cavalry", VLOOKUP(D72,Cultures!$A$3:$K$19,3,FALSE),1)*(VLOOKUP(D72,Cultures!$A$3:$K$19,2,FALSE))*(VLOOKUP(F72,Skills!$A$2:$I$8,6,FALSE)+VLOOKUP(G72,Skills!$A$11:$I$39,6,FALSE))</f>
        <v>22.950000000000003</v>
      </c>
      <c r="W72" s="8">
        <f>VLOOKUP(D72,Cultures!$A$3:$K$19,4,FALSE)*VLOOKUP(K72,Skills!$A$42:$F$64,5,FALSE)</f>
        <v>6</v>
      </c>
      <c r="X72" s="8">
        <f>VLOOKUP(D72,Cultures!$A$3:$K$19,5, FALSE)*(VLOOKUP(H72,Weapons!$A$49:$D$59,4,FALSE)+'Master Units'!J72*VLOOKUP('Master Units'!I72,Weapons!$A$62:$D$76,4,FALSE)+VLOOKUP('Master Units'!N72,Weapons!$A$2:$F$46,6,FALSE)+VLOOKUP('Master Units'!O72,Weapons!$A$2:$F$46,6,FALSE))</f>
        <v>4.32</v>
      </c>
      <c r="Y72" s="8">
        <f>VLOOKUP(D72,Cultures!$A$3:$K$19,6, FALSE)*(VLOOKUP(P72,'Armor and Shields'!$A$2:$D$20,4,FALSE)+VLOOKUP(Q72,'Armor and Shields'!$A$23:$D$27,4,FALSE))</f>
        <v>3.4499999999999997</v>
      </c>
      <c r="Z72" s="8">
        <f>VLOOKUP(D72,Cultures!$A$3:$K$19,7,FALSE)*VLOOKUP(R72,Horses!$A$2:$I$11,9,FALSE)</f>
        <v>28</v>
      </c>
      <c r="AA72" s="8">
        <f>VLOOKUP(M72,Skills!$A$67:$B$69,2,FALSE)</f>
        <v>0.5</v>
      </c>
      <c r="AB72" s="8">
        <f>IF(E72=Cultures!$H$2, IF(T72&gt;2.4, ((2-T72)*'Base Skill Stats'!$B$74), (ROUND(T72, 0)-T72)*'Base Skill Stats'!$B$74), 0)</f>
        <v>0</v>
      </c>
      <c r="AC72" s="8">
        <f t="shared" si="4"/>
        <v>0</v>
      </c>
      <c r="AD72" s="8">
        <f t="shared" si="5"/>
        <v>65.22</v>
      </c>
      <c r="AE72" s="10">
        <f t="shared" si="6"/>
        <v>1956.6</v>
      </c>
    </row>
    <row r="73" spans="1:31" x14ac:dyDescent="0.55000000000000004">
      <c r="A73" t="s">
        <v>177</v>
      </c>
      <c r="B73" t="s">
        <v>718</v>
      </c>
      <c r="C73">
        <v>30</v>
      </c>
      <c r="D73" t="s">
        <v>2</v>
      </c>
      <c r="E73" t="s">
        <v>529</v>
      </c>
      <c r="F73" t="s">
        <v>722</v>
      </c>
      <c r="G73" t="s">
        <v>728</v>
      </c>
      <c r="H73" t="s">
        <v>36</v>
      </c>
      <c r="I73" t="s">
        <v>24</v>
      </c>
      <c r="J73">
        <v>6</v>
      </c>
      <c r="K73" t="s">
        <v>82</v>
      </c>
      <c r="L73" t="s">
        <v>584</v>
      </c>
      <c r="M73" t="s">
        <v>758</v>
      </c>
      <c r="N73" t="s">
        <v>760</v>
      </c>
      <c r="O73" t="s">
        <v>55</v>
      </c>
      <c r="P73" t="s">
        <v>200</v>
      </c>
      <c r="Q73" t="s">
        <v>774</v>
      </c>
      <c r="R73" t="s">
        <v>666</v>
      </c>
      <c r="S73" t="s">
        <v>466</v>
      </c>
      <c r="T73">
        <f>IF(E73=Cultures!$H$2, VLOOKUP(F73,Skills!$A$2:$I$8,7,FALSE)+VLOOKUP(G73,Skills!$A$11:$I$39,7,FALSE)+VLOOKUP(P73,'Armor and Shields'!$A$2:$E$20,5,FALSE), 0)</f>
        <v>0</v>
      </c>
      <c r="U73">
        <f>(VLOOKUP('Master Units'!F73,Skills!$A$2:$I$8,9,FALSE)+VLOOKUP('Master Units'!G73,Skills!$A$11:$I$39,9,FALSE)+VLOOKUP('Master Units'!D73,Cultures!$A$2:$L$19,12,FALSE))</f>
        <v>3</v>
      </c>
      <c r="V73" s="8">
        <f>IF(E73="Cavalry", VLOOKUP(D73,Cultures!$A$3:$K$19,3,FALSE),1)*(VLOOKUP(D73,Cultures!$A$3:$K$19,2,FALSE))*(VLOOKUP(F73,Skills!$A$2:$I$8,6,FALSE)+VLOOKUP(G73,Skills!$A$11:$I$39,6,FALSE))</f>
        <v>21.6</v>
      </c>
      <c r="W73" s="8">
        <f>VLOOKUP(D73,Cultures!$A$3:$K$19,4,FALSE)*VLOOKUP(K73,Skills!$A$42:$F$64,5,FALSE)</f>
        <v>3.5999999999999996</v>
      </c>
      <c r="X73" s="8">
        <f>VLOOKUP(D73,Cultures!$A$3:$K$19,5, FALSE)*(VLOOKUP(H73,Weapons!$A$49:$D$59,4,FALSE)+'Master Units'!J73*VLOOKUP('Master Units'!I73,Weapons!$A$62:$D$76,4,FALSE)+VLOOKUP('Master Units'!N73,Weapons!$A$2:$F$46,6,FALSE)+VLOOKUP('Master Units'!O73,Weapons!$A$2:$F$46,6,FALSE))</f>
        <v>3.3600000000000003</v>
      </c>
      <c r="Y73" s="8">
        <f>VLOOKUP(D73,Cultures!$A$3:$K$19,6, FALSE)*(VLOOKUP(P73,'Armor and Shields'!$A$2:$D$20,4,FALSE)+VLOOKUP(Q73,'Armor and Shields'!$A$23:$D$27,4,FALSE))</f>
        <v>6.8999999999999995</v>
      </c>
      <c r="Z73" s="8">
        <f>VLOOKUP(D73,Cultures!$A$3:$K$19,7,FALSE)*VLOOKUP(R73,Horses!$A$2:$I$11,9,FALSE)</f>
        <v>28</v>
      </c>
      <c r="AA73" s="8">
        <f>VLOOKUP(M73,Skills!$A$67:$B$69,2,FALSE)</f>
        <v>0.5</v>
      </c>
      <c r="AB73" s="8">
        <f>IF(E73=Cultures!$H$2, IF(T73&gt;2.4, ((2-T73)*'Base Skill Stats'!$B$74), (ROUND(T73, 0)-T73)*'Base Skill Stats'!$B$74), 0)</f>
        <v>0</v>
      </c>
      <c r="AC73" s="8">
        <f t="shared" si="4"/>
        <v>0</v>
      </c>
      <c r="AD73" s="8">
        <f t="shared" si="5"/>
        <v>63.96</v>
      </c>
      <c r="AE73" s="10">
        <f t="shared" si="6"/>
        <v>1918.8</v>
      </c>
    </row>
    <row r="74" spans="1:31" x14ac:dyDescent="0.55000000000000004">
      <c r="A74" t="s">
        <v>452</v>
      </c>
      <c r="B74" t="s">
        <v>718</v>
      </c>
      <c r="C74">
        <v>25</v>
      </c>
      <c r="D74" t="s">
        <v>2</v>
      </c>
      <c r="E74" t="s">
        <v>529</v>
      </c>
      <c r="F74" t="s">
        <v>722</v>
      </c>
      <c r="G74" t="s">
        <v>59</v>
      </c>
      <c r="H74" t="s">
        <v>36</v>
      </c>
      <c r="I74" t="s">
        <v>24</v>
      </c>
      <c r="J74">
        <v>6</v>
      </c>
      <c r="K74" t="s">
        <v>82</v>
      </c>
      <c r="L74" t="s">
        <v>584</v>
      </c>
      <c r="M74" t="s">
        <v>758</v>
      </c>
      <c r="N74" t="s">
        <v>761</v>
      </c>
      <c r="O74" t="s">
        <v>55</v>
      </c>
      <c r="P74" t="s">
        <v>52</v>
      </c>
      <c r="Q74" t="s">
        <v>199</v>
      </c>
      <c r="R74" t="s">
        <v>94</v>
      </c>
      <c r="S74" t="s">
        <v>466</v>
      </c>
      <c r="T74">
        <f>IF(E74=Cultures!$H$2, VLOOKUP(F74,Skills!$A$2:$I$8,7,FALSE)+VLOOKUP(G74,Skills!$A$11:$I$39,7,FALSE)+VLOOKUP(P74,'Armor and Shields'!$A$2:$E$20,5,FALSE), 0)</f>
        <v>0</v>
      </c>
      <c r="U74">
        <f>(VLOOKUP('Master Units'!F74,Skills!$A$2:$I$8,9,FALSE)+VLOOKUP('Master Units'!G74,Skills!$A$11:$I$39,9,FALSE)+VLOOKUP('Master Units'!D74,Cultures!$A$2:$L$19,12,FALSE))</f>
        <v>4</v>
      </c>
      <c r="V74" s="8">
        <f>IF(E74="Cavalry", VLOOKUP(D74,Cultures!$A$3:$K$19,3,FALSE),1)*(VLOOKUP(D74,Cultures!$A$3:$K$19,2,FALSE))*(VLOOKUP(F74,Skills!$A$2:$I$8,6,FALSE)+VLOOKUP(G74,Skills!$A$11:$I$39,6,FALSE))</f>
        <v>24.3</v>
      </c>
      <c r="W74" s="8">
        <f>VLOOKUP(D74,Cultures!$A$3:$K$19,4,FALSE)*VLOOKUP(K74,Skills!$A$42:$F$64,5,FALSE)</f>
        <v>3.5999999999999996</v>
      </c>
      <c r="X74" s="8">
        <f>VLOOKUP(D74,Cultures!$A$3:$K$19,5, FALSE)*(VLOOKUP(H74,Weapons!$A$49:$D$59,4,FALSE)+'Master Units'!J74*VLOOKUP('Master Units'!I74,Weapons!$A$62:$D$76,4,FALSE)+VLOOKUP('Master Units'!N74,Weapons!$A$2:$F$46,6,FALSE)+VLOOKUP('Master Units'!O74,Weapons!$A$2:$F$46,6,FALSE))</f>
        <v>3.3600000000000003</v>
      </c>
      <c r="Y74" s="8">
        <f>VLOOKUP(D74,Cultures!$A$3:$K$19,6, FALSE)*(VLOOKUP(P74,'Armor and Shields'!$A$2:$D$20,4,FALSE)+VLOOKUP(Q74,'Armor and Shields'!$A$23:$D$27,4,FALSE))</f>
        <v>17.824999999999999</v>
      </c>
      <c r="Z74" s="8">
        <f>VLOOKUP(D74,Cultures!$A$3:$K$19,7,FALSE)*VLOOKUP(R74,Horses!$A$2:$I$11,9,FALSE)</f>
        <v>34</v>
      </c>
      <c r="AA74" s="8">
        <f>VLOOKUP(M74,Skills!$A$67:$B$69,2,FALSE)</f>
        <v>0.5</v>
      </c>
      <c r="AB74" s="8">
        <f>IF(E74=Cultures!$H$2, IF(T74&gt;2.4, ((2-T74)*'Base Skill Stats'!$B$74), (ROUND(T74, 0)-T74)*'Base Skill Stats'!$B$74), 0)</f>
        <v>0</v>
      </c>
      <c r="AC74" s="8">
        <f t="shared" si="4"/>
        <v>0.5</v>
      </c>
      <c r="AD74" s="8">
        <f t="shared" si="5"/>
        <v>84.084999999999994</v>
      </c>
      <c r="AE74" s="10">
        <f t="shared" si="6"/>
        <v>2102.125</v>
      </c>
    </row>
    <row r="75" spans="1:31" x14ac:dyDescent="0.55000000000000004">
      <c r="A75" t="s">
        <v>271</v>
      </c>
      <c r="B75" t="s">
        <v>718</v>
      </c>
      <c r="C75">
        <v>20</v>
      </c>
      <c r="D75" t="s">
        <v>2</v>
      </c>
      <c r="E75" t="s">
        <v>529</v>
      </c>
      <c r="F75" t="s">
        <v>60</v>
      </c>
      <c r="G75" t="s">
        <v>739</v>
      </c>
      <c r="H75" t="s">
        <v>55</v>
      </c>
      <c r="I75" t="s">
        <v>55</v>
      </c>
      <c r="J75">
        <v>0</v>
      </c>
      <c r="K75" t="s">
        <v>55</v>
      </c>
      <c r="L75" t="s">
        <v>581</v>
      </c>
      <c r="M75" t="s">
        <v>758</v>
      </c>
      <c r="N75" t="s">
        <v>50</v>
      </c>
      <c r="O75" t="s">
        <v>44</v>
      </c>
      <c r="P75" t="s">
        <v>768</v>
      </c>
      <c r="Q75" t="s">
        <v>773</v>
      </c>
      <c r="R75" t="s">
        <v>665</v>
      </c>
      <c r="S75" t="s">
        <v>465</v>
      </c>
      <c r="T75">
        <f>IF(E75=Cultures!$H$2, VLOOKUP(F75,Skills!$A$2:$I$8,7,FALSE)+VLOOKUP(G75,Skills!$A$11:$I$39,7,FALSE)+VLOOKUP(P75,'Armor and Shields'!$A$2:$E$20,5,FALSE), 0)</f>
        <v>0</v>
      </c>
      <c r="U75">
        <f>(VLOOKUP('Master Units'!F75,Skills!$A$2:$I$8,9,FALSE)+VLOOKUP('Master Units'!G75,Skills!$A$11:$I$39,9,FALSE)+VLOOKUP('Master Units'!D75,Cultures!$A$2:$L$19,12,FALSE))</f>
        <v>5</v>
      </c>
      <c r="V75" s="8">
        <f>IF(E75="Cavalry", VLOOKUP(D75,Cultures!$A$3:$K$19,3,FALSE),1)*(VLOOKUP(D75,Cultures!$A$3:$K$19,2,FALSE))*(VLOOKUP(F75,Skills!$A$2:$I$8,6,FALSE)+VLOOKUP(G75,Skills!$A$11:$I$39,6,FALSE))</f>
        <v>43.2</v>
      </c>
      <c r="W75" s="8">
        <f>VLOOKUP(D75,Cultures!$A$3:$K$19,4,FALSE)*VLOOKUP(K75,Skills!$A$42:$F$64,5,FALSE)</f>
        <v>0</v>
      </c>
      <c r="X75" s="8">
        <f>VLOOKUP(D75,Cultures!$A$3:$K$19,5, FALSE)*(VLOOKUP(H75,Weapons!$A$49:$D$59,4,FALSE)+'Master Units'!J75*VLOOKUP('Master Units'!I75,Weapons!$A$62:$D$76,4,FALSE)+VLOOKUP('Master Units'!N75,Weapons!$A$2:$F$46,6,FALSE)+VLOOKUP('Master Units'!O75,Weapons!$A$2:$F$46,6,FALSE))</f>
        <v>7.6000000000000005</v>
      </c>
      <c r="Y75" s="8">
        <f>VLOOKUP(D75,Cultures!$A$3:$K$19,6, FALSE)*(VLOOKUP(P75,'Armor and Shields'!$A$2:$D$20,4,FALSE)+VLOOKUP(Q75,'Armor and Shields'!$A$23:$D$27,4,FALSE))</f>
        <v>18.399999999999999</v>
      </c>
      <c r="Z75" s="8">
        <f>VLOOKUP(D75,Cultures!$A$3:$K$19,7,FALSE)*VLOOKUP(R75,Horses!$A$2:$I$11,9,FALSE)</f>
        <v>48</v>
      </c>
      <c r="AA75" s="8">
        <f>VLOOKUP(M75,Skills!$A$67:$B$69,2,FALSE)</f>
        <v>0.5</v>
      </c>
      <c r="AB75" s="8">
        <f>IF(E75=Cultures!$H$2, IF(T75&gt;2.4, ((2-T75)*'Base Skill Stats'!$B$74), (ROUND(T75, 0)-T75)*'Base Skill Stats'!$B$74), 0)</f>
        <v>0</v>
      </c>
      <c r="AC75" s="8">
        <f t="shared" si="4"/>
        <v>0</v>
      </c>
      <c r="AD75" s="8">
        <f t="shared" si="5"/>
        <v>117.7</v>
      </c>
      <c r="AE75" s="10">
        <f t="shared" si="6"/>
        <v>2354</v>
      </c>
    </row>
    <row r="76" spans="1:31" x14ac:dyDescent="0.55000000000000004">
      <c r="A76" t="s">
        <v>403</v>
      </c>
      <c r="B76" t="s">
        <v>718</v>
      </c>
      <c r="C76">
        <v>20</v>
      </c>
      <c r="D76" t="s">
        <v>2</v>
      </c>
      <c r="E76" t="s">
        <v>529</v>
      </c>
      <c r="F76" t="s">
        <v>60</v>
      </c>
      <c r="G76" t="s">
        <v>739</v>
      </c>
      <c r="H76" t="s">
        <v>55</v>
      </c>
      <c r="I76" t="s">
        <v>55</v>
      </c>
      <c r="J76">
        <v>0</v>
      </c>
      <c r="K76" t="s">
        <v>55</v>
      </c>
      <c r="L76" t="s">
        <v>581</v>
      </c>
      <c r="M76" t="s">
        <v>758</v>
      </c>
      <c r="N76" t="s">
        <v>50</v>
      </c>
      <c r="O76" t="s">
        <v>44</v>
      </c>
      <c r="P76" t="s">
        <v>768</v>
      </c>
      <c r="Q76" t="s">
        <v>773</v>
      </c>
      <c r="R76" t="s">
        <v>93</v>
      </c>
      <c r="S76" t="s">
        <v>465</v>
      </c>
      <c r="T76">
        <f>IF(E76=Cultures!$H$2, VLOOKUP(F76,Skills!$A$2:$I$8,7,FALSE)+VLOOKUP(G76,Skills!$A$11:$I$39,7,FALSE)+VLOOKUP(P76,'Armor and Shields'!$A$2:$E$20,5,FALSE), 0)</f>
        <v>0</v>
      </c>
      <c r="U76">
        <f>(VLOOKUP('Master Units'!F76,Skills!$A$2:$I$8,9,FALSE)+VLOOKUP('Master Units'!G76,Skills!$A$11:$I$39,9,FALSE)+VLOOKUP('Master Units'!D76,Cultures!$A$2:$L$19,12,FALSE))</f>
        <v>5</v>
      </c>
      <c r="V76" s="8">
        <f>IF(E76="Cavalry", VLOOKUP(D76,Cultures!$A$3:$K$19,3,FALSE),1)*(VLOOKUP(D76,Cultures!$A$3:$K$19,2,FALSE))*(VLOOKUP(F76,Skills!$A$2:$I$8,6,FALSE)+VLOOKUP(G76,Skills!$A$11:$I$39,6,FALSE))</f>
        <v>43.2</v>
      </c>
      <c r="W76" s="8">
        <f>VLOOKUP(D76,Cultures!$A$3:$K$19,4,FALSE)*VLOOKUP(K76,Skills!$A$42:$F$64,5,FALSE)</f>
        <v>0</v>
      </c>
      <c r="X76" s="8">
        <f>VLOOKUP(D76,Cultures!$A$3:$K$19,5, FALSE)*(VLOOKUP(H76,Weapons!$A$49:$D$59,4,FALSE)+'Master Units'!J76*VLOOKUP('Master Units'!I76,Weapons!$A$62:$D$76,4,FALSE)+VLOOKUP('Master Units'!N76,Weapons!$A$2:$F$46,6,FALSE)+VLOOKUP('Master Units'!O76,Weapons!$A$2:$F$46,6,FALSE))</f>
        <v>7.6000000000000005</v>
      </c>
      <c r="Y76" s="8">
        <f>VLOOKUP(D76,Cultures!$A$3:$K$19,6, FALSE)*(VLOOKUP(P76,'Armor and Shields'!$A$2:$D$20,4,FALSE)+VLOOKUP(Q76,'Armor and Shields'!$A$23:$D$27,4,FALSE))</f>
        <v>18.399999999999999</v>
      </c>
      <c r="Z76" s="8">
        <f>VLOOKUP(D76,Cultures!$A$3:$K$19,7,FALSE)*VLOOKUP(R76,Horses!$A$2:$I$11,9,FALSE)</f>
        <v>48</v>
      </c>
      <c r="AA76" s="8">
        <f>VLOOKUP(M76,Skills!$A$67:$B$69,2,FALSE)</f>
        <v>0.5</v>
      </c>
      <c r="AB76" s="8">
        <f>IF(E76=Cultures!$H$2, IF(T76&gt;2.4, ((2-T76)*'Base Skill Stats'!$B$74), (ROUND(T76, 0)-T76)*'Base Skill Stats'!$B$74), 0)</f>
        <v>0</v>
      </c>
      <c r="AC76" s="8">
        <f t="shared" si="4"/>
        <v>0</v>
      </c>
      <c r="AD76" s="8">
        <f t="shared" si="5"/>
        <v>117.7</v>
      </c>
      <c r="AE76" s="10">
        <f t="shared" si="6"/>
        <v>2354</v>
      </c>
    </row>
    <row r="77" spans="1:31" x14ac:dyDescent="0.55000000000000004">
      <c r="A77" t="s">
        <v>285</v>
      </c>
      <c r="B77" t="s">
        <v>718</v>
      </c>
      <c r="C77">
        <v>20</v>
      </c>
      <c r="D77" t="s">
        <v>2</v>
      </c>
      <c r="E77" t="s">
        <v>529</v>
      </c>
      <c r="F77" t="s">
        <v>61</v>
      </c>
      <c r="G77" t="s">
        <v>739</v>
      </c>
      <c r="H77" t="s">
        <v>55</v>
      </c>
      <c r="I77" t="s">
        <v>55</v>
      </c>
      <c r="J77">
        <v>0</v>
      </c>
      <c r="K77" t="s">
        <v>55</v>
      </c>
      <c r="L77" t="s">
        <v>581</v>
      </c>
      <c r="M77" t="s">
        <v>759</v>
      </c>
      <c r="N77" t="s">
        <v>50</v>
      </c>
      <c r="O77" t="s">
        <v>44</v>
      </c>
      <c r="P77" t="s">
        <v>768</v>
      </c>
      <c r="Q77" t="s">
        <v>773</v>
      </c>
      <c r="R77" t="s">
        <v>665</v>
      </c>
      <c r="S77" t="s">
        <v>465</v>
      </c>
      <c r="T77">
        <f>IF(E77=Cultures!$H$2, VLOOKUP(F77,Skills!$A$2:$I$8,7,FALSE)+VLOOKUP(G77,Skills!$A$11:$I$39,7,FALSE)+VLOOKUP(P77,'Armor and Shields'!$A$2:$E$20,5,FALSE), 0)</f>
        <v>0</v>
      </c>
      <c r="U77">
        <f>(VLOOKUP('Master Units'!F77,Skills!$A$2:$I$8,9,FALSE)+VLOOKUP('Master Units'!G77,Skills!$A$11:$I$39,9,FALSE)+VLOOKUP('Master Units'!D77,Cultures!$A$2:$L$19,12,FALSE))</f>
        <v>6</v>
      </c>
      <c r="V77" s="8">
        <f>IF(E77="Cavalry", VLOOKUP(D77,Cultures!$A$3:$K$19,3,FALSE),1)*(VLOOKUP(D77,Cultures!$A$3:$K$19,2,FALSE))*(VLOOKUP(F77,Skills!$A$2:$I$8,6,FALSE)+VLOOKUP(G77,Skills!$A$11:$I$39,6,FALSE))</f>
        <v>59.400000000000006</v>
      </c>
      <c r="W77" s="8">
        <f>VLOOKUP(D77,Cultures!$A$3:$K$19,4,FALSE)*VLOOKUP(K77,Skills!$A$42:$F$64,5,FALSE)</f>
        <v>0</v>
      </c>
      <c r="X77" s="8">
        <f>VLOOKUP(D77,Cultures!$A$3:$K$19,5, FALSE)*(VLOOKUP(H77,Weapons!$A$49:$D$59,4,FALSE)+'Master Units'!J77*VLOOKUP('Master Units'!I77,Weapons!$A$62:$D$76,4,FALSE)+VLOOKUP('Master Units'!N77,Weapons!$A$2:$F$46,6,FALSE)+VLOOKUP('Master Units'!O77,Weapons!$A$2:$F$46,6,FALSE))</f>
        <v>7.6000000000000005</v>
      </c>
      <c r="Y77" s="8">
        <f>VLOOKUP(D77,Cultures!$A$3:$K$19,6, FALSE)*(VLOOKUP(P77,'Armor and Shields'!$A$2:$D$20,4,FALSE)+VLOOKUP(Q77,'Armor and Shields'!$A$23:$D$27,4,FALSE))</f>
        <v>18.399999999999999</v>
      </c>
      <c r="Z77" s="8">
        <f>VLOOKUP(D77,Cultures!$A$3:$K$19,7,FALSE)*VLOOKUP(R77,Horses!$A$2:$I$11,9,FALSE)</f>
        <v>48</v>
      </c>
      <c r="AA77" s="8">
        <f>VLOOKUP(M77,Skills!$A$67:$B$69,2,FALSE)</f>
        <v>1</v>
      </c>
      <c r="AB77" s="8">
        <f>IF(E77=Cultures!$H$2, IF(T77&gt;2.4, ((2-T77)*'Base Skill Stats'!$B$74), (ROUND(T77, 0)-T77)*'Base Skill Stats'!$B$74), 0)</f>
        <v>0</v>
      </c>
      <c r="AC77" s="8">
        <f t="shared" si="4"/>
        <v>0</v>
      </c>
      <c r="AD77" s="8">
        <f t="shared" si="5"/>
        <v>134.4</v>
      </c>
      <c r="AE77" s="10">
        <f t="shared" si="6"/>
        <v>2688</v>
      </c>
    </row>
    <row r="78" spans="1:31" x14ac:dyDescent="0.55000000000000004">
      <c r="A78" t="s">
        <v>519</v>
      </c>
      <c r="B78" t="s">
        <v>718</v>
      </c>
      <c r="C78">
        <v>10</v>
      </c>
      <c r="D78" t="s">
        <v>2</v>
      </c>
      <c r="E78" t="s">
        <v>529</v>
      </c>
      <c r="F78" t="s">
        <v>61</v>
      </c>
      <c r="G78" t="s">
        <v>724</v>
      </c>
      <c r="H78" t="s">
        <v>55</v>
      </c>
      <c r="I78" t="s">
        <v>55</v>
      </c>
      <c r="J78">
        <v>0</v>
      </c>
      <c r="K78" t="s">
        <v>55</v>
      </c>
      <c r="L78" t="s">
        <v>581</v>
      </c>
      <c r="M78" t="s">
        <v>759</v>
      </c>
      <c r="N78" t="s">
        <v>50</v>
      </c>
      <c r="O78" t="s">
        <v>44</v>
      </c>
      <c r="P78" t="s">
        <v>768</v>
      </c>
      <c r="Q78" t="s">
        <v>773</v>
      </c>
      <c r="R78" t="s">
        <v>665</v>
      </c>
      <c r="S78" t="s">
        <v>465</v>
      </c>
      <c r="T78">
        <f>IF(E78=Cultures!$H$2, VLOOKUP(F78,Skills!$A$2:$I$8,7,FALSE)+VLOOKUP(G78,Skills!$A$11:$I$39,7,FALSE)+VLOOKUP(P78,'Armor and Shields'!$A$2:$E$20,5,FALSE), 0)</f>
        <v>0</v>
      </c>
      <c r="U78">
        <f>(VLOOKUP('Master Units'!F78,Skills!$A$2:$I$8,9,FALSE)+VLOOKUP('Master Units'!G78,Skills!$A$11:$I$39,9,FALSE)+VLOOKUP('Master Units'!D78,Cultures!$A$2:$L$19,12,FALSE))</f>
        <v>7</v>
      </c>
      <c r="V78" s="8">
        <f>IF(E78="Cavalry", VLOOKUP(D78,Cultures!$A$3:$K$19,3,FALSE),1)*(VLOOKUP(D78,Cultures!$A$3:$K$19,2,FALSE))*(VLOOKUP(F78,Skills!$A$2:$I$8,6,FALSE)+VLOOKUP(G78,Skills!$A$11:$I$39,6,FALSE))</f>
        <v>62.1</v>
      </c>
      <c r="W78" s="8">
        <f>VLOOKUP(D78,Cultures!$A$3:$K$19,4,FALSE)*VLOOKUP(K78,Skills!$A$42:$F$64,5,FALSE)</f>
        <v>0</v>
      </c>
      <c r="X78" s="8">
        <f>VLOOKUP(D78,Cultures!$A$3:$K$19,5, FALSE)*(VLOOKUP(H78,Weapons!$A$49:$D$59,4,FALSE)+'Master Units'!J78*VLOOKUP('Master Units'!I78,Weapons!$A$62:$D$76,4,FALSE)+VLOOKUP('Master Units'!N78,Weapons!$A$2:$F$46,6,FALSE)+VLOOKUP('Master Units'!O78,Weapons!$A$2:$F$46,6,FALSE))</f>
        <v>7.6000000000000005</v>
      </c>
      <c r="Y78" s="8">
        <f>VLOOKUP(D78,Cultures!$A$3:$K$19,6, FALSE)*(VLOOKUP(P78,'Armor and Shields'!$A$2:$D$20,4,FALSE)+VLOOKUP(Q78,'Armor and Shields'!$A$23:$D$27,4,FALSE))</f>
        <v>18.399999999999999</v>
      </c>
      <c r="Z78" s="8">
        <f>VLOOKUP(D78,Cultures!$A$3:$K$19,7,FALSE)*VLOOKUP(R78,Horses!$A$2:$I$11,9,FALSE)</f>
        <v>48</v>
      </c>
      <c r="AA78" s="8">
        <f>VLOOKUP(M78,Skills!$A$67:$B$69,2,FALSE)</f>
        <v>1</v>
      </c>
      <c r="AB78" s="8">
        <f>IF(E78=Cultures!$H$2, IF(T78&gt;2.4, ((2-T78)*'Base Skill Stats'!$B$74), (ROUND(T78, 0)-T78)*'Base Skill Stats'!$B$74), 0)</f>
        <v>0</v>
      </c>
      <c r="AC78" s="8">
        <f t="shared" si="4"/>
        <v>0</v>
      </c>
      <c r="AD78" s="8">
        <f t="shared" si="5"/>
        <v>137.1</v>
      </c>
      <c r="AE78" s="10">
        <f t="shared" si="6"/>
        <v>1371</v>
      </c>
    </row>
    <row r="79" spans="1:31" x14ac:dyDescent="0.55000000000000004">
      <c r="A79" t="s">
        <v>375</v>
      </c>
      <c r="B79" t="s">
        <v>718</v>
      </c>
      <c r="C79">
        <v>60</v>
      </c>
      <c r="D79" t="s">
        <v>4</v>
      </c>
      <c r="E79" t="s">
        <v>688</v>
      </c>
      <c r="F79" t="s">
        <v>721</v>
      </c>
      <c r="G79" t="s">
        <v>728</v>
      </c>
      <c r="H79" t="s">
        <v>22</v>
      </c>
      <c r="I79" t="s">
        <v>24</v>
      </c>
      <c r="J79">
        <v>5</v>
      </c>
      <c r="K79" t="s">
        <v>442</v>
      </c>
      <c r="L79" t="s">
        <v>573</v>
      </c>
      <c r="M79" t="s">
        <v>757</v>
      </c>
      <c r="N79" t="s">
        <v>48</v>
      </c>
      <c r="O79" t="s">
        <v>55</v>
      </c>
      <c r="P79" t="s">
        <v>55</v>
      </c>
      <c r="Q79" t="s">
        <v>773</v>
      </c>
      <c r="R79" t="s">
        <v>55</v>
      </c>
      <c r="S79" t="s">
        <v>466</v>
      </c>
      <c r="T79">
        <f>IF(E79=Cultures!$H$2, VLOOKUP(F79,Skills!$A$2:$I$8,7,FALSE)+VLOOKUP(G79,Skills!$A$11:$I$39,7,FALSE)+VLOOKUP(P79,'Armor and Shields'!$A$2:$E$20,5,FALSE), 0)</f>
        <v>1.4</v>
      </c>
      <c r="U79">
        <f>(VLOOKUP('Master Units'!F79,Skills!$A$2:$I$8,9,FALSE)+VLOOKUP('Master Units'!G79,Skills!$A$11:$I$39,9,FALSE)+VLOOKUP('Master Units'!D79,Cultures!$A$2:$L$19,12,FALSE))</f>
        <v>2</v>
      </c>
      <c r="V79" s="8">
        <f>IF(E79="Cavalry", VLOOKUP(D79,Cultures!$A$3:$K$19,3,FALSE),1)*(VLOOKUP(D79,Cultures!$A$3:$K$19,2,FALSE))*(VLOOKUP(F79,Skills!$A$2:$I$8,6,FALSE)+VLOOKUP(G79,Skills!$A$11:$I$39,6,FALSE))</f>
        <v>9.9</v>
      </c>
      <c r="W79" s="8">
        <f>VLOOKUP(D79,Cultures!$A$3:$K$19,4,FALSE)*VLOOKUP(K79,Skills!$A$42:$F$64,5,FALSE)</f>
        <v>3.5999999999999996</v>
      </c>
      <c r="X79" s="8">
        <f>VLOOKUP(D79,Cultures!$A$3:$K$19,5, FALSE)*(VLOOKUP(H79,Weapons!$A$49:$D$59,4,FALSE)+'Master Units'!J79*VLOOKUP('Master Units'!I79,Weapons!$A$62:$D$76,4,FALSE)+VLOOKUP('Master Units'!N79,Weapons!$A$2:$F$46,6,FALSE)+VLOOKUP('Master Units'!O79,Weapons!$A$2:$F$46,6,FALSE))</f>
        <v>1.5</v>
      </c>
      <c r="Y79" s="8">
        <f>VLOOKUP(D79,Cultures!$A$3:$K$19,6, FALSE)*(VLOOKUP(P79,'Armor and Shields'!$A$2:$D$20,4,FALSE)+VLOOKUP(Q79,'Armor and Shields'!$A$23:$D$27,4,FALSE))</f>
        <v>1.1499999999999999</v>
      </c>
      <c r="Z79" s="8">
        <f>VLOOKUP(D79,Cultures!$A$3:$K$19,7,FALSE)*VLOOKUP(R79,Horses!$A$2:$I$11,9,FALSE)</f>
        <v>0</v>
      </c>
      <c r="AA79" s="8">
        <f>VLOOKUP(M79,Skills!$A$67:$B$69,2,FALSE)</f>
        <v>0</v>
      </c>
      <c r="AB79" s="8">
        <f>IF(E79=Cultures!$H$2, IF(T79&gt;2.4, ((2-T79)*'Base Skill Stats'!$B$74), (ROUND(T79, 0)-T79)*'Base Skill Stats'!$B$74), 0)</f>
        <v>-0.39999999999999991</v>
      </c>
      <c r="AC79" s="8">
        <f t="shared" si="4"/>
        <v>0.5</v>
      </c>
      <c r="AD79" s="8">
        <f t="shared" si="5"/>
        <v>16.25</v>
      </c>
      <c r="AE79" s="10">
        <f t="shared" si="6"/>
        <v>975</v>
      </c>
    </row>
    <row r="80" spans="1:31" x14ac:dyDescent="0.55000000000000004">
      <c r="A80" t="s">
        <v>391</v>
      </c>
      <c r="B80" t="s">
        <v>718</v>
      </c>
      <c r="C80">
        <v>50</v>
      </c>
      <c r="D80" t="s">
        <v>4</v>
      </c>
      <c r="E80" t="s">
        <v>688</v>
      </c>
      <c r="F80" t="s">
        <v>722</v>
      </c>
      <c r="G80" t="s">
        <v>729</v>
      </c>
      <c r="H80" t="s">
        <v>22</v>
      </c>
      <c r="I80" t="s">
        <v>24</v>
      </c>
      <c r="J80">
        <v>6</v>
      </c>
      <c r="K80" t="s">
        <v>441</v>
      </c>
      <c r="L80" t="s">
        <v>573</v>
      </c>
      <c r="M80" t="s">
        <v>757</v>
      </c>
      <c r="N80" t="s">
        <v>48</v>
      </c>
      <c r="O80" t="s">
        <v>55</v>
      </c>
      <c r="P80" t="s">
        <v>55</v>
      </c>
      <c r="Q80" t="s">
        <v>773</v>
      </c>
      <c r="R80" t="s">
        <v>55</v>
      </c>
      <c r="S80" t="s">
        <v>466</v>
      </c>
      <c r="T80">
        <f>IF(E80=Cultures!$H$2, VLOOKUP(F80,Skills!$A$2:$I$8,7,FALSE)+VLOOKUP(G80,Skills!$A$11:$I$39,7,FALSE)+VLOOKUP(P80,'Armor and Shields'!$A$2:$E$20,5,FALSE), 0)</f>
        <v>2.9</v>
      </c>
      <c r="U80">
        <f>(VLOOKUP('Master Units'!F80,Skills!$A$2:$I$8,9,FALSE)+VLOOKUP('Master Units'!G80,Skills!$A$11:$I$39,9,FALSE)+VLOOKUP('Master Units'!D80,Cultures!$A$2:$L$19,12,FALSE))</f>
        <v>3</v>
      </c>
      <c r="V80" s="8">
        <f>IF(E80="Cavalry", VLOOKUP(D80,Cultures!$A$3:$K$19,3,FALSE),1)*(VLOOKUP(D80,Cultures!$A$3:$K$19,2,FALSE))*(VLOOKUP(F80,Skills!$A$2:$I$8,6,FALSE)+VLOOKUP(G80,Skills!$A$11:$I$39,6,FALSE))</f>
        <v>15.3</v>
      </c>
      <c r="W80" s="8">
        <f>VLOOKUP(D80,Cultures!$A$3:$K$19,4,FALSE)*VLOOKUP(K80,Skills!$A$42:$F$64,5,FALSE)</f>
        <v>6</v>
      </c>
      <c r="X80" s="8">
        <f>VLOOKUP(D80,Cultures!$A$3:$K$19,5, FALSE)*(VLOOKUP(H80,Weapons!$A$49:$D$59,4,FALSE)+'Master Units'!J80*VLOOKUP('Master Units'!I80,Weapons!$A$62:$D$76,4,FALSE)+VLOOKUP('Master Units'!N80,Weapons!$A$2:$F$46,6,FALSE)+VLOOKUP('Master Units'!O80,Weapons!$A$2:$F$46,6,FALSE))</f>
        <v>1.7000000000000002</v>
      </c>
      <c r="Y80" s="8">
        <f>VLOOKUP(D80,Cultures!$A$3:$K$19,6, FALSE)*(VLOOKUP(P80,'Armor and Shields'!$A$2:$D$20,4,FALSE)+VLOOKUP(Q80,'Armor and Shields'!$A$23:$D$27,4,FALSE))</f>
        <v>1.1499999999999999</v>
      </c>
      <c r="Z80" s="8">
        <f>VLOOKUP(D80,Cultures!$A$3:$K$19,7,FALSE)*VLOOKUP(R80,Horses!$A$2:$I$11,9,FALSE)</f>
        <v>0</v>
      </c>
      <c r="AA80" s="8">
        <f>VLOOKUP(M80,Skills!$A$67:$B$69,2,FALSE)</f>
        <v>0</v>
      </c>
      <c r="AB80" s="8">
        <f>IF(E80=Cultures!$H$2, IF(T80&gt;2.4, ((2-T80)*'Base Skill Stats'!$B$74), (ROUND(T80, 0)-T80)*'Base Skill Stats'!$B$74), 0)</f>
        <v>-0.89999999999999991</v>
      </c>
      <c r="AC80" s="8">
        <f t="shared" si="4"/>
        <v>0</v>
      </c>
      <c r="AD80" s="8">
        <f t="shared" si="5"/>
        <v>23.25</v>
      </c>
      <c r="AE80" s="10">
        <f t="shared" si="6"/>
        <v>1162.5</v>
      </c>
    </row>
    <row r="81" spans="1:31" x14ac:dyDescent="0.55000000000000004">
      <c r="A81" t="s">
        <v>377</v>
      </c>
      <c r="B81" t="s">
        <v>718</v>
      </c>
      <c r="C81">
        <v>60</v>
      </c>
      <c r="D81" t="s">
        <v>4</v>
      </c>
      <c r="E81" t="s">
        <v>688</v>
      </c>
      <c r="F81" t="s">
        <v>722</v>
      </c>
      <c r="G81" t="s">
        <v>728</v>
      </c>
      <c r="H81" t="s">
        <v>22</v>
      </c>
      <c r="I81" t="s">
        <v>24</v>
      </c>
      <c r="J81">
        <v>3</v>
      </c>
      <c r="K81" t="s">
        <v>89</v>
      </c>
      <c r="L81" t="s">
        <v>567</v>
      </c>
      <c r="M81" t="s">
        <v>757</v>
      </c>
      <c r="N81" t="s">
        <v>21</v>
      </c>
      <c r="O81" t="s">
        <v>55</v>
      </c>
      <c r="P81" t="s">
        <v>55</v>
      </c>
      <c r="Q81" t="s">
        <v>773</v>
      </c>
      <c r="R81" t="s">
        <v>55</v>
      </c>
      <c r="S81" t="s">
        <v>466</v>
      </c>
      <c r="T81">
        <f>IF(E81=Cultures!$H$2, VLOOKUP(F81,Skills!$A$2:$I$8,7,FALSE)+VLOOKUP(G81,Skills!$A$11:$I$39,7,FALSE)+VLOOKUP(P81,'Armor and Shields'!$A$2:$E$20,5,FALSE), 0)</f>
        <v>1.9</v>
      </c>
      <c r="U81">
        <f>(VLOOKUP('Master Units'!F81,Skills!$A$2:$I$8,9,FALSE)+VLOOKUP('Master Units'!G81,Skills!$A$11:$I$39,9,FALSE)+VLOOKUP('Master Units'!D81,Cultures!$A$2:$L$19,12,FALSE))</f>
        <v>3</v>
      </c>
      <c r="V81" s="8">
        <f>IF(E81="Cavalry", VLOOKUP(D81,Cultures!$A$3:$K$19,3,FALSE),1)*(VLOOKUP(D81,Cultures!$A$3:$K$19,2,FALSE))*(VLOOKUP(F81,Skills!$A$2:$I$8,6,FALSE)+VLOOKUP(G81,Skills!$A$11:$I$39,6,FALSE))</f>
        <v>14.4</v>
      </c>
      <c r="W81" s="8">
        <f>VLOOKUP(D81,Cultures!$A$3:$K$19,4,FALSE)*VLOOKUP(K81,Skills!$A$42:$F$64,5,FALSE)</f>
        <v>1.2</v>
      </c>
      <c r="X81" s="8">
        <f>VLOOKUP(D81,Cultures!$A$3:$K$19,5, FALSE)*(VLOOKUP(H81,Weapons!$A$49:$D$59,4,FALSE)+'Master Units'!J81*VLOOKUP('Master Units'!I81,Weapons!$A$62:$D$76,4,FALSE)+VLOOKUP('Master Units'!N81,Weapons!$A$2:$F$46,6,FALSE)+VLOOKUP('Master Units'!O81,Weapons!$A$2:$F$46,6,FALSE))</f>
        <v>3.6</v>
      </c>
      <c r="Y81" s="8">
        <f>VLOOKUP(D81,Cultures!$A$3:$K$19,6, FALSE)*(VLOOKUP(P81,'Armor and Shields'!$A$2:$D$20,4,FALSE)+VLOOKUP(Q81,'Armor and Shields'!$A$23:$D$27,4,FALSE))</f>
        <v>1.1499999999999999</v>
      </c>
      <c r="Z81" s="8">
        <f>VLOOKUP(D81,Cultures!$A$3:$K$19,7,FALSE)*VLOOKUP(R81,Horses!$A$2:$I$11,9,FALSE)</f>
        <v>0</v>
      </c>
      <c r="AA81" s="8">
        <f>VLOOKUP(M81,Skills!$A$67:$B$69,2,FALSE)</f>
        <v>0</v>
      </c>
      <c r="AB81" s="8">
        <f>IF(E81=Cultures!$H$2, IF(T81&gt;2.4, ((2-T81)*'Base Skill Stats'!$B$74), (ROUND(T81, 0)-T81)*'Base Skill Stats'!$B$74), 0)</f>
        <v>0.10000000000000009</v>
      </c>
      <c r="AC81" s="8">
        <f t="shared" si="4"/>
        <v>0</v>
      </c>
      <c r="AD81" s="8">
        <f t="shared" si="5"/>
        <v>20.45</v>
      </c>
      <c r="AE81" s="10">
        <f t="shared" si="6"/>
        <v>1227</v>
      </c>
    </row>
    <row r="82" spans="1:31" x14ac:dyDescent="0.55000000000000004">
      <c r="A82" t="s">
        <v>376</v>
      </c>
      <c r="B82" t="s">
        <v>718</v>
      </c>
      <c r="C82">
        <v>60</v>
      </c>
      <c r="D82" t="s">
        <v>4</v>
      </c>
      <c r="E82" t="s">
        <v>688</v>
      </c>
      <c r="F82" t="s">
        <v>722</v>
      </c>
      <c r="G82" t="s">
        <v>728</v>
      </c>
      <c r="H82" t="s">
        <v>22</v>
      </c>
      <c r="I82" t="s">
        <v>24</v>
      </c>
      <c r="J82">
        <v>3</v>
      </c>
      <c r="K82" t="s">
        <v>89</v>
      </c>
      <c r="L82" t="s">
        <v>570</v>
      </c>
      <c r="M82" t="s">
        <v>758</v>
      </c>
      <c r="N82" t="s">
        <v>741</v>
      </c>
      <c r="O82" t="s">
        <v>55</v>
      </c>
      <c r="P82" t="s">
        <v>55</v>
      </c>
      <c r="Q82" t="s">
        <v>199</v>
      </c>
      <c r="R82" t="s">
        <v>55</v>
      </c>
      <c r="S82" t="s">
        <v>466</v>
      </c>
      <c r="T82">
        <f>IF(E82=Cultures!$H$2, VLOOKUP(F82,Skills!$A$2:$I$8,7,FALSE)+VLOOKUP(G82,Skills!$A$11:$I$39,7,FALSE)+VLOOKUP(P82,'Armor and Shields'!$A$2:$E$20,5,FALSE), 0)</f>
        <v>1.9</v>
      </c>
      <c r="U82">
        <f>(VLOOKUP('Master Units'!F82,Skills!$A$2:$I$8,9,FALSE)+VLOOKUP('Master Units'!G82,Skills!$A$11:$I$39,9,FALSE)+VLOOKUP('Master Units'!D82,Cultures!$A$2:$L$19,12,FALSE))</f>
        <v>3</v>
      </c>
      <c r="V82" s="8">
        <f>IF(E82="Cavalry", VLOOKUP(D82,Cultures!$A$3:$K$19,3,FALSE),1)*(VLOOKUP(D82,Cultures!$A$3:$K$19,2,FALSE))*(VLOOKUP(F82,Skills!$A$2:$I$8,6,FALSE)+VLOOKUP(G82,Skills!$A$11:$I$39,6,FALSE))</f>
        <v>14.4</v>
      </c>
      <c r="W82" s="8">
        <f>VLOOKUP(D82,Cultures!$A$3:$K$19,4,FALSE)*VLOOKUP(K82,Skills!$A$42:$F$64,5,FALSE)</f>
        <v>1.2</v>
      </c>
      <c r="X82" s="8">
        <f>VLOOKUP(D82,Cultures!$A$3:$K$19,5, FALSE)*(VLOOKUP(H82,Weapons!$A$49:$D$59,4,FALSE)+'Master Units'!J82*VLOOKUP('Master Units'!I82,Weapons!$A$62:$D$76,4,FALSE)+VLOOKUP('Master Units'!N82,Weapons!$A$2:$F$46,6,FALSE)+VLOOKUP('Master Units'!O82,Weapons!$A$2:$F$46,6,FALSE))</f>
        <v>2.6</v>
      </c>
      <c r="Y82" s="8">
        <f>VLOOKUP(D82,Cultures!$A$3:$K$19,6, FALSE)*(VLOOKUP(P82,'Armor and Shields'!$A$2:$D$20,4,FALSE)+VLOOKUP(Q82,'Armor and Shields'!$A$23:$D$27,4,FALSE))</f>
        <v>5.1749999999999998</v>
      </c>
      <c r="Z82" s="8">
        <f>VLOOKUP(D82,Cultures!$A$3:$K$19,7,FALSE)*VLOOKUP(R82,Horses!$A$2:$I$11,9,FALSE)</f>
        <v>0</v>
      </c>
      <c r="AA82" s="8">
        <f>VLOOKUP(M82,Skills!$A$67:$B$69,2,FALSE)</f>
        <v>0.5</v>
      </c>
      <c r="AB82" s="8">
        <f>IF(E82=Cultures!$H$2, IF(T82&gt;2.4, ((2-T82)*'Base Skill Stats'!$B$74), (ROUND(T82, 0)-T82)*'Base Skill Stats'!$B$74), 0)</f>
        <v>0.10000000000000009</v>
      </c>
      <c r="AC82" s="8">
        <f t="shared" si="4"/>
        <v>0</v>
      </c>
      <c r="AD82" s="8">
        <f t="shared" si="5"/>
        <v>23.975000000000001</v>
      </c>
      <c r="AE82" s="10">
        <f t="shared" si="6"/>
        <v>1438.5</v>
      </c>
    </row>
    <row r="83" spans="1:31" x14ac:dyDescent="0.55000000000000004">
      <c r="A83" t="s">
        <v>390</v>
      </c>
      <c r="B83" t="s">
        <v>718</v>
      </c>
      <c r="C83">
        <v>50</v>
      </c>
      <c r="D83" t="s">
        <v>4</v>
      </c>
      <c r="E83" t="s">
        <v>688</v>
      </c>
      <c r="F83" t="s">
        <v>722</v>
      </c>
      <c r="G83" t="s">
        <v>728</v>
      </c>
      <c r="H83" t="s">
        <v>22</v>
      </c>
      <c r="I83" t="s">
        <v>25</v>
      </c>
      <c r="J83">
        <v>4</v>
      </c>
      <c r="K83" t="s">
        <v>442</v>
      </c>
      <c r="L83" t="s">
        <v>570</v>
      </c>
      <c r="M83" t="s">
        <v>758</v>
      </c>
      <c r="N83" t="s">
        <v>742</v>
      </c>
      <c r="O83" t="s">
        <v>55</v>
      </c>
      <c r="P83" t="s">
        <v>55</v>
      </c>
      <c r="Q83" t="s">
        <v>774</v>
      </c>
      <c r="R83" t="s">
        <v>55</v>
      </c>
      <c r="S83" t="s">
        <v>466</v>
      </c>
      <c r="T83">
        <f>IF(E83=Cultures!$H$2, VLOOKUP(F83,Skills!$A$2:$I$8,7,FALSE)+VLOOKUP(G83,Skills!$A$11:$I$39,7,FALSE)+VLOOKUP(P83,'Armor and Shields'!$A$2:$E$20,5,FALSE), 0)</f>
        <v>1.9</v>
      </c>
      <c r="U83">
        <f>(VLOOKUP('Master Units'!F83,Skills!$A$2:$I$8,9,FALSE)+VLOOKUP('Master Units'!G83,Skills!$A$11:$I$39,9,FALSE)+VLOOKUP('Master Units'!D83,Cultures!$A$2:$L$19,12,FALSE))</f>
        <v>3</v>
      </c>
      <c r="V83" s="8">
        <f>IF(E83="Cavalry", VLOOKUP(D83,Cultures!$A$3:$K$19,3,FALSE),1)*(VLOOKUP(D83,Cultures!$A$3:$K$19,2,FALSE))*(VLOOKUP(F83,Skills!$A$2:$I$8,6,FALSE)+VLOOKUP(G83,Skills!$A$11:$I$39,6,FALSE))</f>
        <v>14.4</v>
      </c>
      <c r="W83" s="8">
        <f>VLOOKUP(D83,Cultures!$A$3:$K$19,4,FALSE)*VLOOKUP(K83,Skills!$A$42:$F$64,5,FALSE)</f>
        <v>3.5999999999999996</v>
      </c>
      <c r="X83" s="8">
        <f>VLOOKUP(D83,Cultures!$A$3:$K$19,5, FALSE)*(VLOOKUP(H83,Weapons!$A$49:$D$59,4,FALSE)+'Master Units'!J83*VLOOKUP('Master Units'!I83,Weapons!$A$62:$D$76,4,FALSE)+VLOOKUP('Master Units'!N83,Weapons!$A$2:$F$46,6,FALSE)+VLOOKUP('Master Units'!O83,Weapons!$A$2:$F$46,6,FALSE))</f>
        <v>3.2</v>
      </c>
      <c r="Y83" s="8">
        <f>VLOOKUP(D83,Cultures!$A$3:$K$19,6, FALSE)*(VLOOKUP(P83,'Armor and Shields'!$A$2:$D$20,4,FALSE)+VLOOKUP(Q83,'Armor and Shields'!$A$23:$D$27,4,FALSE))</f>
        <v>3.4499999999999997</v>
      </c>
      <c r="Z83" s="8">
        <f>VLOOKUP(D83,Cultures!$A$3:$K$19,7,FALSE)*VLOOKUP(R83,Horses!$A$2:$I$11,9,FALSE)</f>
        <v>0</v>
      </c>
      <c r="AA83" s="8">
        <f>VLOOKUP(M83,Skills!$A$67:$B$69,2,FALSE)</f>
        <v>0.5</v>
      </c>
      <c r="AB83" s="8">
        <f>IF(E83=Cultures!$H$2, IF(T83&gt;2.4, ((2-T83)*'Base Skill Stats'!$B$74), (ROUND(T83, 0)-T83)*'Base Skill Stats'!$B$74), 0)</f>
        <v>0.10000000000000009</v>
      </c>
      <c r="AC83" s="8">
        <f t="shared" si="4"/>
        <v>0</v>
      </c>
      <c r="AD83" s="8">
        <f t="shared" si="5"/>
        <v>25.25</v>
      </c>
      <c r="AE83" s="10">
        <f t="shared" si="6"/>
        <v>1262.5</v>
      </c>
    </row>
    <row r="84" spans="1:31" x14ac:dyDescent="0.55000000000000004">
      <c r="A84" t="s">
        <v>380</v>
      </c>
      <c r="B84" t="s">
        <v>718</v>
      </c>
      <c r="C84">
        <v>45</v>
      </c>
      <c r="D84" t="s">
        <v>4</v>
      </c>
      <c r="E84" t="s">
        <v>688</v>
      </c>
      <c r="F84" t="s">
        <v>60</v>
      </c>
      <c r="G84" t="s">
        <v>734</v>
      </c>
      <c r="H84" t="s">
        <v>22</v>
      </c>
      <c r="I84" t="s">
        <v>25</v>
      </c>
      <c r="J84">
        <v>3</v>
      </c>
      <c r="K84" t="s">
        <v>110</v>
      </c>
      <c r="L84" t="s">
        <v>567</v>
      </c>
      <c r="M84" t="s">
        <v>758</v>
      </c>
      <c r="N84" t="s">
        <v>21</v>
      </c>
      <c r="O84" t="s">
        <v>55</v>
      </c>
      <c r="P84" t="s">
        <v>769</v>
      </c>
      <c r="Q84" t="s">
        <v>773</v>
      </c>
      <c r="R84" t="s">
        <v>55</v>
      </c>
      <c r="S84" t="s">
        <v>466</v>
      </c>
      <c r="T84">
        <f>IF(E84=Cultures!$H$2, VLOOKUP(F84,Skills!$A$2:$I$8,7,FALSE)+VLOOKUP(G84,Skills!$A$11:$I$39,7,FALSE)+VLOOKUP(P84,'Armor and Shields'!$A$2:$E$20,5,FALSE), 0)</f>
        <v>3</v>
      </c>
      <c r="U84">
        <f>(VLOOKUP('Master Units'!F84,Skills!$A$2:$I$8,9,FALSE)+VLOOKUP('Master Units'!G84,Skills!$A$11:$I$39,9,FALSE)+VLOOKUP('Master Units'!D84,Cultures!$A$2:$L$19,12,FALSE))</f>
        <v>5</v>
      </c>
      <c r="V84" s="8">
        <f>IF(E84="Cavalry", VLOOKUP(D84,Cultures!$A$3:$K$19,3,FALSE),1)*(VLOOKUP(D84,Cultures!$A$3:$K$19,2,FALSE))*(VLOOKUP(F84,Skills!$A$2:$I$8,6,FALSE)+VLOOKUP(G84,Skills!$A$11:$I$39,6,FALSE))</f>
        <v>24.75</v>
      </c>
      <c r="W84" s="8">
        <f>VLOOKUP(D84,Cultures!$A$3:$K$19,4,FALSE)*VLOOKUP(K84,Skills!$A$42:$F$64,5,FALSE)</f>
        <v>3</v>
      </c>
      <c r="X84" s="8">
        <f>VLOOKUP(D84,Cultures!$A$3:$K$19,5, FALSE)*(VLOOKUP(H84,Weapons!$A$49:$D$59,4,FALSE)+'Master Units'!J84*VLOOKUP('Master Units'!I84,Weapons!$A$62:$D$76,4,FALSE)+VLOOKUP('Master Units'!N84,Weapons!$A$2:$F$46,6,FALSE)+VLOOKUP('Master Units'!O84,Weapons!$A$2:$F$46,6,FALSE))</f>
        <v>3.9</v>
      </c>
      <c r="Y84" s="8">
        <f>VLOOKUP(D84,Cultures!$A$3:$K$19,6, FALSE)*(VLOOKUP(P84,'Armor and Shields'!$A$2:$D$20,4,FALSE)+VLOOKUP(Q84,'Armor and Shields'!$A$23:$D$27,4,FALSE))</f>
        <v>6.8999999999999995</v>
      </c>
      <c r="Z84" s="8">
        <f>VLOOKUP(D84,Cultures!$A$3:$K$19,7,FALSE)*VLOOKUP(R84,Horses!$A$2:$I$11,9,FALSE)</f>
        <v>0</v>
      </c>
      <c r="AA84" s="8">
        <f>VLOOKUP(M84,Skills!$A$67:$B$69,2,FALSE)</f>
        <v>0.5</v>
      </c>
      <c r="AB84" s="8">
        <f>IF(E84=Cultures!$H$2, IF(T84&gt;2.4, ((2-T84)*'Base Skill Stats'!$B$74), (ROUND(T84, 0)-T84)*'Base Skill Stats'!$B$74), 0)</f>
        <v>-1</v>
      </c>
      <c r="AC84" s="8">
        <f t="shared" si="4"/>
        <v>0</v>
      </c>
      <c r="AD84" s="8">
        <f t="shared" si="5"/>
        <v>38.049999999999997</v>
      </c>
      <c r="AE84" s="10">
        <f t="shared" si="6"/>
        <v>1712.2499999999998</v>
      </c>
    </row>
    <row r="85" spans="1:31" x14ac:dyDescent="0.55000000000000004">
      <c r="A85" t="s">
        <v>378</v>
      </c>
      <c r="B85" t="s">
        <v>718</v>
      </c>
      <c r="C85">
        <v>40</v>
      </c>
      <c r="D85" t="s">
        <v>4</v>
      </c>
      <c r="E85" t="s">
        <v>688</v>
      </c>
      <c r="F85" t="s">
        <v>60</v>
      </c>
      <c r="G85" t="s">
        <v>740</v>
      </c>
      <c r="H85" t="s">
        <v>22</v>
      </c>
      <c r="I85" t="s">
        <v>25</v>
      </c>
      <c r="J85">
        <v>3</v>
      </c>
      <c r="K85" t="s">
        <v>75</v>
      </c>
      <c r="L85" t="s">
        <v>567</v>
      </c>
      <c r="M85" t="s">
        <v>758</v>
      </c>
      <c r="N85" t="s">
        <v>44</v>
      </c>
      <c r="O85" t="s">
        <v>55</v>
      </c>
      <c r="P85" t="s">
        <v>52</v>
      </c>
      <c r="Q85" t="s">
        <v>773</v>
      </c>
      <c r="R85" t="s">
        <v>55</v>
      </c>
      <c r="S85" t="s">
        <v>466</v>
      </c>
      <c r="T85">
        <f>IF(E85=Cultures!$H$2, VLOOKUP(F85,Skills!$A$2:$I$8,7,FALSE)+VLOOKUP(G85,Skills!$A$11:$I$39,7,FALSE)+VLOOKUP(P85,'Armor and Shields'!$A$2:$E$20,5,FALSE), 0)</f>
        <v>1.7</v>
      </c>
      <c r="U85">
        <f>(VLOOKUP('Master Units'!F85,Skills!$A$2:$I$8,9,FALSE)+VLOOKUP('Master Units'!G85,Skills!$A$11:$I$39,9,FALSE)+VLOOKUP('Master Units'!D85,Cultures!$A$2:$L$19,12,FALSE))</f>
        <v>4</v>
      </c>
      <c r="V85" s="8">
        <f>IF(E85="Cavalry", VLOOKUP(D85,Cultures!$A$3:$K$19,3,FALSE),1)*(VLOOKUP(D85,Cultures!$A$3:$K$19,2,FALSE))*(VLOOKUP(F85,Skills!$A$2:$I$8,6,FALSE)+VLOOKUP(G85,Skills!$A$11:$I$39,6,FALSE))</f>
        <v>31.5</v>
      </c>
      <c r="W85" s="8">
        <f>VLOOKUP(D85,Cultures!$A$3:$K$19,4,FALSE)*VLOOKUP(K85,Skills!$A$42:$F$64,5,FALSE)</f>
        <v>4.8</v>
      </c>
      <c r="X85" s="8">
        <f>VLOOKUP(D85,Cultures!$A$3:$K$19,5, FALSE)*(VLOOKUP(H85,Weapons!$A$49:$D$59,4,FALSE)+'Master Units'!J85*VLOOKUP('Master Units'!I85,Weapons!$A$62:$D$76,4,FALSE)+VLOOKUP('Master Units'!N85,Weapons!$A$2:$F$46,6,FALSE)+VLOOKUP('Master Units'!O85,Weapons!$A$2:$F$46,6,FALSE))</f>
        <v>5.9</v>
      </c>
      <c r="Y85" s="8">
        <f>VLOOKUP(D85,Cultures!$A$3:$K$19,6, FALSE)*(VLOOKUP(P85,'Armor and Shields'!$A$2:$D$20,4,FALSE)+VLOOKUP(Q85,'Armor and Shields'!$A$23:$D$27,4,FALSE))</f>
        <v>13.799999999999999</v>
      </c>
      <c r="Z85" s="8">
        <f>VLOOKUP(D85,Cultures!$A$3:$K$19,7,FALSE)*VLOOKUP(R85,Horses!$A$2:$I$11,9,FALSE)</f>
        <v>0</v>
      </c>
      <c r="AA85" s="8">
        <f>VLOOKUP(M85,Skills!$A$67:$B$69,2,FALSE)</f>
        <v>0.5</v>
      </c>
      <c r="AB85" s="8">
        <f>IF(E85=Cultures!$H$2, IF(T85&gt;2.4, ((2-T85)*'Base Skill Stats'!$B$74), (ROUND(T85, 0)-T85)*'Base Skill Stats'!$B$74), 0)</f>
        <v>0.30000000000000004</v>
      </c>
      <c r="AC85" s="8">
        <f t="shared" si="4"/>
        <v>0.5</v>
      </c>
      <c r="AD85" s="8">
        <f t="shared" si="5"/>
        <v>57.29999999999999</v>
      </c>
      <c r="AE85" s="10">
        <f t="shared" si="6"/>
        <v>2291.9999999999995</v>
      </c>
    </row>
    <row r="86" spans="1:31" x14ac:dyDescent="0.55000000000000004">
      <c r="A86" t="s">
        <v>379</v>
      </c>
      <c r="B86" t="s">
        <v>718</v>
      </c>
      <c r="C86">
        <v>30</v>
      </c>
      <c r="D86" t="s">
        <v>4</v>
      </c>
      <c r="E86" t="s">
        <v>688</v>
      </c>
      <c r="F86" t="s">
        <v>722</v>
      </c>
      <c r="G86" t="s">
        <v>740</v>
      </c>
      <c r="H86" t="s">
        <v>55</v>
      </c>
      <c r="I86" t="s">
        <v>55</v>
      </c>
      <c r="J86">
        <v>0</v>
      </c>
      <c r="K86" t="s">
        <v>55</v>
      </c>
      <c r="L86" t="s">
        <v>567</v>
      </c>
      <c r="M86" t="s">
        <v>758</v>
      </c>
      <c r="N86" t="s">
        <v>44</v>
      </c>
      <c r="O86" t="s">
        <v>55</v>
      </c>
      <c r="P86" t="s">
        <v>52</v>
      </c>
      <c r="Q86" t="s">
        <v>774</v>
      </c>
      <c r="R86" t="s">
        <v>55</v>
      </c>
      <c r="S86" t="s">
        <v>466</v>
      </c>
      <c r="T86">
        <f>IF(E86=Cultures!$H$2, VLOOKUP(F86,Skills!$A$2:$I$8,7,FALSE)+VLOOKUP(G86,Skills!$A$11:$I$39,7,FALSE)+VLOOKUP(P86,'Armor and Shields'!$A$2:$E$20,5,FALSE), 0)</f>
        <v>1.2</v>
      </c>
      <c r="U86">
        <f>(VLOOKUP('Master Units'!F86,Skills!$A$2:$I$8,9,FALSE)+VLOOKUP('Master Units'!G86,Skills!$A$11:$I$39,9,FALSE)+VLOOKUP('Master Units'!D86,Cultures!$A$2:$L$19,12,FALSE))</f>
        <v>3</v>
      </c>
      <c r="V86" s="8">
        <f>IF(E86="Cavalry", VLOOKUP(D86,Cultures!$A$3:$K$19,3,FALSE),1)*(VLOOKUP(D86,Cultures!$A$3:$K$19,2,FALSE))*(VLOOKUP(F86,Skills!$A$2:$I$8,6,FALSE)+VLOOKUP(G86,Skills!$A$11:$I$39,6,FALSE))</f>
        <v>23.400000000000002</v>
      </c>
      <c r="W86" s="8">
        <f>VLOOKUP(D86,Cultures!$A$3:$K$19,4,FALSE)*VLOOKUP(K86,Skills!$A$42:$F$64,5,FALSE)</f>
        <v>0</v>
      </c>
      <c r="X86" s="8">
        <f>VLOOKUP(D86,Cultures!$A$3:$K$19,5, FALSE)*(VLOOKUP(H86,Weapons!$A$49:$D$59,4,FALSE)+'Master Units'!J86*VLOOKUP('Master Units'!I86,Weapons!$A$62:$D$76,4,FALSE)+VLOOKUP('Master Units'!N86,Weapons!$A$2:$F$46,6,FALSE)+VLOOKUP('Master Units'!O86,Weapons!$A$2:$F$46,6,FALSE))</f>
        <v>5</v>
      </c>
      <c r="Y86" s="8">
        <f>VLOOKUP(D86,Cultures!$A$3:$K$19,6, FALSE)*(VLOOKUP(P86,'Armor and Shields'!$A$2:$D$20,4,FALSE)+VLOOKUP(Q86,'Armor and Shields'!$A$23:$D$27,4,FALSE))</f>
        <v>16.099999999999998</v>
      </c>
      <c r="Z86" s="8">
        <f>VLOOKUP(D86,Cultures!$A$3:$K$19,7,FALSE)*VLOOKUP(R86,Horses!$A$2:$I$11,9,FALSE)</f>
        <v>0</v>
      </c>
      <c r="AA86" s="8">
        <f>VLOOKUP(M86,Skills!$A$67:$B$69,2,FALSE)</f>
        <v>0.5</v>
      </c>
      <c r="AB86" s="8">
        <f>IF(E86=Cultures!$H$2, IF(T86&gt;2.4, ((2-T86)*'Base Skill Stats'!$B$74), (ROUND(T86, 0)-T86)*'Base Skill Stats'!$B$74), 0)</f>
        <v>-0.19999999999999996</v>
      </c>
      <c r="AC86" s="8">
        <f t="shared" si="4"/>
        <v>0</v>
      </c>
      <c r="AD86" s="8">
        <f t="shared" si="5"/>
        <v>44.8</v>
      </c>
      <c r="AE86" s="10">
        <f t="shared" si="6"/>
        <v>1344</v>
      </c>
    </row>
    <row r="87" spans="1:31" x14ac:dyDescent="0.55000000000000004">
      <c r="A87" t="s">
        <v>383</v>
      </c>
      <c r="B87" t="s">
        <v>718</v>
      </c>
      <c r="C87">
        <v>35</v>
      </c>
      <c r="D87" t="s">
        <v>4</v>
      </c>
      <c r="E87" t="s">
        <v>688</v>
      </c>
      <c r="F87" t="s">
        <v>61</v>
      </c>
      <c r="G87" t="s">
        <v>725</v>
      </c>
      <c r="H87" t="s">
        <v>55</v>
      </c>
      <c r="I87" t="s">
        <v>55</v>
      </c>
      <c r="J87">
        <v>0</v>
      </c>
      <c r="K87" t="s">
        <v>55</v>
      </c>
      <c r="L87" t="s">
        <v>573</v>
      </c>
      <c r="M87" t="s">
        <v>759</v>
      </c>
      <c r="N87" t="s">
        <v>193</v>
      </c>
      <c r="O87" t="s">
        <v>55</v>
      </c>
      <c r="P87" t="s">
        <v>768</v>
      </c>
      <c r="Q87" t="s">
        <v>55</v>
      </c>
      <c r="R87" t="s">
        <v>55</v>
      </c>
      <c r="S87" t="s">
        <v>466</v>
      </c>
      <c r="T87">
        <f>IF(E87=Cultures!$H$2, VLOOKUP(F87,Skills!$A$2:$I$8,7,FALSE)+VLOOKUP(G87,Skills!$A$11:$I$39,7,FALSE)+VLOOKUP(P87,'Armor and Shields'!$A$2:$E$20,5,FALSE), 0)</f>
        <v>2.35</v>
      </c>
      <c r="U87">
        <f>(VLOOKUP('Master Units'!F87,Skills!$A$2:$I$8,9,FALSE)+VLOOKUP('Master Units'!G87,Skills!$A$11:$I$39,9,FALSE)+VLOOKUP('Master Units'!D87,Cultures!$A$2:$L$19,12,FALSE))</f>
        <v>6</v>
      </c>
      <c r="V87" s="8">
        <f>IF(E87="Cavalry", VLOOKUP(D87,Cultures!$A$3:$K$19,3,FALSE),1)*(VLOOKUP(D87,Cultures!$A$3:$K$19,2,FALSE))*(VLOOKUP(F87,Skills!$A$2:$I$8,6,FALSE)+VLOOKUP(G87,Skills!$A$11:$I$39,6,FALSE))</f>
        <v>44.1</v>
      </c>
      <c r="W87" s="8">
        <f>VLOOKUP(D87,Cultures!$A$3:$K$19,4,FALSE)*VLOOKUP(K87,Skills!$A$42:$F$64,5,FALSE)</f>
        <v>0</v>
      </c>
      <c r="X87" s="8">
        <f>VLOOKUP(D87,Cultures!$A$3:$K$19,5, FALSE)*(VLOOKUP(H87,Weapons!$A$49:$D$59,4,FALSE)+'Master Units'!J87*VLOOKUP('Master Units'!I87,Weapons!$A$62:$D$76,4,FALSE)+VLOOKUP('Master Units'!N87,Weapons!$A$2:$F$46,6,FALSE)+VLOOKUP('Master Units'!O87,Weapons!$A$2:$F$46,6,FALSE))</f>
        <v>12</v>
      </c>
      <c r="Y87" s="8">
        <f>VLOOKUP(D87,Cultures!$A$3:$K$19,6, FALSE)*(VLOOKUP(P87,'Armor and Shields'!$A$2:$D$20,4,FALSE)+VLOOKUP(Q87,'Armor and Shields'!$A$23:$D$27,4,FALSE))</f>
        <v>17.25</v>
      </c>
      <c r="Z87" s="8">
        <f>VLOOKUP(D87,Cultures!$A$3:$K$19,7,FALSE)*VLOOKUP(R87,Horses!$A$2:$I$11,9,FALSE)</f>
        <v>0</v>
      </c>
      <c r="AA87" s="8">
        <f>VLOOKUP(M87,Skills!$A$67:$B$69,2,FALSE)</f>
        <v>1</v>
      </c>
      <c r="AB87" s="8">
        <f>IF(E87=Cultures!$H$2, IF(T87&gt;2.4, ((2-T87)*'Base Skill Stats'!$B$74), (ROUND(T87, 0)-T87)*'Base Skill Stats'!$B$74), 0)</f>
        <v>-0.35000000000000009</v>
      </c>
      <c r="AC87" s="8">
        <f t="shared" si="4"/>
        <v>0</v>
      </c>
      <c r="AD87" s="8">
        <f t="shared" si="5"/>
        <v>74</v>
      </c>
      <c r="AE87" s="10">
        <f t="shared" si="6"/>
        <v>2590</v>
      </c>
    </row>
    <row r="88" spans="1:31" x14ac:dyDescent="0.55000000000000004">
      <c r="A88" t="s">
        <v>384</v>
      </c>
      <c r="B88" t="s">
        <v>718</v>
      </c>
      <c r="C88">
        <v>35</v>
      </c>
      <c r="D88" t="s">
        <v>4</v>
      </c>
      <c r="E88" t="s">
        <v>688</v>
      </c>
      <c r="F88" t="s">
        <v>61</v>
      </c>
      <c r="G88" t="s">
        <v>725</v>
      </c>
      <c r="H88" t="s">
        <v>55</v>
      </c>
      <c r="I88" t="s">
        <v>55</v>
      </c>
      <c r="J88">
        <v>0</v>
      </c>
      <c r="K88" t="s">
        <v>55</v>
      </c>
      <c r="L88" t="s">
        <v>577</v>
      </c>
      <c r="M88" t="s">
        <v>759</v>
      </c>
      <c r="N88" t="s">
        <v>754</v>
      </c>
      <c r="O88" t="s">
        <v>744</v>
      </c>
      <c r="P88" t="s">
        <v>768</v>
      </c>
      <c r="Q88" t="s">
        <v>199</v>
      </c>
      <c r="R88" t="s">
        <v>55</v>
      </c>
      <c r="S88" t="s">
        <v>466</v>
      </c>
      <c r="T88">
        <f>IF(E88=Cultures!$H$2, VLOOKUP(F88,Skills!$A$2:$I$8,7,FALSE)+VLOOKUP(G88,Skills!$A$11:$I$39,7,FALSE)+VLOOKUP(P88,'Armor and Shields'!$A$2:$E$20,5,FALSE), 0)</f>
        <v>2.35</v>
      </c>
      <c r="U88">
        <f>(VLOOKUP('Master Units'!F88,Skills!$A$2:$I$8,9,FALSE)+VLOOKUP('Master Units'!G88,Skills!$A$11:$I$39,9,FALSE)+VLOOKUP('Master Units'!D88,Cultures!$A$2:$L$19,12,FALSE))</f>
        <v>6</v>
      </c>
      <c r="V88" s="8">
        <f>IF(E88="Cavalry", VLOOKUP(D88,Cultures!$A$3:$K$19,3,FALSE),1)*(VLOOKUP(D88,Cultures!$A$3:$K$19,2,FALSE))*(VLOOKUP(F88,Skills!$A$2:$I$8,6,FALSE)+VLOOKUP(G88,Skills!$A$11:$I$39,6,FALSE))</f>
        <v>44.1</v>
      </c>
      <c r="W88" s="8">
        <f>VLOOKUP(D88,Cultures!$A$3:$K$19,4,FALSE)*VLOOKUP(K88,Skills!$A$42:$F$64,5,FALSE)</f>
        <v>0</v>
      </c>
      <c r="X88" s="8">
        <f>VLOOKUP(D88,Cultures!$A$3:$K$19,5, FALSE)*(VLOOKUP(H88,Weapons!$A$49:$D$59,4,FALSE)+'Master Units'!J88*VLOOKUP('Master Units'!I88,Weapons!$A$62:$D$76,4,FALSE)+VLOOKUP('Master Units'!N88,Weapons!$A$2:$F$46,6,FALSE)+VLOOKUP('Master Units'!O88,Weapons!$A$2:$F$46,6,FALSE))</f>
        <v>6</v>
      </c>
      <c r="Y88" s="8">
        <f>VLOOKUP(D88,Cultures!$A$3:$K$19,6, FALSE)*(VLOOKUP(P88,'Armor and Shields'!$A$2:$D$20,4,FALSE)+VLOOKUP(Q88,'Armor and Shields'!$A$23:$D$27,4,FALSE))</f>
        <v>22.424999999999997</v>
      </c>
      <c r="Z88" s="8">
        <f>VLOOKUP(D88,Cultures!$A$3:$K$19,7,FALSE)*VLOOKUP(R88,Horses!$A$2:$I$11,9,FALSE)</f>
        <v>0</v>
      </c>
      <c r="AA88" s="8">
        <f>VLOOKUP(M88,Skills!$A$67:$B$69,2,FALSE)</f>
        <v>1</v>
      </c>
      <c r="AB88" s="8">
        <f>IF(E88=Cultures!$H$2, IF(T88&gt;2.4, ((2-T88)*'Base Skill Stats'!$B$74), (ROUND(T88, 0)-T88)*'Base Skill Stats'!$B$74), 0)</f>
        <v>-0.35000000000000009</v>
      </c>
      <c r="AC88" s="8">
        <f t="shared" si="4"/>
        <v>0</v>
      </c>
      <c r="AD88" s="8">
        <f t="shared" si="5"/>
        <v>73.175000000000011</v>
      </c>
      <c r="AE88" s="10">
        <f t="shared" si="6"/>
        <v>2561.1250000000005</v>
      </c>
    </row>
    <row r="89" spans="1:31" x14ac:dyDescent="0.55000000000000004">
      <c r="A89" t="s">
        <v>385</v>
      </c>
      <c r="B89" t="s">
        <v>718</v>
      </c>
      <c r="C89">
        <v>30</v>
      </c>
      <c r="D89" t="s">
        <v>4</v>
      </c>
      <c r="E89" t="s">
        <v>529</v>
      </c>
      <c r="F89" t="s">
        <v>721</v>
      </c>
      <c r="G89" t="s">
        <v>728</v>
      </c>
      <c r="H89" t="s">
        <v>36</v>
      </c>
      <c r="I89" t="s">
        <v>24</v>
      </c>
      <c r="J89">
        <v>10</v>
      </c>
      <c r="K89" t="s">
        <v>82</v>
      </c>
      <c r="L89" t="s">
        <v>584</v>
      </c>
      <c r="M89" t="s">
        <v>757</v>
      </c>
      <c r="N89" t="s">
        <v>760</v>
      </c>
      <c r="O89" t="s">
        <v>55</v>
      </c>
      <c r="P89" t="s">
        <v>55</v>
      </c>
      <c r="Q89" t="s">
        <v>773</v>
      </c>
      <c r="R89" t="s">
        <v>666</v>
      </c>
      <c r="S89" t="s">
        <v>466</v>
      </c>
      <c r="T89">
        <f>IF(E89=Cultures!$H$2, VLOOKUP(F89,Skills!$A$2:$I$8,7,FALSE)+VLOOKUP(G89,Skills!$A$11:$I$39,7,FALSE)+VLOOKUP(P89,'Armor and Shields'!$A$2:$E$20,5,FALSE), 0)</f>
        <v>0</v>
      </c>
      <c r="U89">
        <f>(VLOOKUP('Master Units'!F89,Skills!$A$2:$I$8,9,FALSE)+VLOOKUP('Master Units'!G89,Skills!$A$11:$I$39,9,FALSE)+VLOOKUP('Master Units'!D89,Cultures!$A$2:$L$19,12,FALSE))</f>
        <v>2</v>
      </c>
      <c r="V89" s="8">
        <f>IF(E89="Cavalry", VLOOKUP(D89,Cultures!$A$3:$K$19,3,FALSE),1)*(VLOOKUP(D89,Cultures!$A$3:$K$19,2,FALSE))*(VLOOKUP(F89,Skills!$A$2:$I$8,6,FALSE)+VLOOKUP(G89,Skills!$A$11:$I$39,6,FALSE))</f>
        <v>14.850000000000001</v>
      </c>
      <c r="W89" s="8">
        <f>VLOOKUP(D89,Cultures!$A$3:$K$19,4,FALSE)*VLOOKUP(K89,Skills!$A$42:$F$64,5,FALSE)</f>
        <v>3.5999999999999996</v>
      </c>
      <c r="X89" s="8">
        <f>VLOOKUP(D89,Cultures!$A$3:$K$19,5, FALSE)*(VLOOKUP(H89,Weapons!$A$49:$D$59,4,FALSE)+'Master Units'!J89*VLOOKUP('Master Units'!I89,Weapons!$A$62:$D$76,4,FALSE)+VLOOKUP('Master Units'!N89,Weapons!$A$2:$F$46,6,FALSE)+VLOOKUP('Master Units'!O89,Weapons!$A$2:$F$46,6,FALSE))</f>
        <v>5</v>
      </c>
      <c r="Y89" s="8">
        <f>VLOOKUP(D89,Cultures!$A$3:$K$19,6, FALSE)*(VLOOKUP(P89,'Armor and Shields'!$A$2:$D$20,4,FALSE)+VLOOKUP(Q89,'Armor and Shields'!$A$23:$D$27,4,FALSE))</f>
        <v>1.1499999999999999</v>
      </c>
      <c r="Z89" s="8">
        <f>VLOOKUP(D89,Cultures!$A$3:$K$19,7,FALSE)*VLOOKUP(R89,Horses!$A$2:$I$11,9,FALSE)</f>
        <v>28</v>
      </c>
      <c r="AA89" s="8">
        <f>VLOOKUP(M89,Skills!$A$67:$B$69,2,FALSE)</f>
        <v>0</v>
      </c>
      <c r="AB89" s="8">
        <f>IF(E89=Cultures!$H$2, IF(T89&gt;2.4, ((2-T89)*'Base Skill Stats'!$B$74), (ROUND(T89, 0)-T89)*'Base Skill Stats'!$B$74), 0)</f>
        <v>0</v>
      </c>
      <c r="AC89" s="8">
        <f t="shared" si="4"/>
        <v>0.5</v>
      </c>
      <c r="AD89" s="8">
        <f t="shared" si="5"/>
        <v>53.1</v>
      </c>
      <c r="AE89" s="10">
        <f t="shared" si="6"/>
        <v>1593</v>
      </c>
    </row>
    <row r="90" spans="1:31" x14ac:dyDescent="0.55000000000000004">
      <c r="A90" t="s">
        <v>396</v>
      </c>
      <c r="B90" t="s">
        <v>718</v>
      </c>
      <c r="C90">
        <v>20</v>
      </c>
      <c r="D90" t="s">
        <v>4</v>
      </c>
      <c r="E90" t="s">
        <v>529</v>
      </c>
      <c r="F90" t="s">
        <v>60</v>
      </c>
      <c r="G90" t="s">
        <v>739</v>
      </c>
      <c r="H90" t="s">
        <v>36</v>
      </c>
      <c r="I90" t="s">
        <v>24</v>
      </c>
      <c r="J90">
        <v>10</v>
      </c>
      <c r="K90" t="s">
        <v>81</v>
      </c>
      <c r="L90" t="s">
        <v>584</v>
      </c>
      <c r="M90" t="s">
        <v>758</v>
      </c>
      <c r="N90" t="s">
        <v>44</v>
      </c>
      <c r="O90" t="s">
        <v>55</v>
      </c>
      <c r="P90" t="s">
        <v>52</v>
      </c>
      <c r="Q90" t="s">
        <v>773</v>
      </c>
      <c r="R90" t="s">
        <v>93</v>
      </c>
      <c r="S90" t="s">
        <v>466</v>
      </c>
      <c r="T90">
        <f>IF(E90=Cultures!$H$2, VLOOKUP(F90,Skills!$A$2:$I$8,7,FALSE)+VLOOKUP(G90,Skills!$A$11:$I$39,7,FALSE)+VLOOKUP(P90,'Armor and Shields'!$A$2:$E$20,5,FALSE), 0)</f>
        <v>0</v>
      </c>
      <c r="U90">
        <f>(VLOOKUP('Master Units'!F90,Skills!$A$2:$I$8,9,FALSE)+VLOOKUP('Master Units'!G90,Skills!$A$11:$I$39,9,FALSE)+VLOOKUP('Master Units'!D90,Cultures!$A$2:$L$19,12,FALSE))</f>
        <v>5</v>
      </c>
      <c r="V90" s="8">
        <f>IF(E90="Cavalry", VLOOKUP(D90,Cultures!$A$3:$K$19,3,FALSE),1)*(VLOOKUP(D90,Cultures!$A$3:$K$19,2,FALSE))*(VLOOKUP(F90,Skills!$A$2:$I$8,6,FALSE)+VLOOKUP(G90,Skills!$A$11:$I$39,6,FALSE))</f>
        <v>43.2</v>
      </c>
      <c r="W90" s="8">
        <f>VLOOKUP(D90,Cultures!$A$3:$K$19,4,FALSE)*VLOOKUP(K90,Skills!$A$42:$F$64,5,FALSE)</f>
        <v>8.4</v>
      </c>
      <c r="X90" s="8">
        <f>VLOOKUP(D90,Cultures!$A$3:$K$19,5, FALSE)*(VLOOKUP(H90,Weapons!$A$49:$D$59,4,FALSE)+'Master Units'!J90*VLOOKUP('Master Units'!I90,Weapons!$A$62:$D$76,4,FALSE)+VLOOKUP('Master Units'!N90,Weapons!$A$2:$F$46,6,FALSE)+VLOOKUP('Master Units'!O90,Weapons!$A$2:$F$46,6,FALSE))</f>
        <v>7</v>
      </c>
      <c r="Y90" s="8">
        <f>VLOOKUP(D90,Cultures!$A$3:$K$19,6, FALSE)*(VLOOKUP(P90,'Armor and Shields'!$A$2:$D$20,4,FALSE)+VLOOKUP(Q90,'Armor and Shields'!$A$23:$D$27,4,FALSE))</f>
        <v>13.799999999999999</v>
      </c>
      <c r="Z90" s="8">
        <f>VLOOKUP(D90,Cultures!$A$3:$K$19,7,FALSE)*VLOOKUP(R90,Horses!$A$2:$I$11,9,FALSE)</f>
        <v>48</v>
      </c>
      <c r="AA90" s="8">
        <f>VLOOKUP(M90,Skills!$A$67:$B$69,2,FALSE)</f>
        <v>0.5</v>
      </c>
      <c r="AB90" s="8">
        <f>IF(E90=Cultures!$H$2, IF(T90&gt;2.4, ((2-T90)*'Base Skill Stats'!$B$74), (ROUND(T90, 0)-T90)*'Base Skill Stats'!$B$74), 0)</f>
        <v>0</v>
      </c>
      <c r="AC90" s="8">
        <f t="shared" si="4"/>
        <v>0</v>
      </c>
      <c r="AD90" s="8">
        <f t="shared" si="5"/>
        <v>120.9</v>
      </c>
      <c r="AE90" s="10">
        <f t="shared" si="6"/>
        <v>2418</v>
      </c>
    </row>
    <row r="91" spans="1:31" x14ac:dyDescent="0.55000000000000004">
      <c r="A91" t="s">
        <v>388</v>
      </c>
      <c r="B91" t="s">
        <v>718</v>
      </c>
      <c r="C91">
        <v>20</v>
      </c>
      <c r="D91" t="s">
        <v>4</v>
      </c>
      <c r="E91" t="s">
        <v>529</v>
      </c>
      <c r="F91" t="s">
        <v>60</v>
      </c>
      <c r="G91" t="s">
        <v>739</v>
      </c>
      <c r="H91" t="s">
        <v>36</v>
      </c>
      <c r="I91" t="s">
        <v>24</v>
      </c>
      <c r="J91">
        <v>25</v>
      </c>
      <c r="K91" t="s">
        <v>76</v>
      </c>
      <c r="L91" t="s">
        <v>579</v>
      </c>
      <c r="M91" t="s">
        <v>758</v>
      </c>
      <c r="N91" t="s">
        <v>386</v>
      </c>
      <c r="O91" t="s">
        <v>55</v>
      </c>
      <c r="P91" t="s">
        <v>52</v>
      </c>
      <c r="Q91" t="s">
        <v>55</v>
      </c>
      <c r="R91" t="s">
        <v>386</v>
      </c>
      <c r="S91" t="s">
        <v>466</v>
      </c>
      <c r="T91">
        <f>IF(E91=Cultures!$H$2, VLOOKUP(F91,Skills!$A$2:$I$8,7,FALSE)+VLOOKUP(G91,Skills!$A$11:$I$39,7,FALSE)+VLOOKUP(P91,'Armor and Shields'!$A$2:$E$20,5,FALSE), 0)</f>
        <v>0</v>
      </c>
      <c r="U91">
        <f>(VLOOKUP('Master Units'!F91,Skills!$A$2:$I$8,9,FALSE)+VLOOKUP('Master Units'!G91,Skills!$A$11:$I$39,9,FALSE)+VLOOKUP('Master Units'!D91,Cultures!$A$2:$L$19,12,FALSE))</f>
        <v>5</v>
      </c>
      <c r="V91" s="8">
        <f>IF(E91="Cavalry", VLOOKUP(D91,Cultures!$A$3:$K$19,3,FALSE),1)*(VLOOKUP(D91,Cultures!$A$3:$K$19,2,FALSE))*(VLOOKUP(F91,Skills!$A$2:$I$8,6,FALSE)+VLOOKUP(G91,Skills!$A$11:$I$39,6,FALSE))</f>
        <v>43.2</v>
      </c>
      <c r="W91" s="8">
        <f>VLOOKUP(D91,Cultures!$A$3:$K$19,4,FALSE)*VLOOKUP(K91,Skills!$A$42:$F$64,5,FALSE)</f>
        <v>8.4</v>
      </c>
      <c r="X91" s="8">
        <f>VLOOKUP(D91,Cultures!$A$3:$K$19,5, FALSE)*(VLOOKUP(H91,Weapons!$A$49:$D$59,4,FALSE)+'Master Units'!J91*VLOOKUP('Master Units'!I91,Weapons!$A$62:$D$76,4,FALSE)+VLOOKUP('Master Units'!N91,Weapons!$A$2:$F$46,6,FALSE)+VLOOKUP('Master Units'!O91,Weapons!$A$2:$F$46,6,FALSE))</f>
        <v>5</v>
      </c>
      <c r="Y91" s="8">
        <f>VLOOKUP(D91,Cultures!$A$3:$K$19,6, FALSE)*(VLOOKUP(P91,'Armor and Shields'!$A$2:$D$20,4,FALSE)+VLOOKUP(Q91,'Armor and Shields'!$A$23:$D$27,4,FALSE))</f>
        <v>12.649999999999999</v>
      </c>
      <c r="Z91" s="8">
        <f>VLOOKUP(D91,Cultures!$A$3:$K$19,7,FALSE)*VLOOKUP(R91,Horses!$A$2:$I$11,9,FALSE)</f>
        <v>60</v>
      </c>
      <c r="AA91" s="8">
        <f>VLOOKUP(M91,Skills!$A$67:$B$69,2,FALSE)</f>
        <v>0.5</v>
      </c>
      <c r="AB91" s="8">
        <f>IF(E91=Cultures!$H$2, IF(T91&gt;2.4, ((2-T91)*'Base Skill Stats'!$B$74), (ROUND(T91, 0)-T91)*'Base Skill Stats'!$B$74), 0)</f>
        <v>0</v>
      </c>
      <c r="AC91" s="8">
        <f t="shared" si="4"/>
        <v>0</v>
      </c>
      <c r="AD91" s="8">
        <f t="shared" si="5"/>
        <v>129.75</v>
      </c>
      <c r="AE91" s="10">
        <f t="shared" si="6"/>
        <v>2595</v>
      </c>
    </row>
    <row r="92" spans="1:31" x14ac:dyDescent="0.55000000000000004">
      <c r="A92" t="s">
        <v>712</v>
      </c>
      <c r="B92" t="s">
        <v>718</v>
      </c>
      <c r="C92">
        <v>10</v>
      </c>
      <c r="D92" t="s">
        <v>4</v>
      </c>
      <c r="E92" t="s">
        <v>529</v>
      </c>
      <c r="F92" t="s">
        <v>61</v>
      </c>
      <c r="G92" t="s">
        <v>724</v>
      </c>
      <c r="H92" t="s">
        <v>36</v>
      </c>
      <c r="I92" t="s">
        <v>24</v>
      </c>
      <c r="J92">
        <v>25</v>
      </c>
      <c r="K92" t="s">
        <v>76</v>
      </c>
      <c r="L92" t="s">
        <v>579</v>
      </c>
      <c r="M92" t="s">
        <v>758</v>
      </c>
      <c r="N92" t="s">
        <v>386</v>
      </c>
      <c r="O92" t="s">
        <v>55</v>
      </c>
      <c r="P92" t="s">
        <v>768</v>
      </c>
      <c r="Q92" t="s">
        <v>55</v>
      </c>
      <c r="R92" t="s">
        <v>386</v>
      </c>
      <c r="S92" t="s">
        <v>466</v>
      </c>
      <c r="T92">
        <f>IF(E92=Cultures!$H$2, VLOOKUP(F92,Skills!$A$2:$I$8,7,FALSE)+VLOOKUP(G92,Skills!$A$11:$I$39,7,FALSE)+VLOOKUP(P92,'Armor and Shields'!$A$2:$E$20,5,FALSE), 0)</f>
        <v>0</v>
      </c>
      <c r="U92">
        <f>(VLOOKUP('Master Units'!F92,Skills!$A$2:$I$8,9,FALSE)+VLOOKUP('Master Units'!G92,Skills!$A$11:$I$39,9,FALSE)+VLOOKUP('Master Units'!D92,Cultures!$A$2:$L$19,12,FALSE))</f>
        <v>7</v>
      </c>
      <c r="V92" s="8">
        <f>IF(E92="Cavalry", VLOOKUP(D92,Cultures!$A$3:$K$19,3,FALSE),1)*(VLOOKUP(D92,Cultures!$A$3:$K$19,2,FALSE))*(VLOOKUP(F92,Skills!$A$2:$I$8,6,FALSE)+VLOOKUP(G92,Skills!$A$11:$I$39,6,FALSE))</f>
        <v>62.1</v>
      </c>
      <c r="W92" s="8">
        <f>VLOOKUP(D92,Cultures!$A$3:$K$19,4,FALSE)*VLOOKUP(K92,Skills!$A$42:$F$64,5,FALSE)</f>
        <v>8.4</v>
      </c>
      <c r="X92" s="8">
        <f>VLOOKUP(D92,Cultures!$A$3:$K$19,5, FALSE)*(VLOOKUP(H92,Weapons!$A$49:$D$59,4,FALSE)+'Master Units'!J92*VLOOKUP('Master Units'!I92,Weapons!$A$62:$D$76,4,FALSE)+VLOOKUP('Master Units'!N92,Weapons!$A$2:$F$46,6,FALSE)+VLOOKUP('Master Units'!O92,Weapons!$A$2:$F$46,6,FALSE))</f>
        <v>5</v>
      </c>
      <c r="Y92" s="8">
        <f>VLOOKUP(D92,Cultures!$A$3:$K$19,6, FALSE)*(VLOOKUP(P92,'Armor and Shields'!$A$2:$D$20,4,FALSE)+VLOOKUP(Q92,'Armor and Shields'!$A$23:$D$27,4,FALSE))</f>
        <v>17.25</v>
      </c>
      <c r="Z92" s="8">
        <f>VLOOKUP(D92,Cultures!$A$3:$K$19,7,FALSE)*VLOOKUP(R92,Horses!$A$2:$I$11,9,FALSE)</f>
        <v>60</v>
      </c>
      <c r="AA92" s="8">
        <f>VLOOKUP(M92,Skills!$A$67:$B$69,2,FALSE)</f>
        <v>0.5</v>
      </c>
      <c r="AB92" s="8">
        <f>IF(E92=Cultures!$H$2, IF(T92&gt;2.4, ((2-T92)*'Base Skill Stats'!$B$74), (ROUND(T92, 0)-T92)*'Base Skill Stats'!$B$74), 0)</f>
        <v>0</v>
      </c>
      <c r="AC92" s="8">
        <f t="shared" si="4"/>
        <v>0</v>
      </c>
      <c r="AD92" s="8">
        <f t="shared" si="5"/>
        <v>153.25</v>
      </c>
      <c r="AE92" s="10">
        <f t="shared" si="6"/>
        <v>1532.5</v>
      </c>
    </row>
    <row r="93" spans="1:31" x14ac:dyDescent="0.55000000000000004">
      <c r="A93" t="s">
        <v>393</v>
      </c>
      <c r="B93" t="s">
        <v>718</v>
      </c>
      <c r="C93">
        <v>60</v>
      </c>
      <c r="D93" t="s">
        <v>4</v>
      </c>
      <c r="E93" t="s">
        <v>688</v>
      </c>
      <c r="F93" t="s">
        <v>721</v>
      </c>
      <c r="G93" t="s">
        <v>728</v>
      </c>
      <c r="H93" t="s">
        <v>22</v>
      </c>
      <c r="I93" t="s">
        <v>24</v>
      </c>
      <c r="J93">
        <v>6</v>
      </c>
      <c r="K93" t="s">
        <v>439</v>
      </c>
      <c r="L93" t="s">
        <v>573</v>
      </c>
      <c r="M93" t="s">
        <v>757</v>
      </c>
      <c r="N93" t="s">
        <v>48</v>
      </c>
      <c r="O93" t="s">
        <v>55</v>
      </c>
      <c r="P93" t="s">
        <v>55</v>
      </c>
      <c r="Q93" t="s">
        <v>773</v>
      </c>
      <c r="R93" t="s">
        <v>55</v>
      </c>
      <c r="S93" t="s">
        <v>466</v>
      </c>
      <c r="T93">
        <f>IF(E93=Cultures!$H$2, VLOOKUP(F93,Skills!$A$2:$I$8,7,FALSE)+VLOOKUP(G93,Skills!$A$11:$I$39,7,FALSE)+VLOOKUP(P93,'Armor and Shields'!$A$2:$E$20,5,FALSE), 0)</f>
        <v>1.4</v>
      </c>
      <c r="U93">
        <f>(VLOOKUP('Master Units'!F93,Skills!$A$2:$I$8,9,FALSE)+VLOOKUP('Master Units'!G93,Skills!$A$11:$I$39,9,FALSE)+VLOOKUP('Master Units'!D93,Cultures!$A$2:$L$19,12,FALSE))</f>
        <v>2</v>
      </c>
      <c r="V93" s="8">
        <f>IF(E93="Cavalry", VLOOKUP(D93,Cultures!$A$3:$K$19,3,FALSE),1)*(VLOOKUP(D93,Cultures!$A$3:$K$19,2,FALSE))*(VLOOKUP(F93,Skills!$A$2:$I$8,6,FALSE)+VLOOKUP(G93,Skills!$A$11:$I$39,6,FALSE))</f>
        <v>9.9</v>
      </c>
      <c r="W93" s="8">
        <f>VLOOKUP(D93,Cultures!$A$3:$K$19,4,FALSE)*VLOOKUP(K93,Skills!$A$42:$F$64,5,FALSE)</f>
        <v>1.7999999999999998</v>
      </c>
      <c r="X93" s="8">
        <f>VLOOKUP(D93,Cultures!$A$3:$K$19,5, FALSE)*(VLOOKUP(H93,Weapons!$A$49:$D$59,4,FALSE)+'Master Units'!J93*VLOOKUP('Master Units'!I93,Weapons!$A$62:$D$76,4,FALSE)+VLOOKUP('Master Units'!N93,Weapons!$A$2:$F$46,6,FALSE)+VLOOKUP('Master Units'!O93,Weapons!$A$2:$F$46,6,FALSE))</f>
        <v>1.7000000000000002</v>
      </c>
      <c r="Y93" s="8">
        <f>VLOOKUP(D93,Cultures!$A$3:$K$19,6, FALSE)*(VLOOKUP(P93,'Armor and Shields'!$A$2:$D$20,4,FALSE)+VLOOKUP(Q93,'Armor and Shields'!$A$23:$D$27,4,FALSE))</f>
        <v>1.1499999999999999</v>
      </c>
      <c r="Z93" s="8">
        <f>VLOOKUP(D93,Cultures!$A$3:$K$19,7,FALSE)*VLOOKUP(R93,Horses!$A$2:$I$11,9,FALSE)</f>
        <v>0</v>
      </c>
      <c r="AA93" s="8">
        <f>VLOOKUP(M93,Skills!$A$67:$B$69,2,FALSE)</f>
        <v>0</v>
      </c>
      <c r="AB93" s="8">
        <f>IF(E93=Cultures!$H$2, IF(T93&gt;2.4, ((2-T93)*'Base Skill Stats'!$B$74), (ROUND(T93, 0)-T93)*'Base Skill Stats'!$B$74), 0)</f>
        <v>-0.39999999999999991</v>
      </c>
      <c r="AC93" s="8">
        <f t="shared" si="4"/>
        <v>0.5</v>
      </c>
      <c r="AD93" s="8">
        <f t="shared" si="5"/>
        <v>14.649999999999999</v>
      </c>
      <c r="AE93" s="10">
        <f t="shared" si="6"/>
        <v>878.99999999999989</v>
      </c>
    </row>
    <row r="94" spans="1:31" x14ac:dyDescent="0.55000000000000004">
      <c r="A94" t="s">
        <v>392</v>
      </c>
      <c r="B94" t="s">
        <v>718</v>
      </c>
      <c r="C94">
        <v>50</v>
      </c>
      <c r="D94" t="s">
        <v>4</v>
      </c>
      <c r="E94" t="s">
        <v>688</v>
      </c>
      <c r="F94" t="s">
        <v>722</v>
      </c>
      <c r="G94" t="s">
        <v>728</v>
      </c>
      <c r="H94" t="s">
        <v>22</v>
      </c>
      <c r="I94" t="s">
        <v>638</v>
      </c>
      <c r="J94">
        <v>3</v>
      </c>
      <c r="K94" t="s">
        <v>89</v>
      </c>
      <c r="L94" t="s">
        <v>567</v>
      </c>
      <c r="M94" t="s">
        <v>758</v>
      </c>
      <c r="N94" t="s">
        <v>21</v>
      </c>
      <c r="O94" t="s">
        <v>55</v>
      </c>
      <c r="P94" t="s">
        <v>54</v>
      </c>
      <c r="Q94" t="s">
        <v>773</v>
      </c>
      <c r="R94" t="s">
        <v>55</v>
      </c>
      <c r="S94" t="s">
        <v>466</v>
      </c>
      <c r="T94">
        <f>IF(E94=Cultures!$H$2, VLOOKUP(F94,Skills!$A$2:$I$8,7,FALSE)+VLOOKUP(G94,Skills!$A$11:$I$39,7,FALSE)+VLOOKUP(P94,'Armor and Shields'!$A$2:$E$20,5,FALSE), 0)</f>
        <v>1.7</v>
      </c>
      <c r="U94">
        <f>(VLOOKUP('Master Units'!F94,Skills!$A$2:$I$8,9,FALSE)+VLOOKUP('Master Units'!G94,Skills!$A$11:$I$39,9,FALSE)+VLOOKUP('Master Units'!D94,Cultures!$A$2:$L$19,12,FALSE))</f>
        <v>3</v>
      </c>
      <c r="V94" s="8">
        <f>IF(E94="Cavalry", VLOOKUP(D94,Cultures!$A$3:$K$19,3,FALSE),1)*(VLOOKUP(D94,Cultures!$A$3:$K$19,2,FALSE))*(VLOOKUP(F94,Skills!$A$2:$I$8,6,FALSE)+VLOOKUP(G94,Skills!$A$11:$I$39,6,FALSE))</f>
        <v>14.4</v>
      </c>
      <c r="W94" s="8">
        <f>VLOOKUP(D94,Cultures!$A$3:$K$19,4,FALSE)*VLOOKUP(K94,Skills!$A$42:$F$64,5,FALSE)</f>
        <v>1.2</v>
      </c>
      <c r="X94" s="8">
        <f>VLOOKUP(D94,Cultures!$A$3:$K$19,5, FALSE)*(VLOOKUP(H94,Weapons!$A$49:$D$59,4,FALSE)+'Master Units'!J94*VLOOKUP('Master Units'!I94,Weapons!$A$62:$D$76,4,FALSE)+VLOOKUP('Master Units'!N94,Weapons!$A$2:$F$46,6,FALSE)+VLOOKUP('Master Units'!O94,Weapons!$A$2:$F$46,6,FALSE))</f>
        <v>4.5</v>
      </c>
      <c r="Y94" s="8">
        <f>VLOOKUP(D94,Cultures!$A$3:$K$19,6, FALSE)*(VLOOKUP(P94,'Armor and Shields'!$A$2:$D$20,4,FALSE)+VLOOKUP(Q94,'Armor and Shields'!$A$23:$D$27,4,FALSE))</f>
        <v>3.4499999999999997</v>
      </c>
      <c r="Z94" s="8">
        <f>VLOOKUP(D94,Cultures!$A$3:$K$19,7,FALSE)*VLOOKUP(R94,Horses!$A$2:$I$11,9,FALSE)</f>
        <v>0</v>
      </c>
      <c r="AA94" s="8">
        <f>VLOOKUP(M94,Skills!$A$67:$B$69,2,FALSE)</f>
        <v>0.5</v>
      </c>
      <c r="AB94" s="8">
        <f>IF(E94=Cultures!$H$2, IF(T94&gt;2.4, ((2-T94)*'Base Skill Stats'!$B$74), (ROUND(T94, 0)-T94)*'Base Skill Stats'!$B$74), 0)</f>
        <v>0.30000000000000004</v>
      </c>
      <c r="AC94" s="8">
        <f t="shared" si="4"/>
        <v>0</v>
      </c>
      <c r="AD94" s="8">
        <f t="shared" si="5"/>
        <v>24.35</v>
      </c>
      <c r="AE94" s="10">
        <f t="shared" si="6"/>
        <v>1217.5</v>
      </c>
    </row>
    <row r="95" spans="1:31" x14ac:dyDescent="0.55000000000000004">
      <c r="A95" t="s">
        <v>394</v>
      </c>
      <c r="B95" t="s">
        <v>718</v>
      </c>
      <c r="C95">
        <v>35</v>
      </c>
      <c r="D95" t="s">
        <v>4</v>
      </c>
      <c r="E95" t="s">
        <v>688</v>
      </c>
      <c r="F95" t="s">
        <v>60</v>
      </c>
      <c r="G95" t="s">
        <v>739</v>
      </c>
      <c r="H95" t="s">
        <v>22</v>
      </c>
      <c r="I95" t="s">
        <v>24</v>
      </c>
      <c r="J95">
        <v>6</v>
      </c>
      <c r="K95" t="s">
        <v>75</v>
      </c>
      <c r="L95" t="s">
        <v>573</v>
      </c>
      <c r="M95" t="s">
        <v>758</v>
      </c>
      <c r="N95" t="s">
        <v>44</v>
      </c>
      <c r="O95" t="s">
        <v>55</v>
      </c>
      <c r="P95" t="s">
        <v>52</v>
      </c>
      <c r="Q95" t="s">
        <v>773</v>
      </c>
      <c r="R95" t="s">
        <v>55</v>
      </c>
      <c r="S95" t="s">
        <v>466</v>
      </c>
      <c r="T95">
        <f>IF(E95=Cultures!$H$2, VLOOKUP(F95,Skills!$A$2:$I$8,7,FALSE)+VLOOKUP(G95,Skills!$A$11:$I$39,7,FALSE)+VLOOKUP(P95,'Armor and Shields'!$A$2:$E$20,5,FALSE), 0)</f>
        <v>1.95</v>
      </c>
      <c r="U95">
        <f>(VLOOKUP('Master Units'!F95,Skills!$A$2:$I$8,9,FALSE)+VLOOKUP('Master Units'!G95,Skills!$A$11:$I$39,9,FALSE)+VLOOKUP('Master Units'!D95,Cultures!$A$2:$L$19,12,FALSE))</f>
        <v>5</v>
      </c>
      <c r="V95" s="8">
        <f>IF(E95="Cavalry", VLOOKUP(D95,Cultures!$A$3:$K$19,3,FALSE),1)*(VLOOKUP(D95,Cultures!$A$3:$K$19,2,FALSE))*(VLOOKUP(F95,Skills!$A$2:$I$8,6,FALSE)+VLOOKUP(G95,Skills!$A$11:$I$39,6,FALSE))</f>
        <v>28.8</v>
      </c>
      <c r="W95" s="8">
        <f>VLOOKUP(D95,Cultures!$A$3:$K$19,4,FALSE)*VLOOKUP(K95,Skills!$A$42:$F$64,5,FALSE)</f>
        <v>4.8</v>
      </c>
      <c r="X95" s="8">
        <f>VLOOKUP(D95,Cultures!$A$3:$K$19,5, FALSE)*(VLOOKUP(H95,Weapons!$A$49:$D$59,4,FALSE)+'Master Units'!J95*VLOOKUP('Master Units'!I95,Weapons!$A$62:$D$76,4,FALSE)+VLOOKUP('Master Units'!N95,Weapons!$A$2:$F$46,6,FALSE)+VLOOKUP('Master Units'!O95,Weapons!$A$2:$F$46,6,FALSE))</f>
        <v>6.2</v>
      </c>
      <c r="Y95" s="8">
        <f>VLOOKUP(D95,Cultures!$A$3:$K$19,6, FALSE)*(VLOOKUP(P95,'Armor and Shields'!$A$2:$D$20,4,FALSE)+VLOOKUP(Q95,'Armor and Shields'!$A$23:$D$27,4,FALSE))</f>
        <v>13.799999999999999</v>
      </c>
      <c r="Z95" s="8">
        <f>VLOOKUP(D95,Cultures!$A$3:$K$19,7,FALSE)*VLOOKUP(R95,Horses!$A$2:$I$11,9,FALSE)</f>
        <v>0</v>
      </c>
      <c r="AA95" s="8">
        <f>VLOOKUP(M95,Skills!$A$67:$B$69,2,FALSE)</f>
        <v>0.5</v>
      </c>
      <c r="AB95" s="8">
        <f>IF(E95=Cultures!$H$2, IF(T95&gt;2.4, ((2-T95)*'Base Skill Stats'!$B$74), (ROUND(T95, 0)-T95)*'Base Skill Stats'!$B$74), 0)</f>
        <v>5.0000000000000044E-2</v>
      </c>
      <c r="AC95" s="8">
        <f t="shared" si="4"/>
        <v>0</v>
      </c>
      <c r="AD95" s="8">
        <f t="shared" si="5"/>
        <v>54.15</v>
      </c>
      <c r="AE95" s="10">
        <f t="shared" si="6"/>
        <v>1895.25</v>
      </c>
    </row>
    <row r="96" spans="1:31" x14ac:dyDescent="0.55000000000000004">
      <c r="A96" t="s">
        <v>395</v>
      </c>
      <c r="B96" t="s">
        <v>718</v>
      </c>
      <c r="C96">
        <v>25</v>
      </c>
      <c r="D96" t="s">
        <v>4</v>
      </c>
      <c r="E96" t="s">
        <v>529</v>
      </c>
      <c r="F96" t="s">
        <v>722</v>
      </c>
      <c r="G96" t="s">
        <v>728</v>
      </c>
      <c r="H96" t="s">
        <v>36</v>
      </c>
      <c r="I96" t="s">
        <v>24</v>
      </c>
      <c r="J96">
        <v>6</v>
      </c>
      <c r="K96" t="s">
        <v>736</v>
      </c>
      <c r="L96" t="s">
        <v>584</v>
      </c>
      <c r="M96" t="s">
        <v>758</v>
      </c>
      <c r="N96" t="s">
        <v>761</v>
      </c>
      <c r="O96" t="s">
        <v>55</v>
      </c>
      <c r="P96" t="s">
        <v>770</v>
      </c>
      <c r="Q96" t="s">
        <v>774</v>
      </c>
      <c r="R96" t="s">
        <v>666</v>
      </c>
      <c r="S96" t="s">
        <v>465</v>
      </c>
      <c r="T96">
        <f>IF(E96=Cultures!$H$2, VLOOKUP(F96,Skills!$A$2:$I$8,7,FALSE)+VLOOKUP(G96,Skills!$A$11:$I$39,7,FALSE)+VLOOKUP(P96,'Armor and Shields'!$A$2:$E$20,5,FALSE), 0)</f>
        <v>0</v>
      </c>
      <c r="U96">
        <f>(VLOOKUP('Master Units'!F96,Skills!$A$2:$I$8,9,FALSE)+VLOOKUP('Master Units'!G96,Skills!$A$11:$I$39,9,FALSE)+VLOOKUP('Master Units'!D96,Cultures!$A$2:$L$19,12,FALSE))</f>
        <v>3</v>
      </c>
      <c r="V96" s="8">
        <f>IF(E96="Cavalry", VLOOKUP(D96,Cultures!$A$3:$K$19,3,FALSE),1)*(VLOOKUP(D96,Cultures!$A$3:$K$19,2,FALSE))*(VLOOKUP(F96,Skills!$A$2:$I$8,6,FALSE)+VLOOKUP(G96,Skills!$A$11:$I$39,6,FALSE))</f>
        <v>21.6</v>
      </c>
      <c r="W96" s="8">
        <f>VLOOKUP(D96,Cultures!$A$3:$K$19,4,FALSE)*VLOOKUP(K96,Skills!$A$42:$F$64,5,FALSE)</f>
        <v>6</v>
      </c>
      <c r="X96" s="8">
        <f>VLOOKUP(D96,Cultures!$A$3:$K$19,5, FALSE)*(VLOOKUP(H96,Weapons!$A$49:$D$59,4,FALSE)+'Master Units'!J96*VLOOKUP('Master Units'!I96,Weapons!$A$62:$D$76,4,FALSE)+VLOOKUP('Master Units'!N96,Weapons!$A$2:$F$46,6,FALSE)+VLOOKUP('Master Units'!O96,Weapons!$A$2:$F$46,6,FALSE))</f>
        <v>4.2</v>
      </c>
      <c r="Y96" s="8">
        <f>VLOOKUP(D96,Cultures!$A$3:$K$19,6, FALSE)*(VLOOKUP(P96,'Armor and Shields'!$A$2:$D$20,4,FALSE)+VLOOKUP(Q96,'Armor and Shields'!$A$23:$D$27,4,FALSE))</f>
        <v>11.5</v>
      </c>
      <c r="Z96" s="8">
        <f>VLOOKUP(D96,Cultures!$A$3:$K$19,7,FALSE)*VLOOKUP(R96,Horses!$A$2:$I$11,9,FALSE)</f>
        <v>28</v>
      </c>
      <c r="AA96" s="8">
        <f>VLOOKUP(M96,Skills!$A$67:$B$69,2,FALSE)</f>
        <v>0.5</v>
      </c>
      <c r="AB96" s="8">
        <f>IF(E96=Cultures!$H$2, IF(T96&gt;2.4, ((2-T96)*'Base Skill Stats'!$B$74), (ROUND(T96, 0)-T96)*'Base Skill Stats'!$B$74), 0)</f>
        <v>0</v>
      </c>
      <c r="AC96" s="8">
        <f t="shared" si="4"/>
        <v>0</v>
      </c>
      <c r="AD96" s="8">
        <f t="shared" si="5"/>
        <v>71.8</v>
      </c>
      <c r="AE96" s="10">
        <f t="shared" si="6"/>
        <v>1795</v>
      </c>
    </row>
    <row r="97" spans="1:31" x14ac:dyDescent="0.55000000000000004">
      <c r="A97" t="s">
        <v>191</v>
      </c>
      <c r="B97" t="s">
        <v>718</v>
      </c>
      <c r="C97">
        <v>60</v>
      </c>
      <c r="D97" t="s">
        <v>3</v>
      </c>
      <c r="E97" t="s">
        <v>688</v>
      </c>
      <c r="F97" t="s">
        <v>721</v>
      </c>
      <c r="G97" t="s">
        <v>728</v>
      </c>
      <c r="H97" t="s">
        <v>55</v>
      </c>
      <c r="I97" t="s">
        <v>55</v>
      </c>
      <c r="J97">
        <v>0</v>
      </c>
      <c r="K97" t="s">
        <v>55</v>
      </c>
      <c r="L97" t="s">
        <v>570</v>
      </c>
      <c r="M97" t="s">
        <v>757</v>
      </c>
      <c r="N97" t="s">
        <v>741</v>
      </c>
      <c r="O97" t="s">
        <v>55</v>
      </c>
      <c r="P97" t="s">
        <v>55</v>
      </c>
      <c r="Q97" t="s">
        <v>774</v>
      </c>
      <c r="R97" t="s">
        <v>55</v>
      </c>
      <c r="S97" t="s">
        <v>466</v>
      </c>
      <c r="T97">
        <f>IF(E97=Cultures!$H$2, VLOOKUP(F97,Skills!$A$2:$I$8,7,FALSE)+VLOOKUP(G97,Skills!$A$11:$I$39,7,FALSE)+VLOOKUP(P97,'Armor and Shields'!$A$2:$E$20,5,FALSE), 0)</f>
        <v>1.4</v>
      </c>
      <c r="U97">
        <f>(VLOOKUP('Master Units'!F97,Skills!$A$2:$I$8,9,FALSE)+VLOOKUP('Master Units'!G97,Skills!$A$11:$I$39,9,FALSE)+VLOOKUP('Master Units'!D97,Cultures!$A$2:$L$19,12,FALSE))</f>
        <v>2</v>
      </c>
      <c r="V97" s="8">
        <f>IF(E97="Cavalry", VLOOKUP(D97,Cultures!$A$3:$K$19,3,FALSE),1)*(VLOOKUP(D97,Cultures!$A$3:$K$19,2,FALSE))*(VLOOKUP(F97,Skills!$A$2:$I$8,6,FALSE)+VLOOKUP(G97,Skills!$A$11:$I$39,6,FALSE))</f>
        <v>8.8000000000000007</v>
      </c>
      <c r="W97" s="8">
        <f>VLOOKUP(D97,Cultures!$A$3:$K$19,4,FALSE)*VLOOKUP(K97,Skills!$A$42:$F$64,5,FALSE)</f>
        <v>0</v>
      </c>
      <c r="X97" s="8">
        <f>VLOOKUP(D97,Cultures!$A$3:$K$19,5, FALSE)*(VLOOKUP(H97,Weapons!$A$49:$D$59,4,FALSE)+'Master Units'!J97*VLOOKUP('Master Units'!I97,Weapons!$A$62:$D$76,4,FALSE)+VLOOKUP('Master Units'!N97,Weapons!$A$2:$F$46,6,FALSE)+VLOOKUP('Master Units'!O97,Weapons!$A$2:$F$46,6,FALSE))</f>
        <v>2.4</v>
      </c>
      <c r="Y97" s="8">
        <f>VLOOKUP(D97,Cultures!$A$3:$K$19,6, FALSE)*(VLOOKUP(P97,'Armor and Shields'!$A$2:$D$20,4,FALSE)+VLOOKUP(Q97,'Armor and Shields'!$A$23:$D$27,4,FALSE))</f>
        <v>3.9000000000000004</v>
      </c>
      <c r="Z97" s="8">
        <f>VLOOKUP(D97,Cultures!$A$3:$K$19,7,FALSE)*VLOOKUP(R97,Horses!$A$2:$I$11,9,FALSE)</f>
        <v>0</v>
      </c>
      <c r="AA97" s="8">
        <f>VLOOKUP(M97,Skills!$A$67:$B$69,2,FALSE)</f>
        <v>0</v>
      </c>
      <c r="AB97" s="8">
        <f>IF(E97=Cultures!$H$2, IF(T97&gt;2.4, ((2-T97)*'Base Skill Stats'!$B$74), (ROUND(T97, 0)-T97)*'Base Skill Stats'!$B$74), 0)</f>
        <v>-0.39999999999999991</v>
      </c>
      <c r="AC97" s="8">
        <f t="shared" si="4"/>
        <v>0.5</v>
      </c>
      <c r="AD97" s="8">
        <f t="shared" si="5"/>
        <v>15.200000000000001</v>
      </c>
      <c r="AE97" s="10">
        <f t="shared" si="6"/>
        <v>912.00000000000011</v>
      </c>
    </row>
    <row r="98" spans="1:31" x14ac:dyDescent="0.55000000000000004">
      <c r="A98" t="s">
        <v>450</v>
      </c>
      <c r="B98" t="s">
        <v>718</v>
      </c>
      <c r="C98">
        <v>60</v>
      </c>
      <c r="D98" t="s">
        <v>3</v>
      </c>
      <c r="E98" t="s">
        <v>688</v>
      </c>
      <c r="F98" t="s">
        <v>721</v>
      </c>
      <c r="G98" t="s">
        <v>728</v>
      </c>
      <c r="H98" t="s">
        <v>22</v>
      </c>
      <c r="I98" t="s">
        <v>292</v>
      </c>
      <c r="J98">
        <v>2</v>
      </c>
      <c r="K98" t="s">
        <v>89</v>
      </c>
      <c r="L98" t="s">
        <v>570</v>
      </c>
      <c r="M98" t="s">
        <v>757</v>
      </c>
      <c r="N98" t="s">
        <v>741</v>
      </c>
      <c r="O98" t="s">
        <v>55</v>
      </c>
      <c r="P98" t="s">
        <v>56</v>
      </c>
      <c r="Q98" t="s">
        <v>774</v>
      </c>
      <c r="R98" t="s">
        <v>55</v>
      </c>
      <c r="S98" t="s">
        <v>466</v>
      </c>
      <c r="T98">
        <f>IF(E98=Cultures!$H$2, VLOOKUP(F98,Skills!$A$2:$I$8,7,FALSE)+VLOOKUP(G98,Skills!$A$11:$I$39,7,FALSE)+VLOOKUP(P98,'Armor and Shields'!$A$2:$E$20,5,FALSE), 0)</f>
        <v>1.3</v>
      </c>
      <c r="U98">
        <f>(VLOOKUP('Master Units'!F98,Skills!$A$2:$I$8,9,FALSE)+VLOOKUP('Master Units'!G98,Skills!$A$11:$I$39,9,FALSE)+VLOOKUP('Master Units'!D98,Cultures!$A$2:$L$19,12,FALSE))</f>
        <v>2</v>
      </c>
      <c r="V98" s="8">
        <f>IF(E98="Cavalry", VLOOKUP(D98,Cultures!$A$3:$K$19,3,FALSE),1)*(VLOOKUP(D98,Cultures!$A$3:$K$19,2,FALSE))*(VLOOKUP(F98,Skills!$A$2:$I$8,6,FALSE)+VLOOKUP(G98,Skills!$A$11:$I$39,6,FALSE))</f>
        <v>8.8000000000000007</v>
      </c>
      <c r="W98" s="8">
        <f>VLOOKUP(D98,Cultures!$A$3:$K$19,4,FALSE)*VLOOKUP(K98,Skills!$A$42:$F$64,5,FALSE)</f>
        <v>1</v>
      </c>
      <c r="X98" s="8">
        <f>VLOOKUP(D98,Cultures!$A$3:$K$19,5, FALSE)*(VLOOKUP(H98,Weapons!$A$49:$D$59,4,FALSE)+'Master Units'!J98*VLOOKUP('Master Units'!I98,Weapons!$A$62:$D$76,4,FALSE)+VLOOKUP('Master Units'!N98,Weapons!$A$2:$F$46,6,FALSE)+VLOOKUP('Master Units'!O98,Weapons!$A$2:$F$46,6,FALSE))</f>
        <v>3.36</v>
      </c>
      <c r="Y98" s="8">
        <f>VLOOKUP(D98,Cultures!$A$3:$K$19,6, FALSE)*(VLOOKUP(P98,'Armor and Shields'!$A$2:$D$20,4,FALSE)+VLOOKUP(Q98,'Armor and Shields'!$A$23:$D$27,4,FALSE))</f>
        <v>5.2</v>
      </c>
      <c r="Z98" s="8">
        <f>VLOOKUP(D98,Cultures!$A$3:$K$19,7,FALSE)*VLOOKUP(R98,Horses!$A$2:$I$11,9,FALSE)</f>
        <v>0</v>
      </c>
      <c r="AA98" s="8">
        <f>VLOOKUP(M98,Skills!$A$67:$B$69,2,FALSE)</f>
        <v>0</v>
      </c>
      <c r="AB98" s="8">
        <f>IF(E98=Cultures!$H$2, IF(T98&gt;2.4, ((2-T98)*'Base Skill Stats'!$B$74), (ROUND(T98, 0)-T98)*'Base Skill Stats'!$B$74), 0)</f>
        <v>-0.30000000000000004</v>
      </c>
      <c r="AC98" s="8">
        <f t="shared" si="4"/>
        <v>0.5</v>
      </c>
      <c r="AD98" s="8">
        <f t="shared" si="5"/>
        <v>18.559999999999999</v>
      </c>
      <c r="AE98" s="10">
        <f t="shared" si="6"/>
        <v>1113.5999999999999</v>
      </c>
    </row>
    <row r="99" spans="1:31" x14ac:dyDescent="0.55000000000000004">
      <c r="A99" t="s">
        <v>216</v>
      </c>
      <c r="B99" t="s">
        <v>718</v>
      </c>
      <c r="C99">
        <v>60</v>
      </c>
      <c r="D99" t="s">
        <v>3</v>
      </c>
      <c r="E99" t="s">
        <v>688</v>
      </c>
      <c r="F99" t="s">
        <v>722</v>
      </c>
      <c r="G99" t="s">
        <v>729</v>
      </c>
      <c r="H99" t="s">
        <v>55</v>
      </c>
      <c r="I99" t="s">
        <v>55</v>
      </c>
      <c r="J99">
        <v>0</v>
      </c>
      <c r="K99" t="s">
        <v>55</v>
      </c>
      <c r="L99" t="s">
        <v>570</v>
      </c>
      <c r="M99" t="s">
        <v>758</v>
      </c>
      <c r="N99" t="s">
        <v>741</v>
      </c>
      <c r="O99" t="s">
        <v>55</v>
      </c>
      <c r="P99" t="s">
        <v>56</v>
      </c>
      <c r="Q99" t="s">
        <v>774</v>
      </c>
      <c r="R99" t="s">
        <v>55</v>
      </c>
      <c r="S99" t="s">
        <v>466</v>
      </c>
      <c r="T99">
        <f>IF(E99=Cultures!$H$2, VLOOKUP(F99,Skills!$A$2:$I$8,7,FALSE)+VLOOKUP(G99,Skills!$A$11:$I$39,7,FALSE)+VLOOKUP(P99,'Armor and Shields'!$A$2:$E$20,5,FALSE), 0)</f>
        <v>2.8</v>
      </c>
      <c r="U99">
        <f>(VLOOKUP('Master Units'!F99,Skills!$A$2:$I$8,9,FALSE)+VLOOKUP('Master Units'!G99,Skills!$A$11:$I$39,9,FALSE)+VLOOKUP('Master Units'!D99,Cultures!$A$2:$L$19,12,FALSE))</f>
        <v>3</v>
      </c>
      <c r="V99" s="8">
        <f>IF(E99="Cavalry", VLOOKUP(D99,Cultures!$A$3:$K$19,3,FALSE),1)*(VLOOKUP(D99,Cultures!$A$3:$K$19,2,FALSE))*(VLOOKUP(F99,Skills!$A$2:$I$8,6,FALSE)+VLOOKUP(G99,Skills!$A$11:$I$39,6,FALSE))</f>
        <v>13.600000000000001</v>
      </c>
      <c r="W99" s="8">
        <f>VLOOKUP(D99,Cultures!$A$3:$K$19,4,FALSE)*VLOOKUP(K99,Skills!$A$42:$F$64,5,FALSE)</f>
        <v>0</v>
      </c>
      <c r="X99" s="8">
        <f>VLOOKUP(D99,Cultures!$A$3:$K$19,5, FALSE)*(VLOOKUP(H99,Weapons!$A$49:$D$59,4,FALSE)+'Master Units'!J99*VLOOKUP('Master Units'!I99,Weapons!$A$62:$D$76,4,FALSE)+VLOOKUP('Master Units'!N99,Weapons!$A$2:$F$46,6,FALSE)+VLOOKUP('Master Units'!O99,Weapons!$A$2:$F$46,6,FALSE))</f>
        <v>2.4</v>
      </c>
      <c r="Y99" s="8">
        <f>VLOOKUP(D99,Cultures!$A$3:$K$19,6, FALSE)*(VLOOKUP(P99,'Armor and Shields'!$A$2:$D$20,4,FALSE)+VLOOKUP(Q99,'Armor and Shields'!$A$23:$D$27,4,FALSE))</f>
        <v>5.2</v>
      </c>
      <c r="Z99" s="8">
        <f>VLOOKUP(D99,Cultures!$A$3:$K$19,7,FALSE)*VLOOKUP(R99,Horses!$A$2:$I$11,9,FALSE)</f>
        <v>0</v>
      </c>
      <c r="AA99" s="8">
        <f>VLOOKUP(M99,Skills!$A$67:$B$69,2,FALSE)</f>
        <v>0.5</v>
      </c>
      <c r="AB99" s="8">
        <f>IF(E99=Cultures!$H$2, IF(T99&gt;2.4, ((2-T99)*'Base Skill Stats'!$B$74), (ROUND(T99, 0)-T99)*'Base Skill Stats'!$B$74), 0)</f>
        <v>-0.79999999999999982</v>
      </c>
      <c r="AC99" s="8">
        <f t="shared" si="4"/>
        <v>0</v>
      </c>
      <c r="AD99" s="8">
        <f t="shared" si="5"/>
        <v>20.9</v>
      </c>
      <c r="AE99" s="10">
        <f t="shared" si="6"/>
        <v>1254</v>
      </c>
    </row>
    <row r="100" spans="1:31" x14ac:dyDescent="0.55000000000000004">
      <c r="A100" t="s">
        <v>120</v>
      </c>
      <c r="B100" t="s">
        <v>718</v>
      </c>
      <c r="C100">
        <v>60</v>
      </c>
      <c r="D100" t="s">
        <v>3</v>
      </c>
      <c r="E100" t="s">
        <v>688</v>
      </c>
      <c r="F100" t="s">
        <v>722</v>
      </c>
      <c r="G100" t="s">
        <v>728</v>
      </c>
      <c r="H100" t="s">
        <v>22</v>
      </c>
      <c r="I100" t="s">
        <v>26</v>
      </c>
      <c r="J100">
        <v>2</v>
      </c>
      <c r="K100" t="s">
        <v>89</v>
      </c>
      <c r="L100" t="s">
        <v>576</v>
      </c>
      <c r="M100" t="s">
        <v>758</v>
      </c>
      <c r="N100" t="s">
        <v>742</v>
      </c>
      <c r="O100" t="s">
        <v>55</v>
      </c>
      <c r="P100" t="s">
        <v>55</v>
      </c>
      <c r="Q100" t="s">
        <v>774</v>
      </c>
      <c r="R100" t="s">
        <v>55</v>
      </c>
      <c r="S100" t="s">
        <v>466</v>
      </c>
      <c r="T100">
        <f>IF(E100=Cultures!$H$2, VLOOKUP(F100,Skills!$A$2:$I$8,7,FALSE)+VLOOKUP(G100,Skills!$A$11:$I$39,7,FALSE)+VLOOKUP(P100,'Armor and Shields'!$A$2:$E$20,5,FALSE), 0)</f>
        <v>1.9</v>
      </c>
      <c r="U100">
        <f>(VLOOKUP('Master Units'!F100,Skills!$A$2:$I$8,9,FALSE)+VLOOKUP('Master Units'!G100,Skills!$A$11:$I$39,9,FALSE)+VLOOKUP('Master Units'!D100,Cultures!$A$2:$L$19,12,FALSE))</f>
        <v>3</v>
      </c>
      <c r="V100" s="8">
        <f>IF(E100="Cavalry", VLOOKUP(D100,Cultures!$A$3:$K$19,3,FALSE),1)*(VLOOKUP(D100,Cultures!$A$3:$K$19,2,FALSE))*(VLOOKUP(F100,Skills!$A$2:$I$8,6,FALSE)+VLOOKUP(G100,Skills!$A$11:$I$39,6,FALSE))</f>
        <v>12.8</v>
      </c>
      <c r="W100" s="8">
        <f>VLOOKUP(D100,Cultures!$A$3:$K$19,4,FALSE)*VLOOKUP(K100,Skills!$A$42:$F$64,5,FALSE)</f>
        <v>1</v>
      </c>
      <c r="X100" s="8">
        <f>VLOOKUP(D100,Cultures!$A$3:$K$19,5, FALSE)*(VLOOKUP(H100,Weapons!$A$49:$D$59,4,FALSE)+'Master Units'!J100*VLOOKUP('Master Units'!I100,Weapons!$A$62:$D$76,4,FALSE)+VLOOKUP('Master Units'!N100,Weapons!$A$2:$F$46,6,FALSE)+VLOOKUP('Master Units'!O100,Weapons!$A$2:$F$46,6,FALSE))</f>
        <v>3.5999999999999996</v>
      </c>
      <c r="Y100" s="8">
        <f>VLOOKUP(D100,Cultures!$A$3:$K$19,6, FALSE)*(VLOOKUP(P100,'Armor and Shields'!$A$2:$D$20,4,FALSE)+VLOOKUP(Q100,'Armor and Shields'!$A$23:$D$27,4,FALSE))</f>
        <v>3.9000000000000004</v>
      </c>
      <c r="Z100" s="8">
        <f>VLOOKUP(D100,Cultures!$A$3:$K$19,7,FALSE)*VLOOKUP(R100,Horses!$A$2:$I$11,9,FALSE)</f>
        <v>0</v>
      </c>
      <c r="AA100" s="8">
        <f>VLOOKUP(M100,Skills!$A$67:$B$69,2,FALSE)</f>
        <v>0.5</v>
      </c>
      <c r="AB100" s="8">
        <f>IF(E100=Cultures!$H$2, IF(T100&gt;2.4, ((2-T100)*'Base Skill Stats'!$B$74), (ROUND(T100, 0)-T100)*'Base Skill Stats'!$B$74), 0)</f>
        <v>0.10000000000000009</v>
      </c>
      <c r="AC100" s="8">
        <f t="shared" si="4"/>
        <v>0</v>
      </c>
      <c r="AD100" s="8">
        <f t="shared" si="5"/>
        <v>21.9</v>
      </c>
      <c r="AE100" s="10">
        <f t="shared" si="6"/>
        <v>1314</v>
      </c>
    </row>
    <row r="101" spans="1:31" x14ac:dyDescent="0.55000000000000004">
      <c r="A101" t="s">
        <v>190</v>
      </c>
      <c r="B101" t="s">
        <v>718</v>
      </c>
      <c r="C101">
        <v>60</v>
      </c>
      <c r="D101" t="s">
        <v>3</v>
      </c>
      <c r="E101" t="s">
        <v>688</v>
      </c>
      <c r="F101" t="s">
        <v>722</v>
      </c>
      <c r="G101" t="s">
        <v>728</v>
      </c>
      <c r="H101" t="s">
        <v>22</v>
      </c>
      <c r="I101" t="s">
        <v>26</v>
      </c>
      <c r="J101">
        <v>2</v>
      </c>
      <c r="K101" t="s">
        <v>89</v>
      </c>
      <c r="L101" t="s">
        <v>567</v>
      </c>
      <c r="M101" t="s">
        <v>758</v>
      </c>
      <c r="N101" t="s">
        <v>198</v>
      </c>
      <c r="O101" t="s">
        <v>55</v>
      </c>
      <c r="P101" t="s">
        <v>55</v>
      </c>
      <c r="Q101" t="s">
        <v>774</v>
      </c>
      <c r="R101" t="s">
        <v>55</v>
      </c>
      <c r="S101" t="s">
        <v>466</v>
      </c>
      <c r="T101">
        <f>IF(E101=Cultures!$H$2, VLOOKUP(F101,Skills!$A$2:$I$8,7,FALSE)+VLOOKUP(G101,Skills!$A$11:$I$39,7,FALSE)+VLOOKUP(P101,'Armor and Shields'!$A$2:$E$20,5,FALSE), 0)</f>
        <v>1.9</v>
      </c>
      <c r="U101">
        <f>(VLOOKUP('Master Units'!F101,Skills!$A$2:$I$8,9,FALSE)+VLOOKUP('Master Units'!G101,Skills!$A$11:$I$39,9,FALSE)+VLOOKUP('Master Units'!D101,Cultures!$A$2:$L$19,12,FALSE))</f>
        <v>3</v>
      </c>
      <c r="V101" s="8">
        <f>IF(E101="Cavalry", VLOOKUP(D101,Cultures!$A$3:$K$19,3,FALSE),1)*(VLOOKUP(D101,Cultures!$A$3:$K$19,2,FALSE))*(VLOOKUP(F101,Skills!$A$2:$I$8,6,FALSE)+VLOOKUP(G101,Skills!$A$11:$I$39,6,FALSE))</f>
        <v>12.8</v>
      </c>
      <c r="W101" s="8">
        <f>VLOOKUP(D101,Cultures!$A$3:$K$19,4,FALSE)*VLOOKUP(K101,Skills!$A$42:$F$64,5,FALSE)</f>
        <v>1</v>
      </c>
      <c r="X101" s="8">
        <f>VLOOKUP(D101,Cultures!$A$3:$K$19,5, FALSE)*(VLOOKUP(H101,Weapons!$A$49:$D$59,4,FALSE)+'Master Units'!J101*VLOOKUP('Master Units'!I101,Weapons!$A$62:$D$76,4,FALSE)+VLOOKUP('Master Units'!N101,Weapons!$A$2:$F$46,6,FALSE)+VLOOKUP('Master Units'!O101,Weapons!$A$2:$F$46,6,FALSE))</f>
        <v>3.5999999999999996</v>
      </c>
      <c r="Y101" s="8">
        <f>VLOOKUP(D101,Cultures!$A$3:$K$19,6, FALSE)*(VLOOKUP(P101,'Armor and Shields'!$A$2:$D$20,4,FALSE)+VLOOKUP(Q101,'Armor and Shields'!$A$23:$D$27,4,FALSE))</f>
        <v>3.9000000000000004</v>
      </c>
      <c r="Z101" s="8">
        <f>VLOOKUP(D101,Cultures!$A$3:$K$19,7,FALSE)*VLOOKUP(R101,Horses!$A$2:$I$11,9,FALSE)</f>
        <v>0</v>
      </c>
      <c r="AA101" s="8">
        <f>VLOOKUP(M101,Skills!$A$67:$B$69,2,FALSE)</f>
        <v>0.5</v>
      </c>
      <c r="AB101" s="8">
        <f>IF(E101=Cultures!$H$2, IF(T101&gt;2.4, ((2-T101)*'Base Skill Stats'!$B$74), (ROUND(T101, 0)-T101)*'Base Skill Stats'!$B$74), 0)</f>
        <v>0.10000000000000009</v>
      </c>
      <c r="AC101" s="8">
        <f t="shared" si="4"/>
        <v>0</v>
      </c>
      <c r="AD101" s="8">
        <f t="shared" si="5"/>
        <v>21.9</v>
      </c>
      <c r="AE101" s="10">
        <f t="shared" si="6"/>
        <v>1314</v>
      </c>
    </row>
    <row r="102" spans="1:31" x14ac:dyDescent="0.55000000000000004">
      <c r="A102" t="s">
        <v>181</v>
      </c>
      <c r="B102" t="s">
        <v>718</v>
      </c>
      <c r="C102">
        <v>60</v>
      </c>
      <c r="D102" t="s">
        <v>3</v>
      </c>
      <c r="E102" t="s">
        <v>688</v>
      </c>
      <c r="F102" t="s">
        <v>722</v>
      </c>
      <c r="G102" t="s">
        <v>729</v>
      </c>
      <c r="H102" t="s">
        <v>22</v>
      </c>
      <c r="I102" t="s">
        <v>26</v>
      </c>
      <c r="J102">
        <v>2</v>
      </c>
      <c r="K102" t="s">
        <v>89</v>
      </c>
      <c r="L102" t="s">
        <v>567</v>
      </c>
      <c r="M102" t="s">
        <v>758</v>
      </c>
      <c r="N102" t="s">
        <v>742</v>
      </c>
      <c r="O102" t="s">
        <v>55</v>
      </c>
      <c r="P102" t="s">
        <v>55</v>
      </c>
      <c r="Q102" t="s">
        <v>199</v>
      </c>
      <c r="R102" t="s">
        <v>55</v>
      </c>
      <c r="S102" t="s">
        <v>466</v>
      </c>
      <c r="T102">
        <f>IF(E102=Cultures!$H$2, VLOOKUP(F102,Skills!$A$2:$I$8,7,FALSE)+VLOOKUP(G102,Skills!$A$11:$I$39,7,FALSE)+VLOOKUP(P102,'Armor and Shields'!$A$2:$E$20,5,FALSE), 0)</f>
        <v>2.9</v>
      </c>
      <c r="U102">
        <f>(VLOOKUP('Master Units'!F102,Skills!$A$2:$I$8,9,FALSE)+VLOOKUP('Master Units'!G102,Skills!$A$11:$I$39,9,FALSE)+VLOOKUP('Master Units'!D102,Cultures!$A$2:$L$19,12,FALSE))</f>
        <v>3</v>
      </c>
      <c r="V102" s="8">
        <f>IF(E102="Cavalry", VLOOKUP(D102,Cultures!$A$3:$K$19,3,FALSE),1)*(VLOOKUP(D102,Cultures!$A$3:$K$19,2,FALSE))*(VLOOKUP(F102,Skills!$A$2:$I$8,6,FALSE)+VLOOKUP(G102,Skills!$A$11:$I$39,6,FALSE))</f>
        <v>13.600000000000001</v>
      </c>
      <c r="W102" s="8">
        <f>VLOOKUP(D102,Cultures!$A$3:$K$19,4,FALSE)*VLOOKUP(K102,Skills!$A$42:$F$64,5,FALSE)</f>
        <v>1</v>
      </c>
      <c r="X102" s="8">
        <f>VLOOKUP(D102,Cultures!$A$3:$K$19,5, FALSE)*(VLOOKUP(H102,Weapons!$A$49:$D$59,4,FALSE)+'Master Units'!J102*VLOOKUP('Master Units'!I102,Weapons!$A$62:$D$76,4,FALSE)+VLOOKUP('Master Units'!N102,Weapons!$A$2:$F$46,6,FALSE)+VLOOKUP('Master Units'!O102,Weapons!$A$2:$F$46,6,FALSE))</f>
        <v>3.5999999999999996</v>
      </c>
      <c r="Y102" s="8">
        <f>VLOOKUP(D102,Cultures!$A$3:$K$19,6, FALSE)*(VLOOKUP(P102,'Armor and Shields'!$A$2:$D$20,4,FALSE)+VLOOKUP(Q102,'Armor and Shields'!$A$23:$D$27,4,FALSE))</f>
        <v>5.8500000000000005</v>
      </c>
      <c r="Z102" s="8">
        <f>VLOOKUP(D102,Cultures!$A$3:$K$19,7,FALSE)*VLOOKUP(R102,Horses!$A$2:$I$11,9,FALSE)</f>
        <v>0</v>
      </c>
      <c r="AA102" s="8">
        <f>VLOOKUP(M102,Skills!$A$67:$B$69,2,FALSE)</f>
        <v>0.5</v>
      </c>
      <c r="AB102" s="8">
        <f>IF(E102=Cultures!$H$2, IF(T102&gt;2.4, ((2-T102)*'Base Skill Stats'!$B$74), (ROUND(T102, 0)-T102)*'Base Skill Stats'!$B$74), 0)</f>
        <v>-0.89999999999999991</v>
      </c>
      <c r="AC102" s="8">
        <f t="shared" si="4"/>
        <v>0</v>
      </c>
      <c r="AD102" s="8">
        <f t="shared" si="5"/>
        <v>23.650000000000006</v>
      </c>
      <c r="AE102" s="10">
        <f t="shared" si="6"/>
        <v>1419.0000000000005</v>
      </c>
    </row>
    <row r="103" spans="1:31" x14ac:dyDescent="0.55000000000000004">
      <c r="A103" t="s">
        <v>180</v>
      </c>
      <c r="B103" t="s">
        <v>718</v>
      </c>
      <c r="C103">
        <v>60</v>
      </c>
      <c r="D103" t="s">
        <v>3</v>
      </c>
      <c r="E103" t="s">
        <v>688</v>
      </c>
      <c r="F103" t="s">
        <v>722</v>
      </c>
      <c r="G103" t="s">
        <v>728</v>
      </c>
      <c r="H103" t="s">
        <v>22</v>
      </c>
      <c r="I103" t="s">
        <v>26</v>
      </c>
      <c r="J103">
        <v>2</v>
      </c>
      <c r="K103" t="s">
        <v>89</v>
      </c>
      <c r="L103" t="s">
        <v>566</v>
      </c>
      <c r="M103" t="s">
        <v>758</v>
      </c>
      <c r="N103" t="s">
        <v>742</v>
      </c>
      <c r="O103" t="s">
        <v>55</v>
      </c>
      <c r="P103" t="s">
        <v>56</v>
      </c>
      <c r="Q103" t="s">
        <v>199</v>
      </c>
      <c r="R103" t="s">
        <v>55</v>
      </c>
      <c r="S103" t="s">
        <v>466</v>
      </c>
      <c r="T103">
        <f>IF(E103=Cultures!$H$2, VLOOKUP(F103,Skills!$A$2:$I$8,7,FALSE)+VLOOKUP(G103,Skills!$A$11:$I$39,7,FALSE)+VLOOKUP(P103,'Armor and Shields'!$A$2:$E$20,5,FALSE), 0)</f>
        <v>1.8</v>
      </c>
      <c r="U103">
        <f>(VLOOKUP('Master Units'!F103,Skills!$A$2:$I$8,9,FALSE)+VLOOKUP('Master Units'!G103,Skills!$A$11:$I$39,9,FALSE)+VLOOKUP('Master Units'!D103,Cultures!$A$2:$L$19,12,FALSE))</f>
        <v>3</v>
      </c>
      <c r="V103" s="8">
        <f>IF(E103="Cavalry", VLOOKUP(D103,Cultures!$A$3:$K$19,3,FALSE),1)*(VLOOKUP(D103,Cultures!$A$3:$K$19,2,FALSE))*(VLOOKUP(F103,Skills!$A$2:$I$8,6,FALSE)+VLOOKUP(G103,Skills!$A$11:$I$39,6,FALSE))</f>
        <v>12.8</v>
      </c>
      <c r="W103" s="8">
        <f>VLOOKUP(D103,Cultures!$A$3:$K$19,4,FALSE)*VLOOKUP(K103,Skills!$A$42:$F$64,5,FALSE)</f>
        <v>1</v>
      </c>
      <c r="X103" s="8">
        <f>VLOOKUP(D103,Cultures!$A$3:$K$19,5, FALSE)*(VLOOKUP(H103,Weapons!$A$49:$D$59,4,FALSE)+'Master Units'!J103*VLOOKUP('Master Units'!I103,Weapons!$A$62:$D$76,4,FALSE)+VLOOKUP('Master Units'!N103,Weapons!$A$2:$F$46,6,FALSE)+VLOOKUP('Master Units'!O103,Weapons!$A$2:$F$46,6,FALSE))</f>
        <v>3.5999999999999996</v>
      </c>
      <c r="Y103" s="8">
        <f>VLOOKUP(D103,Cultures!$A$3:$K$19,6, FALSE)*(VLOOKUP(P103,'Armor and Shields'!$A$2:$D$20,4,FALSE)+VLOOKUP(Q103,'Armor and Shields'!$A$23:$D$27,4,FALSE))</f>
        <v>7.15</v>
      </c>
      <c r="Z103" s="8">
        <f>VLOOKUP(D103,Cultures!$A$3:$K$19,7,FALSE)*VLOOKUP(R103,Horses!$A$2:$I$11,9,FALSE)</f>
        <v>0</v>
      </c>
      <c r="AA103" s="8">
        <f>VLOOKUP(M103,Skills!$A$67:$B$69,2,FALSE)</f>
        <v>0.5</v>
      </c>
      <c r="AB103" s="8">
        <f>IF(E103=Cultures!$H$2, IF(T103&gt;2.4, ((2-T103)*'Base Skill Stats'!$B$74), (ROUND(T103, 0)-T103)*'Base Skill Stats'!$B$74), 0)</f>
        <v>0.19999999999999996</v>
      </c>
      <c r="AC103" s="8">
        <f t="shared" si="4"/>
        <v>0</v>
      </c>
      <c r="AD103" s="8">
        <f t="shared" si="5"/>
        <v>25.249999999999996</v>
      </c>
      <c r="AE103" s="10">
        <f t="shared" si="6"/>
        <v>1514.9999999999998</v>
      </c>
    </row>
    <row r="104" spans="1:31" x14ac:dyDescent="0.55000000000000004">
      <c r="A104" t="s">
        <v>182</v>
      </c>
      <c r="B104" t="s">
        <v>718</v>
      </c>
      <c r="C104">
        <v>55</v>
      </c>
      <c r="D104" t="s">
        <v>3</v>
      </c>
      <c r="E104" t="s">
        <v>688</v>
      </c>
      <c r="F104" t="s">
        <v>722</v>
      </c>
      <c r="G104" t="s">
        <v>728</v>
      </c>
      <c r="H104" t="s">
        <v>22</v>
      </c>
      <c r="I104" t="s">
        <v>26</v>
      </c>
      <c r="J104">
        <v>2</v>
      </c>
      <c r="K104" t="s">
        <v>89</v>
      </c>
      <c r="L104" t="s">
        <v>570</v>
      </c>
      <c r="M104" t="s">
        <v>758</v>
      </c>
      <c r="N104" t="s">
        <v>706</v>
      </c>
      <c r="O104" t="s">
        <v>55</v>
      </c>
      <c r="P104" t="s">
        <v>55</v>
      </c>
      <c r="Q104" t="s">
        <v>199</v>
      </c>
      <c r="R104" t="s">
        <v>55</v>
      </c>
      <c r="S104" t="s">
        <v>466</v>
      </c>
      <c r="T104">
        <f>IF(E104=Cultures!$H$2, VLOOKUP(F104,Skills!$A$2:$I$8,7,FALSE)+VLOOKUP(G104,Skills!$A$11:$I$39,7,FALSE)+VLOOKUP(P104,'Armor and Shields'!$A$2:$E$20,5,FALSE), 0)</f>
        <v>1.9</v>
      </c>
      <c r="U104">
        <f>(VLOOKUP('Master Units'!F104,Skills!$A$2:$I$8,9,FALSE)+VLOOKUP('Master Units'!G104,Skills!$A$11:$I$39,9,FALSE)+VLOOKUP('Master Units'!D104,Cultures!$A$2:$L$19,12,FALSE))</f>
        <v>3</v>
      </c>
      <c r="V104" s="8">
        <f>IF(E104="Cavalry", VLOOKUP(D104,Cultures!$A$3:$K$19,3,FALSE),1)*(VLOOKUP(D104,Cultures!$A$3:$K$19,2,FALSE))*(VLOOKUP(F104,Skills!$A$2:$I$8,6,FALSE)+VLOOKUP(G104,Skills!$A$11:$I$39,6,FALSE))</f>
        <v>12.8</v>
      </c>
      <c r="W104" s="8">
        <f>VLOOKUP(D104,Cultures!$A$3:$K$19,4,FALSE)*VLOOKUP(K104,Skills!$A$42:$F$64,5,FALSE)</f>
        <v>1</v>
      </c>
      <c r="X104" s="8">
        <f>VLOOKUP(D104,Cultures!$A$3:$K$19,5, FALSE)*(VLOOKUP(H104,Weapons!$A$49:$D$59,4,FALSE)+'Master Units'!J104*VLOOKUP('Master Units'!I104,Weapons!$A$62:$D$76,4,FALSE)+VLOOKUP('Master Units'!N104,Weapons!$A$2:$F$46,6,FALSE)+VLOOKUP('Master Units'!O104,Weapons!$A$2:$F$46,6,FALSE))</f>
        <v>6</v>
      </c>
      <c r="Y104" s="8">
        <f>VLOOKUP(D104,Cultures!$A$3:$K$19,6, FALSE)*(VLOOKUP(P104,'Armor and Shields'!$A$2:$D$20,4,FALSE)+VLOOKUP(Q104,'Armor and Shields'!$A$23:$D$27,4,FALSE))</f>
        <v>5.8500000000000005</v>
      </c>
      <c r="Z104" s="8">
        <f>VLOOKUP(D104,Cultures!$A$3:$K$19,7,FALSE)*VLOOKUP(R104,Horses!$A$2:$I$11,9,FALSE)</f>
        <v>0</v>
      </c>
      <c r="AA104" s="8">
        <f>VLOOKUP(M104,Skills!$A$67:$B$69,2,FALSE)</f>
        <v>0.5</v>
      </c>
      <c r="AB104" s="8">
        <f>IF(E104=Cultures!$H$2, IF(T104&gt;2.4, ((2-T104)*'Base Skill Stats'!$B$74), (ROUND(T104, 0)-T104)*'Base Skill Stats'!$B$74), 0)</f>
        <v>0.10000000000000009</v>
      </c>
      <c r="AC104" s="8">
        <f t="shared" si="4"/>
        <v>0</v>
      </c>
      <c r="AD104" s="8">
        <f t="shared" si="5"/>
        <v>26.250000000000004</v>
      </c>
      <c r="AE104" s="10">
        <f t="shared" si="6"/>
        <v>1443.7500000000002</v>
      </c>
    </row>
    <row r="105" spans="1:31" x14ac:dyDescent="0.55000000000000004">
      <c r="A105" t="s">
        <v>192</v>
      </c>
      <c r="B105" t="s">
        <v>718</v>
      </c>
      <c r="C105">
        <v>60</v>
      </c>
      <c r="D105" t="s">
        <v>3</v>
      </c>
      <c r="E105" t="s">
        <v>688</v>
      </c>
      <c r="F105" t="s">
        <v>722</v>
      </c>
      <c r="G105" t="s">
        <v>728</v>
      </c>
      <c r="H105" t="s">
        <v>22</v>
      </c>
      <c r="I105" t="s">
        <v>25</v>
      </c>
      <c r="J105">
        <v>3</v>
      </c>
      <c r="K105" t="s">
        <v>89</v>
      </c>
      <c r="L105" t="s">
        <v>576</v>
      </c>
      <c r="M105" t="s">
        <v>758</v>
      </c>
      <c r="N105" t="s">
        <v>741</v>
      </c>
      <c r="O105" t="s">
        <v>55</v>
      </c>
      <c r="P105" t="s">
        <v>55</v>
      </c>
      <c r="Q105" t="s">
        <v>199</v>
      </c>
      <c r="R105" t="s">
        <v>55</v>
      </c>
      <c r="S105" t="s">
        <v>466</v>
      </c>
      <c r="T105">
        <f>IF(E105=Cultures!$H$2, VLOOKUP(F105,Skills!$A$2:$I$8,7,FALSE)+VLOOKUP(G105,Skills!$A$11:$I$39,7,FALSE)+VLOOKUP(P105,'Armor and Shields'!$A$2:$E$20,5,FALSE), 0)</f>
        <v>1.9</v>
      </c>
      <c r="U105">
        <f>(VLOOKUP('Master Units'!F105,Skills!$A$2:$I$8,9,FALSE)+VLOOKUP('Master Units'!G105,Skills!$A$11:$I$39,9,FALSE)+VLOOKUP('Master Units'!D105,Cultures!$A$2:$L$19,12,FALSE))</f>
        <v>3</v>
      </c>
      <c r="V105" s="8">
        <f>IF(E105="Cavalry", VLOOKUP(D105,Cultures!$A$3:$K$19,3,FALSE),1)*(VLOOKUP(D105,Cultures!$A$3:$K$19,2,FALSE))*(VLOOKUP(F105,Skills!$A$2:$I$8,6,FALSE)+VLOOKUP(G105,Skills!$A$11:$I$39,6,FALSE))</f>
        <v>12.8</v>
      </c>
      <c r="W105" s="8">
        <f>VLOOKUP(D105,Cultures!$A$3:$K$19,4,FALSE)*VLOOKUP(K105,Skills!$A$42:$F$64,5,FALSE)</f>
        <v>1</v>
      </c>
      <c r="X105" s="8">
        <f>VLOOKUP(D105,Cultures!$A$3:$K$19,5, FALSE)*(VLOOKUP(H105,Weapons!$A$49:$D$59,4,FALSE)+'Master Units'!J105*VLOOKUP('Master Units'!I105,Weapons!$A$62:$D$76,4,FALSE)+VLOOKUP('Master Units'!N105,Weapons!$A$2:$F$46,6,FALSE)+VLOOKUP('Master Units'!O105,Weapons!$A$2:$F$46,6,FALSE))</f>
        <v>3.48</v>
      </c>
      <c r="Y105" s="8">
        <f>VLOOKUP(D105,Cultures!$A$3:$K$19,6, FALSE)*(VLOOKUP(P105,'Armor and Shields'!$A$2:$D$20,4,FALSE)+VLOOKUP(Q105,'Armor and Shields'!$A$23:$D$27,4,FALSE))</f>
        <v>5.8500000000000005</v>
      </c>
      <c r="Z105" s="8">
        <f>VLOOKUP(D105,Cultures!$A$3:$K$19,7,FALSE)*VLOOKUP(R105,Horses!$A$2:$I$11,9,FALSE)</f>
        <v>0</v>
      </c>
      <c r="AA105" s="8">
        <f>VLOOKUP(M105,Skills!$A$67:$B$69,2,FALSE)</f>
        <v>0.5</v>
      </c>
      <c r="AB105" s="8">
        <f>IF(E105=Cultures!$H$2, IF(T105&gt;2.4, ((2-T105)*'Base Skill Stats'!$B$74), (ROUND(T105, 0)-T105)*'Base Skill Stats'!$B$74), 0)</f>
        <v>0.10000000000000009</v>
      </c>
      <c r="AC105" s="8">
        <f t="shared" si="4"/>
        <v>0</v>
      </c>
      <c r="AD105" s="8">
        <f t="shared" si="5"/>
        <v>23.730000000000004</v>
      </c>
      <c r="AE105" s="10">
        <f t="shared" si="6"/>
        <v>1423.8000000000002</v>
      </c>
    </row>
    <row r="106" spans="1:31" x14ac:dyDescent="0.55000000000000004">
      <c r="A106" t="s">
        <v>179</v>
      </c>
      <c r="B106" t="s">
        <v>718</v>
      </c>
      <c r="C106">
        <v>55</v>
      </c>
      <c r="D106" t="s">
        <v>3</v>
      </c>
      <c r="E106" t="s">
        <v>688</v>
      </c>
      <c r="F106" t="s">
        <v>60</v>
      </c>
      <c r="G106" t="s">
        <v>728</v>
      </c>
      <c r="H106" t="s">
        <v>22</v>
      </c>
      <c r="I106" t="s">
        <v>26</v>
      </c>
      <c r="J106">
        <v>2</v>
      </c>
      <c r="K106" t="s">
        <v>110</v>
      </c>
      <c r="L106" t="s">
        <v>576</v>
      </c>
      <c r="M106" t="s">
        <v>758</v>
      </c>
      <c r="N106" t="s">
        <v>742</v>
      </c>
      <c r="O106" t="s">
        <v>55</v>
      </c>
      <c r="P106" t="s">
        <v>56</v>
      </c>
      <c r="Q106" t="s">
        <v>774</v>
      </c>
      <c r="R106" t="s">
        <v>55</v>
      </c>
      <c r="S106" t="s">
        <v>466</v>
      </c>
      <c r="T106">
        <f>IF(E106=Cultures!$H$2, VLOOKUP(F106,Skills!$A$2:$I$8,7,FALSE)+VLOOKUP(G106,Skills!$A$11:$I$39,7,FALSE)+VLOOKUP(P106,'Armor and Shields'!$A$2:$E$20,5,FALSE), 0)</f>
        <v>2.2999999999999998</v>
      </c>
      <c r="U106">
        <f>(VLOOKUP('Master Units'!F106,Skills!$A$2:$I$8,9,FALSE)+VLOOKUP('Master Units'!G106,Skills!$A$11:$I$39,9,FALSE)+VLOOKUP('Master Units'!D106,Cultures!$A$2:$L$19,12,FALSE))</f>
        <v>4</v>
      </c>
      <c r="V106" s="8">
        <f>IF(E106="Cavalry", VLOOKUP(D106,Cultures!$A$3:$K$19,3,FALSE),1)*(VLOOKUP(D106,Cultures!$A$3:$K$19,2,FALSE))*(VLOOKUP(F106,Skills!$A$2:$I$8,6,FALSE)+VLOOKUP(G106,Skills!$A$11:$I$39,6,FALSE))</f>
        <v>20</v>
      </c>
      <c r="W106" s="8">
        <f>VLOOKUP(D106,Cultures!$A$3:$K$19,4,FALSE)*VLOOKUP(K106,Skills!$A$42:$F$64,5,FALSE)</f>
        <v>2.5</v>
      </c>
      <c r="X106" s="8">
        <f>VLOOKUP(D106,Cultures!$A$3:$K$19,5, FALSE)*(VLOOKUP(H106,Weapons!$A$49:$D$59,4,FALSE)+'Master Units'!J106*VLOOKUP('Master Units'!I106,Weapons!$A$62:$D$76,4,FALSE)+VLOOKUP('Master Units'!N106,Weapons!$A$2:$F$46,6,FALSE)+VLOOKUP('Master Units'!O106,Weapons!$A$2:$F$46,6,FALSE))</f>
        <v>3.5999999999999996</v>
      </c>
      <c r="Y106" s="8">
        <f>VLOOKUP(D106,Cultures!$A$3:$K$19,6, FALSE)*(VLOOKUP(P106,'Armor and Shields'!$A$2:$D$20,4,FALSE)+VLOOKUP(Q106,'Armor and Shields'!$A$23:$D$27,4,FALSE))</f>
        <v>5.2</v>
      </c>
      <c r="Z106" s="8">
        <f>VLOOKUP(D106,Cultures!$A$3:$K$19,7,FALSE)*VLOOKUP(R106,Horses!$A$2:$I$11,9,FALSE)</f>
        <v>0</v>
      </c>
      <c r="AA106" s="8">
        <f>VLOOKUP(M106,Skills!$A$67:$B$69,2,FALSE)</f>
        <v>0.5</v>
      </c>
      <c r="AB106" s="8">
        <f>IF(E106=Cultures!$H$2, IF(T106&gt;2.4, ((2-T106)*'Base Skill Stats'!$B$74), (ROUND(T106, 0)-T106)*'Base Skill Stats'!$B$74), 0)</f>
        <v>-0.29999999999999982</v>
      </c>
      <c r="AC106" s="8">
        <f t="shared" si="4"/>
        <v>0.5</v>
      </c>
      <c r="AD106" s="8">
        <f t="shared" si="5"/>
        <v>32</v>
      </c>
      <c r="AE106" s="10">
        <f t="shared" si="6"/>
        <v>1760</v>
      </c>
    </row>
    <row r="107" spans="1:31" x14ac:dyDescent="0.55000000000000004">
      <c r="A107" t="s">
        <v>183</v>
      </c>
      <c r="B107" t="s">
        <v>718</v>
      </c>
      <c r="C107">
        <v>45</v>
      </c>
      <c r="D107" t="s">
        <v>3</v>
      </c>
      <c r="E107" t="s">
        <v>688</v>
      </c>
      <c r="F107" t="s">
        <v>60</v>
      </c>
      <c r="G107" t="s">
        <v>728</v>
      </c>
      <c r="H107" t="s">
        <v>55</v>
      </c>
      <c r="I107" t="s">
        <v>55</v>
      </c>
      <c r="J107">
        <v>0</v>
      </c>
      <c r="K107" t="s">
        <v>55</v>
      </c>
      <c r="L107" t="s">
        <v>592</v>
      </c>
      <c r="M107" t="s">
        <v>758</v>
      </c>
      <c r="N107" t="s">
        <v>703</v>
      </c>
      <c r="O107" t="s">
        <v>55</v>
      </c>
      <c r="P107" t="s">
        <v>56</v>
      </c>
      <c r="Q107" t="s">
        <v>55</v>
      </c>
      <c r="R107" t="s">
        <v>55</v>
      </c>
      <c r="S107" t="s">
        <v>466</v>
      </c>
      <c r="T107">
        <f>IF(E107=Cultures!$H$2, VLOOKUP(F107,Skills!$A$2:$I$8,7,FALSE)+VLOOKUP(G107,Skills!$A$11:$I$39,7,FALSE)+VLOOKUP(P107,'Armor and Shields'!$A$2:$E$20,5,FALSE), 0)</f>
        <v>2.2999999999999998</v>
      </c>
      <c r="U107">
        <f>(VLOOKUP('Master Units'!F107,Skills!$A$2:$I$8,9,FALSE)+VLOOKUP('Master Units'!G107,Skills!$A$11:$I$39,9,FALSE)+VLOOKUP('Master Units'!D107,Cultures!$A$2:$L$19,12,FALSE))</f>
        <v>4</v>
      </c>
      <c r="V107" s="8">
        <f>IF(E107="Cavalry", VLOOKUP(D107,Cultures!$A$3:$K$19,3,FALSE),1)*(VLOOKUP(D107,Cultures!$A$3:$K$19,2,FALSE))*(VLOOKUP(F107,Skills!$A$2:$I$8,6,FALSE)+VLOOKUP(G107,Skills!$A$11:$I$39,6,FALSE))</f>
        <v>20</v>
      </c>
      <c r="W107" s="8">
        <f>VLOOKUP(D107,Cultures!$A$3:$K$19,4,FALSE)*VLOOKUP(K107,Skills!$A$42:$F$64,5,FALSE)</f>
        <v>0</v>
      </c>
      <c r="X107" s="8">
        <f>VLOOKUP(D107,Cultures!$A$3:$K$19,5, FALSE)*(VLOOKUP(H107,Weapons!$A$49:$D$59,4,FALSE)+'Master Units'!J107*VLOOKUP('Master Units'!I107,Weapons!$A$62:$D$76,4,FALSE)+VLOOKUP('Master Units'!N107,Weapons!$A$2:$F$46,6,FALSE)+VLOOKUP('Master Units'!O107,Weapons!$A$2:$F$46,6,FALSE))</f>
        <v>12</v>
      </c>
      <c r="Y107" s="8">
        <f>VLOOKUP(D107,Cultures!$A$3:$K$19,6, FALSE)*(VLOOKUP(P107,'Armor and Shields'!$A$2:$D$20,4,FALSE)+VLOOKUP(Q107,'Armor and Shields'!$A$23:$D$27,4,FALSE))</f>
        <v>1.3</v>
      </c>
      <c r="Z107" s="8">
        <f>VLOOKUP(D107,Cultures!$A$3:$K$19,7,FALSE)*VLOOKUP(R107,Horses!$A$2:$I$11,9,FALSE)</f>
        <v>0</v>
      </c>
      <c r="AA107" s="8">
        <f>VLOOKUP(M107,Skills!$A$67:$B$69,2,FALSE)</f>
        <v>0.5</v>
      </c>
      <c r="AB107" s="8">
        <f>IF(E107=Cultures!$H$2, IF(T107&gt;2.4, ((2-T107)*'Base Skill Stats'!$B$74), (ROUND(T107, 0)-T107)*'Base Skill Stats'!$B$74), 0)</f>
        <v>-0.29999999999999982</v>
      </c>
      <c r="AC107" s="8">
        <f t="shared" si="4"/>
        <v>0.5</v>
      </c>
      <c r="AD107" s="8">
        <f t="shared" si="5"/>
        <v>34</v>
      </c>
      <c r="AE107" s="10">
        <f t="shared" si="6"/>
        <v>1530</v>
      </c>
    </row>
    <row r="108" spans="1:31" x14ac:dyDescent="0.55000000000000004">
      <c r="A108" t="s">
        <v>602</v>
      </c>
      <c r="B108" t="s">
        <v>718</v>
      </c>
      <c r="C108">
        <v>50</v>
      </c>
      <c r="D108" t="s">
        <v>3</v>
      </c>
      <c r="E108" t="s">
        <v>688</v>
      </c>
      <c r="F108" t="s">
        <v>722</v>
      </c>
      <c r="G108" t="s">
        <v>59</v>
      </c>
      <c r="H108" t="s">
        <v>55</v>
      </c>
      <c r="I108" t="s">
        <v>55</v>
      </c>
      <c r="J108">
        <v>0</v>
      </c>
      <c r="K108" t="s">
        <v>55</v>
      </c>
      <c r="L108" t="s">
        <v>566</v>
      </c>
      <c r="M108" t="s">
        <v>759</v>
      </c>
      <c r="N108" t="s">
        <v>544</v>
      </c>
      <c r="O108" t="s">
        <v>55</v>
      </c>
      <c r="P108" t="s">
        <v>769</v>
      </c>
      <c r="Q108" t="s">
        <v>773</v>
      </c>
      <c r="R108" t="s">
        <v>55</v>
      </c>
      <c r="S108" t="s">
        <v>466</v>
      </c>
      <c r="T108">
        <f>IF(E108=Cultures!$H$2, VLOOKUP(F108,Skills!$A$2:$I$8,7,FALSE)+VLOOKUP(G108,Skills!$A$11:$I$39,7,FALSE)+VLOOKUP(P108,'Armor and Shields'!$A$2:$E$20,5,FALSE), 0)</f>
        <v>1.5</v>
      </c>
      <c r="U108">
        <f>(VLOOKUP('Master Units'!F108,Skills!$A$2:$I$8,9,FALSE)+VLOOKUP('Master Units'!G108,Skills!$A$11:$I$39,9,FALSE)+VLOOKUP('Master Units'!D108,Cultures!$A$2:$L$19,12,FALSE))</f>
        <v>4</v>
      </c>
      <c r="V108" s="8">
        <f>IF(E108="Cavalry", VLOOKUP(D108,Cultures!$A$3:$K$19,3,FALSE),1)*(VLOOKUP(D108,Cultures!$A$3:$K$19,2,FALSE))*(VLOOKUP(F108,Skills!$A$2:$I$8,6,FALSE)+VLOOKUP(G108,Skills!$A$11:$I$39,6,FALSE))</f>
        <v>14.4</v>
      </c>
      <c r="W108" s="8">
        <f>VLOOKUP(D108,Cultures!$A$3:$K$19,4,FALSE)*VLOOKUP(K108,Skills!$A$42:$F$64,5,FALSE)</f>
        <v>0</v>
      </c>
      <c r="X108" s="8">
        <f>VLOOKUP(D108,Cultures!$A$3:$K$19,5, FALSE)*(VLOOKUP(H108,Weapons!$A$49:$D$59,4,FALSE)+'Master Units'!J108*VLOOKUP('Master Units'!I108,Weapons!$A$62:$D$76,4,FALSE)+VLOOKUP('Master Units'!N108,Weapons!$A$2:$F$46,6,FALSE)+VLOOKUP('Master Units'!O108,Weapons!$A$2:$F$46,6,FALSE))</f>
        <v>6</v>
      </c>
      <c r="Y108" s="8">
        <f>VLOOKUP(D108,Cultures!$A$3:$K$19,6, FALSE)*(VLOOKUP(P108,'Armor and Shields'!$A$2:$D$20,4,FALSE)+VLOOKUP(Q108,'Armor and Shields'!$A$23:$D$27,4,FALSE))</f>
        <v>7.8000000000000007</v>
      </c>
      <c r="Z108" s="8">
        <f>VLOOKUP(D108,Cultures!$A$3:$K$19,7,FALSE)*VLOOKUP(R108,Horses!$A$2:$I$11,9,FALSE)</f>
        <v>0</v>
      </c>
      <c r="AA108" s="8">
        <f>VLOOKUP(M108,Skills!$A$67:$B$69,2,FALSE)</f>
        <v>1</v>
      </c>
      <c r="AB108" s="8">
        <f>IF(E108=Cultures!$H$2, IF(T108&gt;2.4, ((2-T108)*'Base Skill Stats'!$B$74), (ROUND(T108, 0)-T108)*'Base Skill Stats'!$B$74), 0)</f>
        <v>0.5</v>
      </c>
      <c r="AC108" s="8">
        <f t="shared" si="4"/>
        <v>0.5</v>
      </c>
      <c r="AD108" s="8">
        <f t="shared" si="5"/>
        <v>30.2</v>
      </c>
      <c r="AE108" s="10">
        <f t="shared" si="6"/>
        <v>1510</v>
      </c>
    </row>
    <row r="109" spans="1:31" x14ac:dyDescent="0.55000000000000004">
      <c r="A109" t="s">
        <v>217</v>
      </c>
      <c r="B109" t="s">
        <v>718</v>
      </c>
      <c r="C109">
        <v>55</v>
      </c>
      <c r="D109" t="s">
        <v>3</v>
      </c>
      <c r="E109" t="s">
        <v>688</v>
      </c>
      <c r="F109" t="s">
        <v>722</v>
      </c>
      <c r="G109" t="s">
        <v>728</v>
      </c>
      <c r="H109" t="s">
        <v>22</v>
      </c>
      <c r="I109" t="s">
        <v>25</v>
      </c>
      <c r="J109">
        <v>3</v>
      </c>
      <c r="K109" t="s">
        <v>89</v>
      </c>
      <c r="L109" t="s">
        <v>567</v>
      </c>
      <c r="M109" t="s">
        <v>758</v>
      </c>
      <c r="N109" t="s">
        <v>706</v>
      </c>
      <c r="O109" t="s">
        <v>55</v>
      </c>
      <c r="P109" t="s">
        <v>56</v>
      </c>
      <c r="Q109" t="s">
        <v>774</v>
      </c>
      <c r="R109" t="s">
        <v>55</v>
      </c>
      <c r="S109" t="s">
        <v>466</v>
      </c>
      <c r="T109">
        <f>IF(E109=Cultures!$H$2, VLOOKUP(F109,Skills!$A$2:$I$8,7,FALSE)+VLOOKUP(G109,Skills!$A$11:$I$39,7,FALSE)+VLOOKUP(P109,'Armor and Shields'!$A$2:$E$20,5,FALSE), 0)</f>
        <v>1.8</v>
      </c>
      <c r="U109">
        <f>(VLOOKUP('Master Units'!F109,Skills!$A$2:$I$8,9,FALSE)+VLOOKUP('Master Units'!G109,Skills!$A$11:$I$39,9,FALSE)+VLOOKUP('Master Units'!D109,Cultures!$A$2:$L$19,12,FALSE))</f>
        <v>3</v>
      </c>
      <c r="V109" s="8">
        <f>IF(E109="Cavalry", VLOOKUP(D109,Cultures!$A$3:$K$19,3,FALSE),1)*(VLOOKUP(D109,Cultures!$A$3:$K$19,2,FALSE))*(VLOOKUP(F109,Skills!$A$2:$I$8,6,FALSE)+VLOOKUP(G109,Skills!$A$11:$I$39,6,FALSE))</f>
        <v>12.8</v>
      </c>
      <c r="W109" s="8">
        <f>VLOOKUP(D109,Cultures!$A$3:$K$19,4,FALSE)*VLOOKUP(K109,Skills!$A$42:$F$64,5,FALSE)</f>
        <v>1</v>
      </c>
      <c r="X109" s="8">
        <f>VLOOKUP(D109,Cultures!$A$3:$K$19,5, FALSE)*(VLOOKUP(H109,Weapons!$A$49:$D$59,4,FALSE)+'Master Units'!J109*VLOOKUP('Master Units'!I109,Weapons!$A$62:$D$76,4,FALSE)+VLOOKUP('Master Units'!N109,Weapons!$A$2:$F$46,6,FALSE)+VLOOKUP('Master Units'!O109,Weapons!$A$2:$F$46,6,FALSE))</f>
        <v>5.88</v>
      </c>
      <c r="Y109" s="8">
        <f>VLOOKUP(D109,Cultures!$A$3:$K$19,6, FALSE)*(VLOOKUP(P109,'Armor and Shields'!$A$2:$D$20,4,FALSE)+VLOOKUP(Q109,'Armor and Shields'!$A$23:$D$27,4,FALSE))</f>
        <v>5.2</v>
      </c>
      <c r="Z109" s="8">
        <f>VLOOKUP(D109,Cultures!$A$3:$K$19,7,FALSE)*VLOOKUP(R109,Horses!$A$2:$I$11,9,FALSE)</f>
        <v>0</v>
      </c>
      <c r="AA109" s="8">
        <f>VLOOKUP(M109,Skills!$A$67:$B$69,2,FALSE)</f>
        <v>0.5</v>
      </c>
      <c r="AB109" s="8">
        <f>IF(E109=Cultures!$H$2, IF(T109&gt;2.4, ((2-T109)*'Base Skill Stats'!$B$74), (ROUND(T109, 0)-T109)*'Base Skill Stats'!$B$74), 0)</f>
        <v>0.19999999999999996</v>
      </c>
      <c r="AC109" s="8">
        <f t="shared" si="4"/>
        <v>0</v>
      </c>
      <c r="AD109" s="8">
        <f t="shared" si="5"/>
        <v>25.58</v>
      </c>
      <c r="AE109" s="10">
        <f t="shared" si="6"/>
        <v>1406.8999999999999</v>
      </c>
    </row>
    <row r="110" spans="1:31" x14ac:dyDescent="0.55000000000000004">
      <c r="A110" t="s">
        <v>603</v>
      </c>
      <c r="B110" t="s">
        <v>718</v>
      </c>
      <c r="C110">
        <v>50</v>
      </c>
      <c r="D110" t="s">
        <v>3</v>
      </c>
      <c r="E110" t="s">
        <v>688</v>
      </c>
      <c r="F110" t="s">
        <v>722</v>
      </c>
      <c r="G110" t="s">
        <v>728</v>
      </c>
      <c r="H110" t="s">
        <v>22</v>
      </c>
      <c r="I110" t="s">
        <v>292</v>
      </c>
      <c r="J110">
        <v>2</v>
      </c>
      <c r="K110" t="s">
        <v>89</v>
      </c>
      <c r="L110" t="s">
        <v>567</v>
      </c>
      <c r="M110" t="s">
        <v>758</v>
      </c>
      <c r="N110" t="s">
        <v>343</v>
      </c>
      <c r="O110" t="s">
        <v>55</v>
      </c>
      <c r="P110" t="s">
        <v>54</v>
      </c>
      <c r="Q110" t="s">
        <v>773</v>
      </c>
      <c r="R110" t="s">
        <v>55</v>
      </c>
      <c r="S110" t="s">
        <v>466</v>
      </c>
      <c r="T110">
        <f>IF(E110=Cultures!$H$2, VLOOKUP(F110,Skills!$A$2:$I$8,7,FALSE)+VLOOKUP(G110,Skills!$A$11:$I$39,7,FALSE)+VLOOKUP(P110,'Armor and Shields'!$A$2:$E$20,5,FALSE), 0)</f>
        <v>1.7</v>
      </c>
      <c r="U110">
        <f>(VLOOKUP('Master Units'!F110,Skills!$A$2:$I$8,9,FALSE)+VLOOKUP('Master Units'!G110,Skills!$A$11:$I$39,9,FALSE)+VLOOKUP('Master Units'!D110,Cultures!$A$2:$L$19,12,FALSE))</f>
        <v>3</v>
      </c>
      <c r="V110" s="8">
        <f>IF(E110="Cavalry", VLOOKUP(D110,Cultures!$A$3:$K$19,3,FALSE),1)*(VLOOKUP(D110,Cultures!$A$3:$K$19,2,FALSE))*(VLOOKUP(F110,Skills!$A$2:$I$8,6,FALSE)+VLOOKUP(G110,Skills!$A$11:$I$39,6,FALSE))</f>
        <v>12.8</v>
      </c>
      <c r="W110" s="8">
        <f>VLOOKUP(D110,Cultures!$A$3:$K$19,4,FALSE)*VLOOKUP(K110,Skills!$A$42:$F$64,5,FALSE)</f>
        <v>1</v>
      </c>
      <c r="X110" s="8">
        <f>VLOOKUP(D110,Cultures!$A$3:$K$19,5, FALSE)*(VLOOKUP(H110,Weapons!$A$49:$D$59,4,FALSE)+'Master Units'!J110*VLOOKUP('Master Units'!I110,Weapons!$A$62:$D$76,4,FALSE)+VLOOKUP('Master Units'!N110,Weapons!$A$2:$F$46,6,FALSE)+VLOOKUP('Master Units'!O110,Weapons!$A$2:$F$46,6,FALSE))</f>
        <v>5.1599999999999993</v>
      </c>
      <c r="Y110" s="8">
        <f>VLOOKUP(D110,Cultures!$A$3:$K$19,6, FALSE)*(VLOOKUP(P110,'Armor and Shields'!$A$2:$D$20,4,FALSE)+VLOOKUP(Q110,'Armor and Shields'!$A$23:$D$27,4,FALSE))</f>
        <v>3.9000000000000004</v>
      </c>
      <c r="Z110" s="8">
        <f>VLOOKUP(D110,Cultures!$A$3:$K$19,7,FALSE)*VLOOKUP(R110,Horses!$A$2:$I$11,9,FALSE)</f>
        <v>0</v>
      </c>
      <c r="AA110" s="8">
        <f>VLOOKUP(M110,Skills!$A$67:$B$69,2,FALSE)</f>
        <v>0.5</v>
      </c>
      <c r="AB110" s="8">
        <f>IF(E110=Cultures!$H$2, IF(T110&gt;2.4, ((2-T110)*'Base Skill Stats'!$B$74), (ROUND(T110, 0)-T110)*'Base Skill Stats'!$B$74), 0)</f>
        <v>0.30000000000000004</v>
      </c>
      <c r="AC110" s="8">
        <f t="shared" si="4"/>
        <v>0</v>
      </c>
      <c r="AD110" s="8">
        <f t="shared" si="5"/>
        <v>23.66</v>
      </c>
      <c r="AE110" s="10">
        <f t="shared" si="6"/>
        <v>1183</v>
      </c>
    </row>
    <row r="111" spans="1:31" x14ac:dyDescent="0.55000000000000004">
      <c r="A111" t="s">
        <v>188</v>
      </c>
      <c r="B111" t="s">
        <v>718</v>
      </c>
      <c r="C111">
        <v>45</v>
      </c>
      <c r="D111" t="s">
        <v>3</v>
      </c>
      <c r="E111" t="s">
        <v>688</v>
      </c>
      <c r="F111" t="s">
        <v>60</v>
      </c>
      <c r="G111" t="s">
        <v>59</v>
      </c>
      <c r="H111" t="s">
        <v>22</v>
      </c>
      <c r="I111" t="s">
        <v>26</v>
      </c>
      <c r="J111">
        <v>2</v>
      </c>
      <c r="K111" t="s">
        <v>110</v>
      </c>
      <c r="L111" t="s">
        <v>570</v>
      </c>
      <c r="M111" t="s">
        <v>758</v>
      </c>
      <c r="N111" t="s">
        <v>44</v>
      </c>
      <c r="O111" t="s">
        <v>55</v>
      </c>
      <c r="P111" t="s">
        <v>769</v>
      </c>
      <c r="Q111" t="s">
        <v>774</v>
      </c>
      <c r="R111" t="s">
        <v>55</v>
      </c>
      <c r="S111" t="s">
        <v>466</v>
      </c>
      <c r="T111">
        <f>IF(E111=Cultures!$H$2, VLOOKUP(F111,Skills!$A$2:$I$8,7,FALSE)+VLOOKUP(G111,Skills!$A$11:$I$39,7,FALSE)+VLOOKUP(P111,'Armor and Shields'!$A$2:$E$20,5,FALSE), 0)</f>
        <v>2</v>
      </c>
      <c r="U111">
        <f>(VLOOKUP('Master Units'!F111,Skills!$A$2:$I$8,9,FALSE)+VLOOKUP('Master Units'!G111,Skills!$A$11:$I$39,9,FALSE)+VLOOKUP('Master Units'!D111,Cultures!$A$2:$L$19,12,FALSE))</f>
        <v>5</v>
      </c>
      <c r="V111" s="8">
        <f>IF(E111="Cavalry", VLOOKUP(D111,Cultures!$A$3:$K$19,3,FALSE),1)*(VLOOKUP(D111,Cultures!$A$3:$K$19,2,FALSE))*(VLOOKUP(F111,Skills!$A$2:$I$8,6,FALSE)+VLOOKUP(G111,Skills!$A$11:$I$39,6,FALSE))</f>
        <v>21.6</v>
      </c>
      <c r="W111" s="8">
        <f>VLOOKUP(D111,Cultures!$A$3:$K$19,4,FALSE)*VLOOKUP(K111,Skills!$A$42:$F$64,5,FALSE)</f>
        <v>2.5</v>
      </c>
      <c r="X111" s="8">
        <f>VLOOKUP(D111,Cultures!$A$3:$K$19,5, FALSE)*(VLOOKUP(H111,Weapons!$A$49:$D$59,4,FALSE)+'Master Units'!J111*VLOOKUP('Master Units'!I111,Weapons!$A$62:$D$76,4,FALSE)+VLOOKUP('Master Units'!N111,Weapons!$A$2:$F$46,6,FALSE)+VLOOKUP('Master Units'!O111,Weapons!$A$2:$F$46,6,FALSE))</f>
        <v>7.1999999999999993</v>
      </c>
      <c r="Y111" s="8">
        <f>VLOOKUP(D111,Cultures!$A$3:$K$19,6, FALSE)*(VLOOKUP(P111,'Armor and Shields'!$A$2:$D$20,4,FALSE)+VLOOKUP(Q111,'Armor and Shields'!$A$23:$D$27,4,FALSE))</f>
        <v>10.4</v>
      </c>
      <c r="Z111" s="8">
        <f>VLOOKUP(D111,Cultures!$A$3:$K$19,7,FALSE)*VLOOKUP(R111,Horses!$A$2:$I$11,9,FALSE)</f>
        <v>0</v>
      </c>
      <c r="AA111" s="8">
        <f>VLOOKUP(M111,Skills!$A$67:$B$69,2,FALSE)</f>
        <v>0.5</v>
      </c>
      <c r="AB111" s="8">
        <f>IF(E111=Cultures!$H$2, IF(T111&gt;2.4, ((2-T111)*'Base Skill Stats'!$B$74), (ROUND(T111, 0)-T111)*'Base Skill Stats'!$B$74), 0)</f>
        <v>0</v>
      </c>
      <c r="AC111" s="8">
        <f t="shared" si="4"/>
        <v>0</v>
      </c>
      <c r="AD111" s="8">
        <f t="shared" si="5"/>
        <v>42.2</v>
      </c>
      <c r="AE111" s="10">
        <f t="shared" si="6"/>
        <v>1899.0000000000002</v>
      </c>
    </row>
    <row r="112" spans="1:31" x14ac:dyDescent="0.55000000000000004">
      <c r="A112" t="s">
        <v>194</v>
      </c>
      <c r="B112" t="s">
        <v>718</v>
      </c>
      <c r="C112">
        <v>35</v>
      </c>
      <c r="D112" t="s">
        <v>3</v>
      </c>
      <c r="E112" t="s">
        <v>688</v>
      </c>
      <c r="F112" t="s">
        <v>60</v>
      </c>
      <c r="G112" t="s">
        <v>739</v>
      </c>
      <c r="H112" t="s">
        <v>55</v>
      </c>
      <c r="I112" t="s">
        <v>55</v>
      </c>
      <c r="J112">
        <v>0</v>
      </c>
      <c r="K112" t="s">
        <v>55</v>
      </c>
      <c r="L112" t="s">
        <v>592</v>
      </c>
      <c r="M112" t="s">
        <v>759</v>
      </c>
      <c r="N112" t="s">
        <v>193</v>
      </c>
      <c r="O112" t="s">
        <v>55</v>
      </c>
      <c r="P112" t="s">
        <v>770</v>
      </c>
      <c r="Q112" t="s">
        <v>55</v>
      </c>
      <c r="R112" t="s">
        <v>55</v>
      </c>
      <c r="S112" t="s">
        <v>466</v>
      </c>
      <c r="T112">
        <f>IF(E112=Cultures!$H$2, VLOOKUP(F112,Skills!$A$2:$I$8,7,FALSE)+VLOOKUP(G112,Skills!$A$11:$I$39,7,FALSE)+VLOOKUP(P112,'Armor and Shields'!$A$2:$E$20,5,FALSE), 0)</f>
        <v>2.15</v>
      </c>
      <c r="U112">
        <f>(VLOOKUP('Master Units'!F112,Skills!$A$2:$I$8,9,FALSE)+VLOOKUP('Master Units'!G112,Skills!$A$11:$I$39,9,FALSE)+VLOOKUP('Master Units'!D112,Cultures!$A$2:$L$19,12,FALSE))</f>
        <v>5</v>
      </c>
      <c r="V112" s="8">
        <f>IF(E112="Cavalry", VLOOKUP(D112,Cultures!$A$3:$K$19,3,FALSE),1)*(VLOOKUP(D112,Cultures!$A$3:$K$19,2,FALSE))*(VLOOKUP(F112,Skills!$A$2:$I$8,6,FALSE)+VLOOKUP(G112,Skills!$A$11:$I$39,6,FALSE))</f>
        <v>25.6</v>
      </c>
      <c r="W112" s="8">
        <f>VLOOKUP(D112,Cultures!$A$3:$K$19,4,FALSE)*VLOOKUP(K112,Skills!$A$42:$F$64,5,FALSE)</f>
        <v>0</v>
      </c>
      <c r="X112" s="8">
        <f>VLOOKUP(D112,Cultures!$A$3:$K$19,5, FALSE)*(VLOOKUP(H112,Weapons!$A$49:$D$59,4,FALSE)+'Master Units'!J112*VLOOKUP('Master Units'!I112,Weapons!$A$62:$D$76,4,FALSE)+VLOOKUP('Master Units'!N112,Weapons!$A$2:$F$46,6,FALSE)+VLOOKUP('Master Units'!O112,Weapons!$A$2:$F$46,6,FALSE))</f>
        <v>14.399999999999999</v>
      </c>
      <c r="Y112" s="8">
        <f>VLOOKUP(D112,Cultures!$A$3:$K$19,6, FALSE)*(VLOOKUP(P112,'Armor and Shields'!$A$2:$D$20,4,FALSE)+VLOOKUP(Q112,'Armor and Shields'!$A$23:$D$27,4,FALSE))</f>
        <v>9.1</v>
      </c>
      <c r="Z112" s="8">
        <f>VLOOKUP(D112,Cultures!$A$3:$K$19,7,FALSE)*VLOOKUP(R112,Horses!$A$2:$I$11,9,FALSE)</f>
        <v>0</v>
      </c>
      <c r="AA112" s="8">
        <f>VLOOKUP(M112,Skills!$A$67:$B$69,2,FALSE)</f>
        <v>1</v>
      </c>
      <c r="AB112" s="8">
        <f>IF(E112=Cultures!$H$2, IF(T112&gt;2.4, ((2-T112)*'Base Skill Stats'!$B$74), (ROUND(T112, 0)-T112)*'Base Skill Stats'!$B$74), 0)</f>
        <v>-0.14999999999999991</v>
      </c>
      <c r="AC112" s="8">
        <f t="shared" si="4"/>
        <v>0</v>
      </c>
      <c r="AD112" s="8">
        <f t="shared" si="5"/>
        <v>49.95</v>
      </c>
      <c r="AE112" s="10">
        <f t="shared" si="6"/>
        <v>1748.25</v>
      </c>
    </row>
    <row r="113" spans="1:31" x14ac:dyDescent="0.55000000000000004">
      <c r="A113" t="s">
        <v>178</v>
      </c>
      <c r="B113" t="s">
        <v>718</v>
      </c>
      <c r="C113">
        <v>40</v>
      </c>
      <c r="D113" t="s">
        <v>3</v>
      </c>
      <c r="E113" t="s">
        <v>688</v>
      </c>
      <c r="F113" t="s">
        <v>61</v>
      </c>
      <c r="G113" t="s">
        <v>59</v>
      </c>
      <c r="H113" t="s">
        <v>55</v>
      </c>
      <c r="I113" t="s">
        <v>55</v>
      </c>
      <c r="J113">
        <v>0</v>
      </c>
      <c r="K113" t="s">
        <v>55</v>
      </c>
      <c r="L113" t="s">
        <v>577</v>
      </c>
      <c r="M113" t="s">
        <v>759</v>
      </c>
      <c r="N113" t="s">
        <v>754</v>
      </c>
      <c r="O113" t="s">
        <v>744</v>
      </c>
      <c r="P113" t="s">
        <v>52</v>
      </c>
      <c r="Q113" t="s">
        <v>774</v>
      </c>
      <c r="R113" t="s">
        <v>55</v>
      </c>
      <c r="S113" t="s">
        <v>466</v>
      </c>
      <c r="T113">
        <f>IF(E113=Cultures!$H$2, VLOOKUP(F113,Skills!$A$2:$I$8,7,FALSE)+VLOOKUP(G113,Skills!$A$11:$I$39,7,FALSE)+VLOOKUP(P113,'Armor and Shields'!$A$2:$E$20,5,FALSE), 0)</f>
        <v>2.2000000000000002</v>
      </c>
      <c r="U113">
        <f>(VLOOKUP('Master Units'!F113,Skills!$A$2:$I$8,9,FALSE)+VLOOKUP('Master Units'!G113,Skills!$A$11:$I$39,9,FALSE)+VLOOKUP('Master Units'!D113,Cultures!$A$2:$L$19,12,FALSE))</f>
        <v>6</v>
      </c>
      <c r="V113" s="8">
        <f>IF(E113="Cavalry", VLOOKUP(D113,Cultures!$A$3:$K$19,3,FALSE),1)*(VLOOKUP(D113,Cultures!$A$3:$K$19,2,FALSE))*(VLOOKUP(F113,Skills!$A$2:$I$8,6,FALSE)+VLOOKUP(G113,Skills!$A$11:$I$39,6,FALSE))</f>
        <v>31.200000000000003</v>
      </c>
      <c r="W113" s="8">
        <f>VLOOKUP(D113,Cultures!$A$3:$K$19,4,FALSE)*VLOOKUP(K113,Skills!$A$42:$F$64,5,FALSE)</f>
        <v>0</v>
      </c>
      <c r="X113" s="8">
        <f>VLOOKUP(D113,Cultures!$A$3:$K$19,5, FALSE)*(VLOOKUP(H113,Weapons!$A$49:$D$59,4,FALSE)+'Master Units'!J113*VLOOKUP('Master Units'!I113,Weapons!$A$62:$D$76,4,FALSE)+VLOOKUP('Master Units'!N113,Weapons!$A$2:$F$46,6,FALSE)+VLOOKUP('Master Units'!O113,Weapons!$A$2:$F$46,6,FALSE))</f>
        <v>7.1999999999999993</v>
      </c>
      <c r="Y113" s="8">
        <f>VLOOKUP(D113,Cultures!$A$3:$K$19,6, FALSE)*(VLOOKUP(P113,'Armor and Shields'!$A$2:$D$20,4,FALSE)+VLOOKUP(Q113,'Armor and Shields'!$A$23:$D$27,4,FALSE))</f>
        <v>18.2</v>
      </c>
      <c r="Z113" s="8">
        <f>VLOOKUP(D113,Cultures!$A$3:$K$19,7,FALSE)*VLOOKUP(R113,Horses!$A$2:$I$11,9,FALSE)</f>
        <v>0</v>
      </c>
      <c r="AA113" s="8">
        <f>VLOOKUP(M113,Skills!$A$67:$B$69,2,FALSE)</f>
        <v>1</v>
      </c>
      <c r="AB113" s="8">
        <f>IF(E113=Cultures!$H$2, IF(T113&gt;2.4, ((2-T113)*'Base Skill Stats'!$B$74), (ROUND(T113, 0)-T113)*'Base Skill Stats'!$B$74), 0)</f>
        <v>-0.20000000000000018</v>
      </c>
      <c r="AC113" s="8">
        <f t="shared" si="4"/>
        <v>0</v>
      </c>
      <c r="AD113" s="8">
        <f t="shared" si="5"/>
        <v>57.400000000000006</v>
      </c>
      <c r="AE113" s="10">
        <f t="shared" si="6"/>
        <v>2296</v>
      </c>
    </row>
    <row r="114" spans="1:31" x14ac:dyDescent="0.55000000000000004">
      <c r="A114" t="s">
        <v>491</v>
      </c>
      <c r="B114" t="s">
        <v>718</v>
      </c>
      <c r="C114">
        <v>20</v>
      </c>
      <c r="D114" t="s">
        <v>3</v>
      </c>
      <c r="E114" t="s">
        <v>688</v>
      </c>
      <c r="F114" t="s">
        <v>61</v>
      </c>
      <c r="G114" t="s">
        <v>724</v>
      </c>
      <c r="H114" t="s">
        <v>55</v>
      </c>
      <c r="I114" t="s">
        <v>55</v>
      </c>
      <c r="J114">
        <v>0</v>
      </c>
      <c r="K114" t="s">
        <v>55</v>
      </c>
      <c r="L114" t="s">
        <v>577</v>
      </c>
      <c r="M114" t="s">
        <v>759</v>
      </c>
      <c r="N114" t="s">
        <v>754</v>
      </c>
      <c r="O114" t="s">
        <v>744</v>
      </c>
      <c r="P114" t="s">
        <v>768</v>
      </c>
      <c r="Q114" t="s">
        <v>774</v>
      </c>
      <c r="R114" t="s">
        <v>55</v>
      </c>
      <c r="S114" t="s">
        <v>466</v>
      </c>
      <c r="T114">
        <f>IF(E114=Cultures!$H$2, VLOOKUP(F114,Skills!$A$2:$I$8,7,FALSE)+VLOOKUP(G114,Skills!$A$11:$I$39,7,FALSE)+VLOOKUP(P114,'Armor and Shields'!$A$2:$E$20,5,FALSE), 0)</f>
        <v>2.35</v>
      </c>
      <c r="U114">
        <f>(VLOOKUP('Master Units'!F114,Skills!$A$2:$I$8,9,FALSE)+VLOOKUP('Master Units'!G114,Skills!$A$11:$I$39,9,FALSE)+VLOOKUP('Master Units'!D114,Cultures!$A$2:$L$19,12,FALSE))</f>
        <v>7</v>
      </c>
      <c r="V114" s="8">
        <f>IF(E114="Cavalry", VLOOKUP(D114,Cultures!$A$3:$K$19,3,FALSE),1)*(VLOOKUP(D114,Cultures!$A$3:$K$19,2,FALSE))*(VLOOKUP(F114,Skills!$A$2:$I$8,6,FALSE)+VLOOKUP(G114,Skills!$A$11:$I$39,6,FALSE))</f>
        <v>36.800000000000004</v>
      </c>
      <c r="W114" s="8">
        <f>VLOOKUP(D114,Cultures!$A$3:$K$19,4,FALSE)*VLOOKUP(K114,Skills!$A$42:$F$64,5,FALSE)</f>
        <v>0</v>
      </c>
      <c r="X114" s="8">
        <f>VLOOKUP(D114,Cultures!$A$3:$K$19,5, FALSE)*(VLOOKUP(H114,Weapons!$A$49:$D$59,4,FALSE)+'Master Units'!J114*VLOOKUP('Master Units'!I114,Weapons!$A$62:$D$76,4,FALSE)+VLOOKUP('Master Units'!N114,Weapons!$A$2:$F$46,6,FALSE)+VLOOKUP('Master Units'!O114,Weapons!$A$2:$F$46,6,FALSE))</f>
        <v>7.1999999999999993</v>
      </c>
      <c r="Y114" s="8">
        <f>VLOOKUP(D114,Cultures!$A$3:$K$19,6, FALSE)*(VLOOKUP(P114,'Armor and Shields'!$A$2:$D$20,4,FALSE)+VLOOKUP(Q114,'Armor and Shields'!$A$23:$D$27,4,FALSE))</f>
        <v>23.400000000000002</v>
      </c>
      <c r="Z114" s="8">
        <f>VLOOKUP(D114,Cultures!$A$3:$K$19,7,FALSE)*VLOOKUP(R114,Horses!$A$2:$I$11,9,FALSE)</f>
        <v>0</v>
      </c>
      <c r="AA114" s="8">
        <f>VLOOKUP(M114,Skills!$A$67:$B$69,2,FALSE)</f>
        <v>1</v>
      </c>
      <c r="AB114" s="8">
        <f>IF(E114=Cultures!$H$2, IF(T114&gt;2.4, ((2-T114)*'Base Skill Stats'!$B$74), (ROUND(T114, 0)-T114)*'Base Skill Stats'!$B$74), 0)</f>
        <v>-0.35000000000000009</v>
      </c>
      <c r="AC114" s="8">
        <f t="shared" si="4"/>
        <v>0</v>
      </c>
      <c r="AD114" s="8">
        <f t="shared" si="5"/>
        <v>68.050000000000011</v>
      </c>
      <c r="AE114" s="10">
        <f t="shared" si="6"/>
        <v>1361.0000000000002</v>
      </c>
    </row>
    <row r="115" spans="1:31" x14ac:dyDescent="0.55000000000000004">
      <c r="A115" t="s">
        <v>185</v>
      </c>
      <c r="B115" t="s">
        <v>718</v>
      </c>
      <c r="C115">
        <v>45</v>
      </c>
      <c r="D115" t="s">
        <v>3</v>
      </c>
      <c r="E115" t="s">
        <v>688</v>
      </c>
      <c r="F115" t="s">
        <v>60</v>
      </c>
      <c r="G115" t="s">
        <v>723</v>
      </c>
      <c r="H115" t="s">
        <v>22</v>
      </c>
      <c r="I115" t="s">
        <v>26</v>
      </c>
      <c r="J115">
        <v>4</v>
      </c>
      <c r="K115" t="s">
        <v>110</v>
      </c>
      <c r="L115" t="s">
        <v>567</v>
      </c>
      <c r="M115" t="s">
        <v>759</v>
      </c>
      <c r="N115" t="s">
        <v>742</v>
      </c>
      <c r="O115" t="s">
        <v>55</v>
      </c>
      <c r="P115" t="s">
        <v>55</v>
      </c>
      <c r="Q115" t="s">
        <v>774</v>
      </c>
      <c r="R115" t="s">
        <v>55</v>
      </c>
      <c r="S115" t="s">
        <v>466</v>
      </c>
      <c r="T115">
        <f>IF(E115=Cultures!$H$2, VLOOKUP(F115,Skills!$A$2:$I$8,7,FALSE)+VLOOKUP(G115,Skills!$A$11:$I$39,7,FALSE)+VLOOKUP(P115,'Armor and Shields'!$A$2:$E$20,5,FALSE), 0)</f>
        <v>3.15</v>
      </c>
      <c r="U115">
        <f>(VLOOKUP('Master Units'!F115,Skills!$A$2:$I$8,9,FALSE)+VLOOKUP('Master Units'!G115,Skills!$A$11:$I$39,9,FALSE)+VLOOKUP('Master Units'!D115,Cultures!$A$2:$L$19,12,FALSE))</f>
        <v>6</v>
      </c>
      <c r="V115" s="8">
        <f>IF(E115="Cavalry", VLOOKUP(D115,Cultures!$A$3:$K$19,3,FALSE),1)*(VLOOKUP(D115,Cultures!$A$3:$K$19,2,FALSE))*(VLOOKUP(F115,Skills!$A$2:$I$8,6,FALSE)+VLOOKUP(G115,Skills!$A$11:$I$39,6,FALSE))</f>
        <v>31.200000000000003</v>
      </c>
      <c r="W115" s="8">
        <f>VLOOKUP(D115,Cultures!$A$3:$K$19,4,FALSE)*VLOOKUP(K115,Skills!$A$42:$F$64,5,FALSE)</f>
        <v>2.5</v>
      </c>
      <c r="X115" s="8">
        <f>VLOOKUP(D115,Cultures!$A$3:$K$19,5, FALSE)*(VLOOKUP(H115,Weapons!$A$49:$D$59,4,FALSE)+'Master Units'!J115*VLOOKUP('Master Units'!I115,Weapons!$A$62:$D$76,4,FALSE)+VLOOKUP('Master Units'!N115,Weapons!$A$2:$F$46,6,FALSE)+VLOOKUP('Master Units'!O115,Weapons!$A$2:$F$46,6,FALSE))</f>
        <v>4.8</v>
      </c>
      <c r="Y115" s="8">
        <f>VLOOKUP(D115,Cultures!$A$3:$K$19,6, FALSE)*(VLOOKUP(P115,'Armor and Shields'!$A$2:$D$20,4,FALSE)+VLOOKUP(Q115,'Armor and Shields'!$A$23:$D$27,4,FALSE))</f>
        <v>3.9000000000000004</v>
      </c>
      <c r="Z115" s="8">
        <f>VLOOKUP(D115,Cultures!$A$3:$K$19,7,FALSE)*VLOOKUP(R115,Horses!$A$2:$I$11,9,FALSE)</f>
        <v>0</v>
      </c>
      <c r="AA115" s="8">
        <f>VLOOKUP(M115,Skills!$A$67:$B$69,2,FALSE)</f>
        <v>1</v>
      </c>
      <c r="AB115" s="8">
        <f>IF(E115=Cultures!$H$2, IF(T115&gt;2.4, ((2-T115)*'Base Skill Stats'!$B$74), (ROUND(T115, 0)-T115)*'Base Skill Stats'!$B$74), 0)</f>
        <v>-1.1499999999999999</v>
      </c>
      <c r="AC115" s="8">
        <f t="shared" si="4"/>
        <v>0</v>
      </c>
      <c r="AD115" s="8">
        <f t="shared" si="5"/>
        <v>42.25</v>
      </c>
      <c r="AE115" s="10">
        <f t="shared" si="6"/>
        <v>1901.25</v>
      </c>
    </row>
    <row r="116" spans="1:31" x14ac:dyDescent="0.55000000000000004">
      <c r="A116" t="s">
        <v>184</v>
      </c>
      <c r="B116" t="s">
        <v>718</v>
      </c>
      <c r="C116">
        <v>35</v>
      </c>
      <c r="D116" t="s">
        <v>3</v>
      </c>
      <c r="E116" t="s">
        <v>688</v>
      </c>
      <c r="F116" t="s">
        <v>61</v>
      </c>
      <c r="G116" t="s">
        <v>723</v>
      </c>
      <c r="H116" t="s">
        <v>22</v>
      </c>
      <c r="I116" t="s">
        <v>25</v>
      </c>
      <c r="J116">
        <v>6</v>
      </c>
      <c r="K116" t="s">
        <v>76</v>
      </c>
      <c r="L116" t="s">
        <v>573</v>
      </c>
      <c r="M116" t="s">
        <v>759</v>
      </c>
      <c r="N116" t="s">
        <v>343</v>
      </c>
      <c r="O116" t="s">
        <v>55</v>
      </c>
      <c r="P116" t="s">
        <v>56</v>
      </c>
      <c r="Q116" t="s">
        <v>774</v>
      </c>
      <c r="R116" t="s">
        <v>55</v>
      </c>
      <c r="S116" t="s">
        <v>466</v>
      </c>
      <c r="T116">
        <f>IF(E116=Cultures!$H$2, VLOOKUP(F116,Skills!$A$2:$I$8,7,FALSE)+VLOOKUP(G116,Skills!$A$11:$I$39,7,FALSE)+VLOOKUP(P116,'Armor and Shields'!$A$2:$E$20,5,FALSE), 0)</f>
        <v>3.55</v>
      </c>
      <c r="U116">
        <f>(VLOOKUP('Master Units'!F116,Skills!$A$2:$I$8,9,FALSE)+VLOOKUP('Master Units'!G116,Skills!$A$11:$I$39,9,FALSE)+VLOOKUP('Master Units'!D116,Cultures!$A$2:$L$19,12,FALSE))</f>
        <v>7</v>
      </c>
      <c r="V116" s="8">
        <f>IF(E116="Cavalry", VLOOKUP(D116,Cultures!$A$3:$K$19,3,FALSE),1)*(VLOOKUP(D116,Cultures!$A$3:$K$19,2,FALSE))*(VLOOKUP(F116,Skills!$A$2:$I$8,6,FALSE)+VLOOKUP(G116,Skills!$A$11:$I$39,6,FALSE))</f>
        <v>40.800000000000004</v>
      </c>
      <c r="W116" s="8">
        <f>VLOOKUP(D116,Cultures!$A$3:$K$19,4,FALSE)*VLOOKUP(K116,Skills!$A$42:$F$64,5,FALSE)</f>
        <v>7</v>
      </c>
      <c r="X116" s="8">
        <f>VLOOKUP(D116,Cultures!$A$3:$K$19,5, FALSE)*(VLOOKUP(H116,Weapons!$A$49:$D$59,4,FALSE)+'Master Units'!J116*VLOOKUP('Master Units'!I116,Weapons!$A$62:$D$76,4,FALSE)+VLOOKUP('Master Units'!N116,Weapons!$A$2:$F$46,6,FALSE)+VLOOKUP('Master Units'!O116,Weapons!$A$2:$F$46,6,FALSE))</f>
        <v>6.3599999999999994</v>
      </c>
      <c r="Y116" s="8">
        <f>VLOOKUP(D116,Cultures!$A$3:$K$19,6, FALSE)*(VLOOKUP(P116,'Armor and Shields'!$A$2:$D$20,4,FALSE)+VLOOKUP(Q116,'Armor and Shields'!$A$23:$D$27,4,FALSE))</f>
        <v>5.2</v>
      </c>
      <c r="Z116" s="8">
        <f>VLOOKUP(D116,Cultures!$A$3:$K$19,7,FALSE)*VLOOKUP(R116,Horses!$A$2:$I$11,9,FALSE)</f>
        <v>0</v>
      </c>
      <c r="AA116" s="8">
        <f>VLOOKUP(M116,Skills!$A$67:$B$69,2,FALSE)</f>
        <v>1</v>
      </c>
      <c r="AB116" s="8">
        <f>IF(E116=Cultures!$H$2, IF(T116&gt;2.4, ((2-T116)*'Base Skill Stats'!$B$74), (ROUND(T116, 0)-T116)*'Base Skill Stats'!$B$74), 0)</f>
        <v>-1.5499999999999998</v>
      </c>
      <c r="AC116" s="8">
        <f t="shared" si="4"/>
        <v>0</v>
      </c>
      <c r="AD116" s="8">
        <f t="shared" si="5"/>
        <v>58.810000000000009</v>
      </c>
      <c r="AE116" s="10">
        <f t="shared" si="6"/>
        <v>2058.3500000000004</v>
      </c>
    </row>
    <row r="117" spans="1:31" x14ac:dyDescent="0.55000000000000004">
      <c r="A117" t="s">
        <v>197</v>
      </c>
      <c r="B117" t="s">
        <v>718</v>
      </c>
      <c r="C117">
        <v>60</v>
      </c>
      <c r="D117" t="s">
        <v>3</v>
      </c>
      <c r="E117" t="s">
        <v>688</v>
      </c>
      <c r="F117" t="s">
        <v>721</v>
      </c>
      <c r="G117" t="s">
        <v>779</v>
      </c>
      <c r="H117" t="s">
        <v>22</v>
      </c>
      <c r="I117" t="s">
        <v>658</v>
      </c>
      <c r="J117">
        <v>7</v>
      </c>
      <c r="K117" t="s">
        <v>439</v>
      </c>
      <c r="L117" t="s">
        <v>573</v>
      </c>
      <c r="M117" t="s">
        <v>757</v>
      </c>
      <c r="N117" t="s">
        <v>48</v>
      </c>
      <c r="O117" t="s">
        <v>55</v>
      </c>
      <c r="P117" t="s">
        <v>55</v>
      </c>
      <c r="Q117" t="s">
        <v>774</v>
      </c>
      <c r="R117" t="s">
        <v>55</v>
      </c>
      <c r="S117" t="s">
        <v>466</v>
      </c>
      <c r="T117">
        <f>IF(E117=Cultures!$H$2, VLOOKUP(F117,Skills!$A$2:$I$8,7,FALSE)+VLOOKUP(G117,Skills!$A$11:$I$39,7,FALSE)+VLOOKUP(P117,'Armor and Shields'!$A$2:$E$20,5,FALSE), 0)</f>
        <v>1.9</v>
      </c>
      <c r="U117">
        <f>(VLOOKUP('Master Units'!F117,Skills!$A$2:$I$8,9,FALSE)+VLOOKUP('Master Units'!G117,Skills!$A$11:$I$39,9,FALSE)+VLOOKUP('Master Units'!D117,Cultures!$A$2:$L$19,12,FALSE))</f>
        <v>2</v>
      </c>
      <c r="V117" s="8">
        <f>IF(E117="Cavalry", VLOOKUP(D117,Cultures!$A$3:$K$19,3,FALSE),1)*(VLOOKUP(D117,Cultures!$A$3:$K$19,2,FALSE))*(VLOOKUP(F117,Skills!$A$2:$I$8,6,FALSE)+VLOOKUP(G117,Skills!$A$11:$I$39,6,FALSE))</f>
        <v>9.2000000000000011</v>
      </c>
      <c r="W117" s="8">
        <f>VLOOKUP(D117,Cultures!$A$3:$K$19,4,FALSE)*VLOOKUP(K117,Skills!$A$42:$F$64,5,FALSE)</f>
        <v>1.5</v>
      </c>
      <c r="X117" s="8">
        <f>VLOOKUP(D117,Cultures!$A$3:$K$19,5, FALSE)*(VLOOKUP(H117,Weapons!$A$49:$D$59,4,FALSE)+'Master Units'!J117*VLOOKUP('Master Units'!I117,Weapons!$A$62:$D$76,4,FALSE)+VLOOKUP('Master Units'!N117,Weapons!$A$2:$F$46,6,FALSE)+VLOOKUP('Master Units'!O117,Weapons!$A$2:$F$46,6,FALSE))</f>
        <v>1.02</v>
      </c>
      <c r="Y117" s="8">
        <f>VLOOKUP(D117,Cultures!$A$3:$K$19,6, FALSE)*(VLOOKUP(P117,'Armor and Shields'!$A$2:$D$20,4,FALSE)+VLOOKUP(Q117,'Armor and Shields'!$A$23:$D$27,4,FALSE))</f>
        <v>3.9000000000000004</v>
      </c>
      <c r="Z117" s="8">
        <f>VLOOKUP(D117,Cultures!$A$3:$K$19,7,FALSE)*VLOOKUP(R117,Horses!$A$2:$I$11,9,FALSE)</f>
        <v>0</v>
      </c>
      <c r="AA117" s="8">
        <f>VLOOKUP(M117,Skills!$A$67:$B$69,2,FALSE)</f>
        <v>0</v>
      </c>
      <c r="AB117" s="8">
        <f>IF(E117=Cultures!$H$2, IF(T117&gt;2.4, ((2-T117)*'Base Skill Stats'!$B$74), (ROUND(T117, 0)-T117)*'Base Skill Stats'!$B$74), 0)</f>
        <v>0.10000000000000009</v>
      </c>
      <c r="AC117" s="8">
        <f t="shared" si="4"/>
        <v>0.5</v>
      </c>
      <c r="AD117" s="8">
        <f t="shared" si="5"/>
        <v>16.22</v>
      </c>
      <c r="AE117" s="10">
        <f t="shared" si="6"/>
        <v>973.19999999999993</v>
      </c>
    </row>
    <row r="118" spans="1:31" x14ac:dyDescent="0.55000000000000004">
      <c r="A118" t="s">
        <v>473</v>
      </c>
      <c r="B118" t="s">
        <v>718</v>
      </c>
      <c r="C118">
        <v>60</v>
      </c>
      <c r="D118" t="s">
        <v>3</v>
      </c>
      <c r="E118" t="s">
        <v>688</v>
      </c>
      <c r="F118" t="s">
        <v>721</v>
      </c>
      <c r="G118" t="s">
        <v>779</v>
      </c>
      <c r="H118" t="s">
        <v>22</v>
      </c>
      <c r="I118" t="s">
        <v>658</v>
      </c>
      <c r="J118">
        <v>7</v>
      </c>
      <c r="K118" t="s">
        <v>442</v>
      </c>
      <c r="L118" t="s">
        <v>573</v>
      </c>
      <c r="M118" t="s">
        <v>757</v>
      </c>
      <c r="N118" t="s">
        <v>198</v>
      </c>
      <c r="O118" t="s">
        <v>55</v>
      </c>
      <c r="P118" t="s">
        <v>55</v>
      </c>
      <c r="Q118" t="s">
        <v>773</v>
      </c>
      <c r="R118" t="s">
        <v>55</v>
      </c>
      <c r="S118" t="s">
        <v>466</v>
      </c>
      <c r="T118">
        <f>IF(E118=Cultures!$H$2, VLOOKUP(F118,Skills!$A$2:$I$8,7,FALSE)+VLOOKUP(G118,Skills!$A$11:$I$39,7,FALSE)+VLOOKUP(P118,'Armor and Shields'!$A$2:$E$20,5,FALSE), 0)</f>
        <v>1.9</v>
      </c>
      <c r="U118">
        <f>(VLOOKUP('Master Units'!F118,Skills!$A$2:$I$8,9,FALSE)+VLOOKUP('Master Units'!G118,Skills!$A$11:$I$39,9,FALSE)+VLOOKUP('Master Units'!D118,Cultures!$A$2:$L$19,12,FALSE))</f>
        <v>2</v>
      </c>
      <c r="V118" s="8">
        <f>IF(E118="Cavalry", VLOOKUP(D118,Cultures!$A$3:$K$19,3,FALSE),1)*(VLOOKUP(D118,Cultures!$A$3:$K$19,2,FALSE))*(VLOOKUP(F118,Skills!$A$2:$I$8,6,FALSE)+VLOOKUP(G118,Skills!$A$11:$I$39,6,FALSE))</f>
        <v>9.2000000000000011</v>
      </c>
      <c r="W118" s="8">
        <f>VLOOKUP(D118,Cultures!$A$3:$K$19,4,FALSE)*VLOOKUP(K118,Skills!$A$42:$F$64,5,FALSE)</f>
        <v>3</v>
      </c>
      <c r="X118" s="8">
        <f>VLOOKUP(D118,Cultures!$A$3:$K$19,5, FALSE)*(VLOOKUP(H118,Weapons!$A$49:$D$59,4,FALSE)+'Master Units'!J118*VLOOKUP('Master Units'!I118,Weapons!$A$62:$D$76,4,FALSE)+VLOOKUP('Master Units'!N118,Weapons!$A$2:$F$46,6,FALSE)+VLOOKUP('Master Units'!O118,Weapons!$A$2:$F$46,6,FALSE))</f>
        <v>2.82</v>
      </c>
      <c r="Y118" s="8">
        <f>VLOOKUP(D118,Cultures!$A$3:$K$19,6, FALSE)*(VLOOKUP(P118,'Armor and Shields'!$A$2:$D$20,4,FALSE)+VLOOKUP(Q118,'Armor and Shields'!$A$23:$D$27,4,FALSE))</f>
        <v>1.3</v>
      </c>
      <c r="Z118" s="8">
        <f>VLOOKUP(D118,Cultures!$A$3:$K$19,7,FALSE)*VLOOKUP(R118,Horses!$A$2:$I$11,9,FALSE)</f>
        <v>0</v>
      </c>
      <c r="AA118" s="8">
        <f>VLOOKUP(M118,Skills!$A$67:$B$69,2,FALSE)</f>
        <v>0</v>
      </c>
      <c r="AB118" s="8">
        <f>IF(E118=Cultures!$H$2, IF(T118&gt;2.4, ((2-T118)*'Base Skill Stats'!$B$74), (ROUND(T118, 0)-T118)*'Base Skill Stats'!$B$74), 0)</f>
        <v>0.10000000000000009</v>
      </c>
      <c r="AC118" s="8">
        <f t="shared" si="4"/>
        <v>0.5</v>
      </c>
      <c r="AD118" s="8">
        <f t="shared" si="5"/>
        <v>16.920000000000002</v>
      </c>
      <c r="AE118" s="10">
        <f t="shared" si="6"/>
        <v>1015.2</v>
      </c>
    </row>
    <row r="119" spans="1:31" x14ac:dyDescent="0.55000000000000004">
      <c r="A119" t="s">
        <v>187</v>
      </c>
      <c r="B119" t="s">
        <v>718</v>
      </c>
      <c r="C119">
        <v>40</v>
      </c>
      <c r="D119" t="s">
        <v>3</v>
      </c>
      <c r="E119" t="s">
        <v>688</v>
      </c>
      <c r="F119" t="s">
        <v>721</v>
      </c>
      <c r="G119" t="s">
        <v>726</v>
      </c>
      <c r="H119" t="s">
        <v>560</v>
      </c>
      <c r="I119" t="s">
        <v>29</v>
      </c>
      <c r="J119">
        <v>30</v>
      </c>
      <c r="K119" t="s">
        <v>77</v>
      </c>
      <c r="L119" t="s">
        <v>568</v>
      </c>
      <c r="M119" t="s">
        <v>757</v>
      </c>
      <c r="N119" t="s">
        <v>186</v>
      </c>
      <c r="O119" t="s">
        <v>55</v>
      </c>
      <c r="P119" t="s">
        <v>55</v>
      </c>
      <c r="Q119" t="s">
        <v>55</v>
      </c>
      <c r="R119" t="s">
        <v>55</v>
      </c>
      <c r="S119" t="s">
        <v>466</v>
      </c>
      <c r="T119">
        <f>IF(E119=Cultures!$H$2, VLOOKUP(F119,Skills!$A$2:$I$8,7,FALSE)+VLOOKUP(G119,Skills!$A$11:$I$39,7,FALSE)+VLOOKUP(P119,'Armor and Shields'!$A$2:$E$20,5,FALSE), 0)</f>
        <v>1.4</v>
      </c>
      <c r="U119">
        <f>(VLOOKUP('Master Units'!F119,Skills!$A$2:$I$8,9,FALSE)+VLOOKUP('Master Units'!G119,Skills!$A$11:$I$39,9,FALSE)+VLOOKUP('Master Units'!D119,Cultures!$A$2:$L$19,12,FALSE))</f>
        <v>1</v>
      </c>
      <c r="V119" s="8">
        <f>IF(E119="Cavalry", VLOOKUP(D119,Cultures!$A$3:$K$19,3,FALSE),1)*(VLOOKUP(D119,Cultures!$A$3:$K$19,2,FALSE))*(VLOOKUP(F119,Skills!$A$2:$I$8,6,FALSE)+VLOOKUP(G119,Skills!$A$11:$I$39,6,FALSE))</f>
        <v>5.6000000000000005</v>
      </c>
      <c r="W119" s="8">
        <f>VLOOKUP(D119,Cultures!$A$3:$K$19,4,FALSE)*VLOOKUP(K119,Skills!$A$42:$F$64,5,FALSE)</f>
        <v>8</v>
      </c>
      <c r="X119" s="8">
        <f>VLOOKUP(D119,Cultures!$A$3:$K$19,5, FALSE)*(VLOOKUP(H119,Weapons!$A$49:$D$59,4,FALSE)+'Master Units'!J119*VLOOKUP('Master Units'!I119,Weapons!$A$62:$D$76,4,FALSE)+VLOOKUP('Master Units'!N119,Weapons!$A$2:$F$46,6,FALSE)+VLOOKUP('Master Units'!O119,Weapons!$A$2:$F$46,6,FALSE))</f>
        <v>6.6</v>
      </c>
      <c r="Y119" s="8">
        <f>VLOOKUP(D119,Cultures!$A$3:$K$19,6, FALSE)*(VLOOKUP(P119,'Armor and Shields'!$A$2:$D$20,4,FALSE)+VLOOKUP(Q119,'Armor and Shields'!$A$23:$D$27,4,FALSE))</f>
        <v>0</v>
      </c>
      <c r="Z119" s="8">
        <f>VLOOKUP(D119,Cultures!$A$3:$K$19,7,FALSE)*VLOOKUP(R119,Horses!$A$2:$I$11,9,FALSE)</f>
        <v>0</v>
      </c>
      <c r="AA119" s="8">
        <f>VLOOKUP(M119,Skills!$A$67:$B$69,2,FALSE)</f>
        <v>0</v>
      </c>
      <c r="AB119" s="8">
        <f>IF(E119=Cultures!$H$2, IF(T119&gt;2.4, ((2-T119)*'Base Skill Stats'!$B$74), (ROUND(T119, 0)-T119)*'Base Skill Stats'!$B$74), 0)</f>
        <v>-0.39999999999999991</v>
      </c>
      <c r="AC119" s="8">
        <f t="shared" si="4"/>
        <v>0</v>
      </c>
      <c r="AD119" s="8">
        <f t="shared" si="5"/>
        <v>19.800000000000004</v>
      </c>
      <c r="AE119" s="10">
        <f t="shared" si="6"/>
        <v>792.00000000000023</v>
      </c>
    </row>
    <row r="120" spans="1:31" x14ac:dyDescent="0.55000000000000004">
      <c r="A120" t="s">
        <v>195</v>
      </c>
      <c r="B120" t="s">
        <v>718</v>
      </c>
      <c r="C120">
        <v>40</v>
      </c>
      <c r="D120" t="s">
        <v>3</v>
      </c>
      <c r="E120" t="s">
        <v>688</v>
      </c>
      <c r="F120" t="s">
        <v>721</v>
      </c>
      <c r="G120" t="s">
        <v>726</v>
      </c>
      <c r="H120" t="s">
        <v>560</v>
      </c>
      <c r="I120" t="s">
        <v>29</v>
      </c>
      <c r="J120">
        <v>30</v>
      </c>
      <c r="K120" t="s">
        <v>77</v>
      </c>
      <c r="L120" t="s">
        <v>568</v>
      </c>
      <c r="M120" t="s">
        <v>757</v>
      </c>
      <c r="N120" t="s">
        <v>186</v>
      </c>
      <c r="O120" t="s">
        <v>55</v>
      </c>
      <c r="P120" t="s">
        <v>56</v>
      </c>
      <c r="Q120" t="s">
        <v>55</v>
      </c>
      <c r="R120" t="s">
        <v>55</v>
      </c>
      <c r="S120" t="s">
        <v>466</v>
      </c>
      <c r="T120">
        <f>IF(E120=Cultures!$H$2, VLOOKUP(F120,Skills!$A$2:$I$8,7,FALSE)+VLOOKUP(G120,Skills!$A$11:$I$39,7,FALSE)+VLOOKUP(P120,'Armor and Shields'!$A$2:$E$20,5,FALSE), 0)</f>
        <v>1.3</v>
      </c>
      <c r="U120">
        <f>(VLOOKUP('Master Units'!F120,Skills!$A$2:$I$8,9,FALSE)+VLOOKUP('Master Units'!G120,Skills!$A$11:$I$39,9,FALSE)+VLOOKUP('Master Units'!D120,Cultures!$A$2:$L$19,12,FALSE))</f>
        <v>1</v>
      </c>
      <c r="V120" s="8">
        <f>IF(E120="Cavalry", VLOOKUP(D120,Cultures!$A$3:$K$19,3,FALSE),1)*(VLOOKUP(D120,Cultures!$A$3:$K$19,2,FALSE))*(VLOOKUP(F120,Skills!$A$2:$I$8,6,FALSE)+VLOOKUP(G120,Skills!$A$11:$I$39,6,FALSE))</f>
        <v>5.6000000000000005</v>
      </c>
      <c r="W120" s="8">
        <f>VLOOKUP(D120,Cultures!$A$3:$K$19,4,FALSE)*VLOOKUP(K120,Skills!$A$42:$F$64,5,FALSE)</f>
        <v>8</v>
      </c>
      <c r="X120" s="8">
        <f>VLOOKUP(D120,Cultures!$A$3:$K$19,5, FALSE)*(VLOOKUP(H120,Weapons!$A$49:$D$59,4,FALSE)+'Master Units'!J120*VLOOKUP('Master Units'!I120,Weapons!$A$62:$D$76,4,FALSE)+VLOOKUP('Master Units'!N120,Weapons!$A$2:$F$46,6,FALSE)+VLOOKUP('Master Units'!O120,Weapons!$A$2:$F$46,6,FALSE))</f>
        <v>6.6</v>
      </c>
      <c r="Y120" s="8">
        <f>VLOOKUP(D120,Cultures!$A$3:$K$19,6, FALSE)*(VLOOKUP(P120,'Armor and Shields'!$A$2:$D$20,4,FALSE)+VLOOKUP(Q120,'Armor and Shields'!$A$23:$D$27,4,FALSE))</f>
        <v>1.3</v>
      </c>
      <c r="Z120" s="8">
        <f>VLOOKUP(D120,Cultures!$A$3:$K$19,7,FALSE)*VLOOKUP(R120,Horses!$A$2:$I$11,9,FALSE)</f>
        <v>0</v>
      </c>
      <c r="AA120" s="8">
        <f>VLOOKUP(M120,Skills!$A$67:$B$69,2,FALSE)</f>
        <v>0</v>
      </c>
      <c r="AB120" s="8">
        <f>IF(E120=Cultures!$H$2, IF(T120&gt;2.4, ((2-T120)*'Base Skill Stats'!$B$74), (ROUND(T120, 0)-T120)*'Base Skill Stats'!$B$74), 0)</f>
        <v>-0.30000000000000004</v>
      </c>
      <c r="AC120" s="8">
        <f t="shared" si="4"/>
        <v>0</v>
      </c>
      <c r="AD120" s="8">
        <f t="shared" si="5"/>
        <v>21.200000000000003</v>
      </c>
      <c r="AE120" s="10">
        <f t="shared" si="6"/>
        <v>848.00000000000011</v>
      </c>
    </row>
    <row r="121" spans="1:31" x14ac:dyDescent="0.55000000000000004">
      <c r="A121" t="s">
        <v>196</v>
      </c>
      <c r="B121" t="s">
        <v>718</v>
      </c>
      <c r="C121">
        <v>40</v>
      </c>
      <c r="D121" t="s">
        <v>3</v>
      </c>
      <c r="E121" t="s">
        <v>688</v>
      </c>
      <c r="F121" t="s">
        <v>721</v>
      </c>
      <c r="G121" t="s">
        <v>775</v>
      </c>
      <c r="H121" t="s">
        <v>560</v>
      </c>
      <c r="I121" t="s">
        <v>29</v>
      </c>
      <c r="J121">
        <v>35</v>
      </c>
      <c r="K121" t="s">
        <v>696</v>
      </c>
      <c r="L121" t="s">
        <v>568</v>
      </c>
      <c r="M121" t="s">
        <v>757</v>
      </c>
      <c r="N121" t="s">
        <v>186</v>
      </c>
      <c r="O121" t="s">
        <v>55</v>
      </c>
      <c r="P121" t="s">
        <v>54</v>
      </c>
      <c r="Q121" t="s">
        <v>55</v>
      </c>
      <c r="R121" t="s">
        <v>55</v>
      </c>
      <c r="S121" t="s">
        <v>466</v>
      </c>
      <c r="T121">
        <f>IF(E121=Cultures!$H$2, VLOOKUP(F121,Skills!$A$2:$I$8,7,FALSE)+VLOOKUP(G121,Skills!$A$11:$I$39,7,FALSE)+VLOOKUP(P121,'Armor and Shields'!$A$2:$E$20,5,FALSE), 0)</f>
        <v>2.7</v>
      </c>
      <c r="U121">
        <f>(VLOOKUP('Master Units'!F121,Skills!$A$2:$I$8,9,FALSE)+VLOOKUP('Master Units'!G121,Skills!$A$11:$I$39,9,FALSE)+VLOOKUP('Master Units'!D121,Cultures!$A$2:$L$19,12,FALSE))</f>
        <v>2</v>
      </c>
      <c r="V121" s="8">
        <f>IF(E121="Cavalry", VLOOKUP(D121,Cultures!$A$3:$K$19,3,FALSE),1)*(VLOOKUP(D121,Cultures!$A$3:$K$19,2,FALSE))*(VLOOKUP(F121,Skills!$A$2:$I$8,6,FALSE)+VLOOKUP(G121,Skills!$A$11:$I$39,6,FALSE))</f>
        <v>9.6000000000000014</v>
      </c>
      <c r="W121" s="8">
        <f>VLOOKUP(D121,Cultures!$A$3:$K$19,4,FALSE)*VLOOKUP(K121,Skills!$A$42:$F$64,5,FALSE)</f>
        <v>14</v>
      </c>
      <c r="X121" s="8">
        <f>VLOOKUP(D121,Cultures!$A$3:$K$19,5, FALSE)*(VLOOKUP(H121,Weapons!$A$49:$D$59,4,FALSE)+'Master Units'!J121*VLOOKUP('Master Units'!I121,Weapons!$A$62:$D$76,4,FALSE)+VLOOKUP('Master Units'!N121,Weapons!$A$2:$F$46,6,FALSE)+VLOOKUP('Master Units'!O121,Weapons!$A$2:$F$46,6,FALSE))</f>
        <v>6.8999999999999995</v>
      </c>
      <c r="Y121" s="8">
        <f>VLOOKUP(D121,Cultures!$A$3:$K$19,6, FALSE)*(VLOOKUP(P121,'Armor and Shields'!$A$2:$D$20,4,FALSE)+VLOOKUP(Q121,'Armor and Shields'!$A$23:$D$27,4,FALSE))</f>
        <v>2.6</v>
      </c>
      <c r="Z121" s="8">
        <f>VLOOKUP(D121,Cultures!$A$3:$K$19,7,FALSE)*VLOOKUP(R121,Horses!$A$2:$I$11,9,FALSE)</f>
        <v>0</v>
      </c>
      <c r="AA121" s="8">
        <f>VLOOKUP(M121,Skills!$A$67:$B$69,2,FALSE)</f>
        <v>0</v>
      </c>
      <c r="AB121" s="8">
        <f>IF(E121=Cultures!$H$2, IF(T121&gt;2.4, ((2-T121)*'Base Skill Stats'!$B$74), (ROUND(T121, 0)-T121)*'Base Skill Stats'!$B$74), 0)</f>
        <v>-0.70000000000000018</v>
      </c>
      <c r="AC121" s="8">
        <f t="shared" si="4"/>
        <v>0.5</v>
      </c>
      <c r="AD121" s="8">
        <f t="shared" si="5"/>
        <v>32.9</v>
      </c>
      <c r="AE121" s="10">
        <f t="shared" si="6"/>
        <v>1316</v>
      </c>
    </row>
    <row r="122" spans="1:31" x14ac:dyDescent="0.55000000000000004">
      <c r="A122" t="s">
        <v>467</v>
      </c>
      <c r="B122" t="s">
        <v>718</v>
      </c>
      <c r="C122">
        <v>30</v>
      </c>
      <c r="D122" t="s">
        <v>3</v>
      </c>
      <c r="E122" t="s">
        <v>529</v>
      </c>
      <c r="F122" t="s">
        <v>60</v>
      </c>
      <c r="G122" t="s">
        <v>728</v>
      </c>
      <c r="H122" t="s">
        <v>36</v>
      </c>
      <c r="I122" t="s">
        <v>26</v>
      </c>
      <c r="J122">
        <v>5</v>
      </c>
      <c r="K122" t="s">
        <v>736</v>
      </c>
      <c r="L122" t="s">
        <v>584</v>
      </c>
      <c r="M122" t="s">
        <v>758</v>
      </c>
      <c r="N122" t="s">
        <v>761</v>
      </c>
      <c r="O122" t="s">
        <v>55</v>
      </c>
      <c r="P122" t="s">
        <v>54</v>
      </c>
      <c r="Q122" t="s">
        <v>199</v>
      </c>
      <c r="R122" t="s">
        <v>666</v>
      </c>
      <c r="S122" t="s">
        <v>466</v>
      </c>
      <c r="T122">
        <f>IF(E122=Cultures!$H$2, VLOOKUP(F122,Skills!$A$2:$I$8,7,FALSE)+VLOOKUP(G122,Skills!$A$11:$I$39,7,FALSE)+VLOOKUP(P122,'Armor and Shields'!$A$2:$E$20,5,FALSE), 0)</f>
        <v>0</v>
      </c>
      <c r="U122">
        <f>(VLOOKUP('Master Units'!F122,Skills!$A$2:$I$8,9,FALSE)+VLOOKUP('Master Units'!G122,Skills!$A$11:$I$39,9,FALSE)+VLOOKUP('Master Units'!D122,Cultures!$A$2:$L$19,12,FALSE))</f>
        <v>4</v>
      </c>
      <c r="V122" s="8">
        <f>IF(E122="Cavalry", VLOOKUP(D122,Cultures!$A$3:$K$19,3,FALSE),1)*(VLOOKUP(D122,Cultures!$A$3:$K$19,2,FALSE))*(VLOOKUP(F122,Skills!$A$2:$I$8,6,FALSE)+VLOOKUP(G122,Skills!$A$11:$I$39,6,FALSE))</f>
        <v>30.000000000000004</v>
      </c>
      <c r="W122" s="8">
        <f>VLOOKUP(D122,Cultures!$A$3:$K$19,4,FALSE)*VLOOKUP(K122,Skills!$A$42:$F$64,5,FALSE)</f>
        <v>5</v>
      </c>
      <c r="X122" s="8">
        <f>VLOOKUP(D122,Cultures!$A$3:$K$19,5, FALSE)*(VLOOKUP(H122,Weapons!$A$49:$D$59,4,FALSE)+'Master Units'!J122*VLOOKUP('Master Units'!I122,Weapons!$A$62:$D$76,4,FALSE)+VLOOKUP('Master Units'!N122,Weapons!$A$2:$F$46,6,FALSE)+VLOOKUP('Master Units'!O122,Weapons!$A$2:$F$46,6,FALSE))</f>
        <v>6.6</v>
      </c>
      <c r="Y122" s="8">
        <f>VLOOKUP(D122,Cultures!$A$3:$K$19,6, FALSE)*(VLOOKUP(P122,'Armor and Shields'!$A$2:$D$20,4,FALSE)+VLOOKUP(Q122,'Armor and Shields'!$A$23:$D$27,4,FALSE))</f>
        <v>8.4500000000000011</v>
      </c>
      <c r="Z122" s="8">
        <f>VLOOKUP(D122,Cultures!$A$3:$K$19,7,FALSE)*VLOOKUP(R122,Horses!$A$2:$I$11,9,FALSE)</f>
        <v>28</v>
      </c>
      <c r="AA122" s="8">
        <f>VLOOKUP(M122,Skills!$A$67:$B$69,2,FALSE)</f>
        <v>0.5</v>
      </c>
      <c r="AB122" s="8">
        <f>IF(E122=Cultures!$H$2, IF(T122&gt;2.4, ((2-T122)*'Base Skill Stats'!$B$74), (ROUND(T122, 0)-T122)*'Base Skill Stats'!$B$74), 0)</f>
        <v>0</v>
      </c>
      <c r="AC122" s="8">
        <f t="shared" si="4"/>
        <v>0.5</v>
      </c>
      <c r="AD122" s="8">
        <f t="shared" si="5"/>
        <v>79.050000000000011</v>
      </c>
      <c r="AE122" s="10">
        <f t="shared" si="6"/>
        <v>2371.5000000000005</v>
      </c>
    </row>
    <row r="123" spans="1:31" x14ac:dyDescent="0.55000000000000004">
      <c r="A123" t="s">
        <v>264</v>
      </c>
      <c r="B123" t="s">
        <v>718</v>
      </c>
      <c r="C123">
        <v>25</v>
      </c>
      <c r="D123" t="s">
        <v>3</v>
      </c>
      <c r="E123" t="s">
        <v>529</v>
      </c>
      <c r="F123" t="s">
        <v>60</v>
      </c>
      <c r="G123" t="s">
        <v>739</v>
      </c>
      <c r="H123" t="s">
        <v>36</v>
      </c>
      <c r="I123" t="s">
        <v>26</v>
      </c>
      <c r="J123">
        <v>5</v>
      </c>
      <c r="K123" t="s">
        <v>736</v>
      </c>
      <c r="L123" t="s">
        <v>584</v>
      </c>
      <c r="M123" t="s">
        <v>758</v>
      </c>
      <c r="N123" t="s">
        <v>44</v>
      </c>
      <c r="O123" t="s">
        <v>55</v>
      </c>
      <c r="P123" t="s">
        <v>53</v>
      </c>
      <c r="Q123" t="s">
        <v>773</v>
      </c>
      <c r="R123" t="s">
        <v>94</v>
      </c>
      <c r="S123" t="s">
        <v>466</v>
      </c>
      <c r="T123">
        <f>IF(E123=Cultures!$H$2, VLOOKUP(F123,Skills!$A$2:$I$8,7,FALSE)+VLOOKUP(G123,Skills!$A$11:$I$39,7,FALSE)+VLOOKUP(P123,'Armor and Shields'!$A$2:$E$20,5,FALSE), 0)</f>
        <v>0</v>
      </c>
      <c r="U123">
        <f>(VLOOKUP('Master Units'!F123,Skills!$A$2:$I$8,9,FALSE)+VLOOKUP('Master Units'!G123,Skills!$A$11:$I$39,9,FALSE)+VLOOKUP('Master Units'!D123,Cultures!$A$2:$L$19,12,FALSE))</f>
        <v>5</v>
      </c>
      <c r="V123" s="8">
        <f>IF(E123="Cavalry", VLOOKUP(D123,Cultures!$A$3:$K$19,3,FALSE),1)*(VLOOKUP(D123,Cultures!$A$3:$K$19,2,FALSE))*(VLOOKUP(F123,Skills!$A$2:$I$8,6,FALSE)+VLOOKUP(G123,Skills!$A$11:$I$39,6,FALSE))</f>
        <v>38.400000000000006</v>
      </c>
      <c r="W123" s="8">
        <f>VLOOKUP(D123,Cultures!$A$3:$K$19,4,FALSE)*VLOOKUP(K123,Skills!$A$42:$F$64,5,FALSE)</f>
        <v>5</v>
      </c>
      <c r="X123" s="8">
        <f>VLOOKUP(D123,Cultures!$A$3:$K$19,5, FALSE)*(VLOOKUP(H123,Weapons!$A$49:$D$59,4,FALSE)+'Master Units'!J123*VLOOKUP('Master Units'!I123,Weapons!$A$62:$D$76,4,FALSE)+VLOOKUP('Master Units'!N123,Weapons!$A$2:$F$46,6,FALSE)+VLOOKUP('Master Units'!O123,Weapons!$A$2:$F$46,6,FALSE))</f>
        <v>9</v>
      </c>
      <c r="Y123" s="8">
        <f>VLOOKUP(D123,Cultures!$A$3:$K$19,6, FALSE)*(VLOOKUP(P123,'Armor and Shields'!$A$2:$D$20,4,FALSE)+VLOOKUP(Q123,'Armor and Shields'!$A$23:$D$27,4,FALSE))</f>
        <v>13</v>
      </c>
      <c r="Z123" s="8">
        <f>VLOOKUP(D123,Cultures!$A$3:$K$19,7,FALSE)*VLOOKUP(R123,Horses!$A$2:$I$11,9,FALSE)</f>
        <v>34</v>
      </c>
      <c r="AA123" s="8">
        <f>VLOOKUP(M123,Skills!$A$67:$B$69,2,FALSE)</f>
        <v>0.5</v>
      </c>
      <c r="AB123" s="8">
        <f>IF(E123=Cultures!$H$2, IF(T123&gt;2.4, ((2-T123)*'Base Skill Stats'!$B$74), (ROUND(T123, 0)-T123)*'Base Skill Stats'!$B$74), 0)</f>
        <v>0</v>
      </c>
      <c r="AC123" s="8">
        <f t="shared" si="4"/>
        <v>0</v>
      </c>
      <c r="AD123" s="8">
        <f t="shared" si="5"/>
        <v>99.9</v>
      </c>
      <c r="AE123" s="10">
        <f t="shared" si="6"/>
        <v>2497.5</v>
      </c>
    </row>
    <row r="124" spans="1:31" x14ac:dyDescent="0.55000000000000004">
      <c r="A124" t="s">
        <v>189</v>
      </c>
      <c r="B124" t="s">
        <v>718</v>
      </c>
      <c r="C124">
        <v>20</v>
      </c>
      <c r="D124" t="s">
        <v>3</v>
      </c>
      <c r="E124" t="s">
        <v>529</v>
      </c>
      <c r="F124" t="s">
        <v>61</v>
      </c>
      <c r="G124" t="s">
        <v>739</v>
      </c>
      <c r="H124" t="s">
        <v>55</v>
      </c>
      <c r="I124" t="s">
        <v>55</v>
      </c>
      <c r="J124">
        <v>0</v>
      </c>
      <c r="K124" t="s">
        <v>55</v>
      </c>
      <c r="L124" t="s">
        <v>581</v>
      </c>
      <c r="M124" t="s">
        <v>759</v>
      </c>
      <c r="N124" t="s">
        <v>50</v>
      </c>
      <c r="O124" t="s">
        <v>44</v>
      </c>
      <c r="P124" t="s">
        <v>768</v>
      </c>
      <c r="Q124" t="s">
        <v>773</v>
      </c>
      <c r="R124" t="s">
        <v>665</v>
      </c>
      <c r="S124" t="s">
        <v>465</v>
      </c>
      <c r="T124">
        <f>IF(E124=Cultures!$H$2, VLOOKUP(F124,Skills!$A$2:$I$8,7,FALSE)+VLOOKUP(G124,Skills!$A$11:$I$39,7,FALSE)+VLOOKUP(P124,'Armor and Shields'!$A$2:$E$20,5,FALSE), 0)</f>
        <v>0</v>
      </c>
      <c r="U124">
        <f>(VLOOKUP('Master Units'!F124,Skills!$A$2:$I$8,9,FALSE)+VLOOKUP('Master Units'!G124,Skills!$A$11:$I$39,9,FALSE)+VLOOKUP('Master Units'!D124,Cultures!$A$2:$L$19,12,FALSE))</f>
        <v>6</v>
      </c>
      <c r="V124" s="8">
        <f>IF(E124="Cavalry", VLOOKUP(D124,Cultures!$A$3:$K$19,3,FALSE),1)*(VLOOKUP(D124,Cultures!$A$3:$K$19,2,FALSE))*(VLOOKUP(F124,Skills!$A$2:$I$8,6,FALSE)+VLOOKUP(G124,Skills!$A$11:$I$39,6,FALSE))</f>
        <v>52.800000000000011</v>
      </c>
      <c r="W124" s="8">
        <f>VLOOKUP(D124,Cultures!$A$3:$K$19,4,FALSE)*VLOOKUP(K124,Skills!$A$42:$F$64,5,FALSE)</f>
        <v>0</v>
      </c>
      <c r="X124" s="8">
        <f>VLOOKUP(D124,Cultures!$A$3:$K$19,5, FALSE)*(VLOOKUP(H124,Weapons!$A$49:$D$59,4,FALSE)+'Master Units'!J124*VLOOKUP('Master Units'!I124,Weapons!$A$62:$D$76,4,FALSE)+VLOOKUP('Master Units'!N124,Weapons!$A$2:$F$46,6,FALSE)+VLOOKUP('Master Units'!O124,Weapons!$A$2:$F$46,6,FALSE))</f>
        <v>11.4</v>
      </c>
      <c r="Y124" s="8">
        <f>VLOOKUP(D124,Cultures!$A$3:$K$19,6, FALSE)*(VLOOKUP(P124,'Armor and Shields'!$A$2:$D$20,4,FALSE)+VLOOKUP(Q124,'Armor and Shields'!$A$23:$D$27,4,FALSE))</f>
        <v>20.8</v>
      </c>
      <c r="Z124" s="8">
        <f>VLOOKUP(D124,Cultures!$A$3:$K$19,7,FALSE)*VLOOKUP(R124,Horses!$A$2:$I$11,9,FALSE)</f>
        <v>48</v>
      </c>
      <c r="AA124" s="8">
        <f>VLOOKUP(M124,Skills!$A$67:$B$69,2,FALSE)</f>
        <v>1</v>
      </c>
      <c r="AB124" s="8">
        <f>IF(E124=Cultures!$H$2, IF(T124&gt;2.4, ((2-T124)*'Base Skill Stats'!$B$74), (ROUND(T124, 0)-T124)*'Base Skill Stats'!$B$74), 0)</f>
        <v>0</v>
      </c>
      <c r="AC124" s="8">
        <f t="shared" si="4"/>
        <v>0</v>
      </c>
      <c r="AD124" s="8">
        <f t="shared" si="5"/>
        <v>134</v>
      </c>
      <c r="AE124" s="10">
        <f t="shared" si="6"/>
        <v>2680</v>
      </c>
    </row>
    <row r="125" spans="1:31" x14ac:dyDescent="0.55000000000000004">
      <c r="A125" t="s">
        <v>438</v>
      </c>
      <c r="B125" t="s">
        <v>718</v>
      </c>
      <c r="C125">
        <v>60</v>
      </c>
      <c r="D125" t="s">
        <v>0</v>
      </c>
      <c r="E125" t="s">
        <v>688</v>
      </c>
      <c r="F125" t="s">
        <v>721</v>
      </c>
      <c r="G125" t="s">
        <v>726</v>
      </c>
      <c r="H125" t="s">
        <v>22</v>
      </c>
      <c r="I125" t="s">
        <v>24</v>
      </c>
      <c r="J125">
        <v>6</v>
      </c>
      <c r="K125" t="s">
        <v>439</v>
      </c>
      <c r="L125" t="s">
        <v>573</v>
      </c>
      <c r="M125" t="s">
        <v>757</v>
      </c>
      <c r="N125" t="s">
        <v>48</v>
      </c>
      <c r="O125" t="s">
        <v>55</v>
      </c>
      <c r="P125" t="s">
        <v>55</v>
      </c>
      <c r="Q125" t="s">
        <v>773</v>
      </c>
      <c r="R125" t="s">
        <v>55</v>
      </c>
      <c r="S125" t="s">
        <v>466</v>
      </c>
      <c r="T125">
        <f>IF(E125=Cultures!$H$2, VLOOKUP(F125,Skills!$A$2:$I$8,7,FALSE)+VLOOKUP(G125,Skills!$A$11:$I$39,7,FALSE)+VLOOKUP(P125,'Armor and Shields'!$A$2:$E$20,5,FALSE), 0)</f>
        <v>1.4</v>
      </c>
      <c r="U125">
        <f>(VLOOKUP('Master Units'!F125,Skills!$A$2:$I$8,9,FALSE)+VLOOKUP('Master Units'!G125,Skills!$A$11:$I$39,9,FALSE)+VLOOKUP('Master Units'!D125,Cultures!$A$2:$L$19,12,FALSE))</f>
        <v>1</v>
      </c>
      <c r="V125" s="8">
        <f>IF(E125="Cavalry", VLOOKUP(D125,Cultures!$A$3:$K$19,3,FALSE),1)*(VLOOKUP(D125,Cultures!$A$3:$K$19,2,FALSE))*(VLOOKUP(F125,Skills!$A$2:$I$8,6,FALSE)+VLOOKUP(G125,Skills!$A$11:$I$39,6,FALSE))</f>
        <v>7</v>
      </c>
      <c r="W125" s="8">
        <f>VLOOKUP(D125,Cultures!$A$3:$K$19,4,FALSE)*VLOOKUP(K125,Skills!$A$42:$F$64,5,FALSE)</f>
        <v>1.5</v>
      </c>
      <c r="X125" s="8">
        <f>VLOOKUP(D125,Cultures!$A$3:$K$19,5, FALSE)*(VLOOKUP(H125,Weapons!$A$49:$D$59,4,FALSE)+'Master Units'!J125*VLOOKUP('Master Units'!I125,Weapons!$A$62:$D$76,4,FALSE)+VLOOKUP('Master Units'!N125,Weapons!$A$2:$F$46,6,FALSE)+VLOOKUP('Master Units'!O125,Weapons!$A$2:$F$46,6,FALSE))</f>
        <v>1.3600000000000003</v>
      </c>
      <c r="Y125" s="8">
        <f>VLOOKUP(D125,Cultures!$A$3:$K$19,6, FALSE)*(VLOOKUP(P125,'Armor and Shields'!$A$2:$D$20,4,FALSE)+VLOOKUP(Q125,'Armor and Shields'!$A$23:$D$27,4,FALSE))</f>
        <v>1</v>
      </c>
      <c r="Z125" s="8">
        <f>VLOOKUP(D125,Cultures!$A$3:$K$19,7,FALSE)*VLOOKUP(R125,Horses!$A$2:$I$11,9,FALSE)</f>
        <v>0</v>
      </c>
      <c r="AA125" s="8">
        <f>VLOOKUP(M125,Skills!$A$67:$B$69,2,FALSE)</f>
        <v>0</v>
      </c>
      <c r="AB125" s="8">
        <f>IF(E125=Cultures!$H$2, IF(T125&gt;2.4, ((2-T125)*'Base Skill Stats'!$B$74), (ROUND(T125, 0)-T125)*'Base Skill Stats'!$B$74), 0)</f>
        <v>-0.39999999999999991</v>
      </c>
      <c r="AC125" s="8">
        <f t="shared" si="4"/>
        <v>0</v>
      </c>
      <c r="AD125" s="8">
        <f t="shared" si="5"/>
        <v>10.459999999999999</v>
      </c>
      <c r="AE125" s="10">
        <f t="shared" si="6"/>
        <v>627.59999999999991</v>
      </c>
    </row>
    <row r="126" spans="1:31" x14ac:dyDescent="0.55000000000000004">
      <c r="A126" t="s">
        <v>296</v>
      </c>
      <c r="B126" t="s">
        <v>718</v>
      </c>
      <c r="C126">
        <v>60</v>
      </c>
      <c r="D126" t="s">
        <v>0</v>
      </c>
      <c r="E126" t="s">
        <v>688</v>
      </c>
      <c r="F126" t="s">
        <v>721</v>
      </c>
      <c r="G126" t="s">
        <v>729</v>
      </c>
      <c r="H126" t="s">
        <v>22</v>
      </c>
      <c r="I126" t="s">
        <v>24</v>
      </c>
      <c r="J126">
        <v>6</v>
      </c>
      <c r="K126" t="s">
        <v>89</v>
      </c>
      <c r="L126" t="s">
        <v>573</v>
      </c>
      <c r="M126" t="s">
        <v>757</v>
      </c>
      <c r="N126" t="s">
        <v>48</v>
      </c>
      <c r="O126" t="s">
        <v>55</v>
      </c>
      <c r="P126" t="s">
        <v>56</v>
      </c>
      <c r="Q126" t="s">
        <v>773</v>
      </c>
      <c r="R126" t="s">
        <v>55</v>
      </c>
      <c r="S126" t="s">
        <v>466</v>
      </c>
      <c r="T126">
        <f>IF(E126=Cultures!$H$2, VLOOKUP(F126,Skills!$A$2:$I$8,7,FALSE)+VLOOKUP(G126,Skills!$A$11:$I$39,7,FALSE)+VLOOKUP(P126,'Armor and Shields'!$A$2:$E$20,5,FALSE), 0)</f>
        <v>2.2999999999999998</v>
      </c>
      <c r="U126">
        <f>(VLOOKUP('Master Units'!F126,Skills!$A$2:$I$8,9,FALSE)+VLOOKUP('Master Units'!G126,Skills!$A$11:$I$39,9,FALSE)+VLOOKUP('Master Units'!D126,Cultures!$A$2:$L$19,12,FALSE))</f>
        <v>2</v>
      </c>
      <c r="V126" s="8">
        <f>IF(E126="Cavalry", VLOOKUP(D126,Cultures!$A$3:$K$19,3,FALSE),1)*(VLOOKUP(D126,Cultures!$A$3:$K$19,2,FALSE))*(VLOOKUP(F126,Skills!$A$2:$I$8,6,FALSE)+VLOOKUP(G126,Skills!$A$11:$I$39,6,FALSE))</f>
        <v>12</v>
      </c>
      <c r="W126" s="8">
        <f>VLOOKUP(D126,Cultures!$A$3:$K$19,4,FALSE)*VLOOKUP(K126,Skills!$A$42:$F$64,5,FALSE)</f>
        <v>1</v>
      </c>
      <c r="X126" s="8">
        <f>VLOOKUP(D126,Cultures!$A$3:$K$19,5, FALSE)*(VLOOKUP(H126,Weapons!$A$49:$D$59,4,FALSE)+'Master Units'!J126*VLOOKUP('Master Units'!I126,Weapons!$A$62:$D$76,4,FALSE)+VLOOKUP('Master Units'!N126,Weapons!$A$2:$F$46,6,FALSE)+VLOOKUP('Master Units'!O126,Weapons!$A$2:$F$46,6,FALSE))</f>
        <v>1.3600000000000003</v>
      </c>
      <c r="Y126" s="8">
        <f>VLOOKUP(D126,Cultures!$A$3:$K$19,6, FALSE)*(VLOOKUP(P126,'Armor and Shields'!$A$2:$D$20,4,FALSE)+VLOOKUP(Q126,'Armor and Shields'!$A$23:$D$27,4,FALSE))</f>
        <v>2</v>
      </c>
      <c r="Z126" s="8">
        <f>VLOOKUP(D126,Cultures!$A$3:$K$19,7,FALSE)*VLOOKUP(R126,Horses!$A$2:$I$11,9,FALSE)</f>
        <v>0</v>
      </c>
      <c r="AA126" s="8">
        <f>VLOOKUP(M126,Skills!$A$67:$B$69,2,FALSE)</f>
        <v>0</v>
      </c>
      <c r="AB126" s="8">
        <f>IF(E126=Cultures!$H$2, IF(T126&gt;2.4, ((2-T126)*'Base Skill Stats'!$B$74), (ROUND(T126, 0)-T126)*'Base Skill Stats'!$B$74), 0)</f>
        <v>-0.29999999999999982</v>
      </c>
      <c r="AC126" s="8">
        <f t="shared" si="4"/>
        <v>0.5</v>
      </c>
      <c r="AD126" s="8">
        <f t="shared" si="5"/>
        <v>16.559999999999999</v>
      </c>
      <c r="AE126" s="10">
        <f t="shared" si="6"/>
        <v>993.59999999999991</v>
      </c>
    </row>
    <row r="127" spans="1:31" x14ac:dyDescent="0.55000000000000004">
      <c r="A127" t="s">
        <v>297</v>
      </c>
      <c r="B127" t="s">
        <v>718</v>
      </c>
      <c r="C127">
        <v>60</v>
      </c>
      <c r="D127" t="s">
        <v>0</v>
      </c>
      <c r="E127" t="s">
        <v>688</v>
      </c>
      <c r="F127" t="s">
        <v>721</v>
      </c>
      <c r="G127" t="s">
        <v>775</v>
      </c>
      <c r="H127" t="s">
        <v>22</v>
      </c>
      <c r="I127" t="s">
        <v>24</v>
      </c>
      <c r="J127">
        <v>6</v>
      </c>
      <c r="K127" t="s">
        <v>442</v>
      </c>
      <c r="L127" t="s">
        <v>573</v>
      </c>
      <c r="M127" t="s">
        <v>757</v>
      </c>
      <c r="N127" t="s">
        <v>48</v>
      </c>
      <c r="O127" t="s">
        <v>55</v>
      </c>
      <c r="P127" t="s">
        <v>56</v>
      </c>
      <c r="Q127" t="s">
        <v>773</v>
      </c>
      <c r="R127" t="s">
        <v>55</v>
      </c>
      <c r="S127" t="s">
        <v>466</v>
      </c>
      <c r="T127">
        <f>IF(E127=Cultures!$H$2, VLOOKUP(F127,Skills!$A$2:$I$8,7,FALSE)+VLOOKUP(G127,Skills!$A$11:$I$39,7,FALSE)+VLOOKUP(P127,'Armor and Shields'!$A$2:$E$20,5,FALSE), 0)</f>
        <v>2.8</v>
      </c>
      <c r="U127">
        <f>(VLOOKUP('Master Units'!F127,Skills!$A$2:$I$8,9,FALSE)+VLOOKUP('Master Units'!G127,Skills!$A$11:$I$39,9,FALSE)+VLOOKUP('Master Units'!D127,Cultures!$A$2:$L$19,12,FALSE))</f>
        <v>2</v>
      </c>
      <c r="V127" s="8">
        <f>IF(E127="Cavalry", VLOOKUP(D127,Cultures!$A$3:$K$19,3,FALSE),1)*(VLOOKUP(D127,Cultures!$A$3:$K$19,2,FALSE))*(VLOOKUP(F127,Skills!$A$2:$I$8,6,FALSE)+VLOOKUP(G127,Skills!$A$11:$I$39,6,FALSE))</f>
        <v>12</v>
      </c>
      <c r="W127" s="8">
        <f>VLOOKUP(D127,Cultures!$A$3:$K$19,4,FALSE)*VLOOKUP(K127,Skills!$A$42:$F$64,5,FALSE)</f>
        <v>3</v>
      </c>
      <c r="X127" s="8">
        <f>VLOOKUP(D127,Cultures!$A$3:$K$19,5, FALSE)*(VLOOKUP(H127,Weapons!$A$49:$D$59,4,FALSE)+'Master Units'!J127*VLOOKUP('Master Units'!I127,Weapons!$A$62:$D$76,4,FALSE)+VLOOKUP('Master Units'!N127,Weapons!$A$2:$F$46,6,FALSE)+VLOOKUP('Master Units'!O127,Weapons!$A$2:$F$46,6,FALSE))</f>
        <v>1.3600000000000003</v>
      </c>
      <c r="Y127" s="8">
        <f>VLOOKUP(D127,Cultures!$A$3:$K$19,6, FALSE)*(VLOOKUP(P127,'Armor and Shields'!$A$2:$D$20,4,FALSE)+VLOOKUP(Q127,'Armor and Shields'!$A$23:$D$27,4,FALSE))</f>
        <v>2</v>
      </c>
      <c r="Z127" s="8">
        <f>VLOOKUP(D127,Cultures!$A$3:$K$19,7,FALSE)*VLOOKUP(R127,Horses!$A$2:$I$11,9,FALSE)</f>
        <v>0</v>
      </c>
      <c r="AA127" s="8">
        <f>VLOOKUP(M127,Skills!$A$67:$B$69,2,FALSE)</f>
        <v>0</v>
      </c>
      <c r="AB127" s="8">
        <f>IF(E127=Cultures!$H$2, IF(T127&gt;2.4, ((2-T127)*'Base Skill Stats'!$B$74), (ROUND(T127, 0)-T127)*'Base Skill Stats'!$B$74), 0)</f>
        <v>-0.79999999999999982</v>
      </c>
      <c r="AC127" s="8">
        <f t="shared" si="4"/>
        <v>0.5</v>
      </c>
      <c r="AD127" s="8">
        <f t="shared" si="5"/>
        <v>18.059999999999999</v>
      </c>
      <c r="AE127" s="10">
        <f t="shared" si="6"/>
        <v>1083.5999999999999</v>
      </c>
    </row>
    <row r="128" spans="1:31" x14ac:dyDescent="0.55000000000000004">
      <c r="A128" t="s">
        <v>436</v>
      </c>
      <c r="B128" t="s">
        <v>718</v>
      </c>
      <c r="C128">
        <v>60</v>
      </c>
      <c r="D128" t="s">
        <v>0</v>
      </c>
      <c r="E128" t="s">
        <v>688</v>
      </c>
      <c r="F128" t="s">
        <v>721</v>
      </c>
      <c r="G128" t="s">
        <v>728</v>
      </c>
      <c r="H128" t="s">
        <v>22</v>
      </c>
      <c r="I128" t="s">
        <v>24</v>
      </c>
      <c r="J128">
        <v>2</v>
      </c>
      <c r="K128" t="s">
        <v>89</v>
      </c>
      <c r="L128" t="s">
        <v>570</v>
      </c>
      <c r="M128" t="s">
        <v>758</v>
      </c>
      <c r="N128" t="s">
        <v>741</v>
      </c>
      <c r="O128" t="s">
        <v>55</v>
      </c>
      <c r="P128" t="s">
        <v>56</v>
      </c>
      <c r="Q128" t="s">
        <v>774</v>
      </c>
      <c r="R128" t="s">
        <v>55</v>
      </c>
      <c r="S128" t="s">
        <v>466</v>
      </c>
      <c r="T128">
        <f>IF(E128=Cultures!$H$2, VLOOKUP(F128,Skills!$A$2:$I$8,7,FALSE)+VLOOKUP(G128,Skills!$A$11:$I$39,7,FALSE)+VLOOKUP(P128,'Armor and Shields'!$A$2:$E$20,5,FALSE), 0)</f>
        <v>1.3</v>
      </c>
      <c r="U128">
        <f>(VLOOKUP('Master Units'!F128,Skills!$A$2:$I$8,9,FALSE)+VLOOKUP('Master Units'!G128,Skills!$A$11:$I$39,9,FALSE)+VLOOKUP('Master Units'!D128,Cultures!$A$2:$L$19,12,FALSE))</f>
        <v>2</v>
      </c>
      <c r="V128" s="8">
        <f>IF(E128="Cavalry", VLOOKUP(D128,Cultures!$A$3:$K$19,3,FALSE),1)*(VLOOKUP(D128,Cultures!$A$3:$K$19,2,FALSE))*(VLOOKUP(F128,Skills!$A$2:$I$8,6,FALSE)+VLOOKUP(G128,Skills!$A$11:$I$39,6,FALSE))</f>
        <v>11</v>
      </c>
      <c r="W128" s="8">
        <f>VLOOKUP(D128,Cultures!$A$3:$K$19,4,FALSE)*VLOOKUP(K128,Skills!$A$42:$F$64,5,FALSE)</f>
        <v>1</v>
      </c>
      <c r="X128" s="8">
        <f>VLOOKUP(D128,Cultures!$A$3:$K$19,5, FALSE)*(VLOOKUP(H128,Weapons!$A$49:$D$59,4,FALSE)+'Master Units'!J128*VLOOKUP('Master Units'!I128,Weapons!$A$62:$D$76,4,FALSE)+VLOOKUP('Master Units'!N128,Weapons!$A$2:$F$46,6,FALSE)+VLOOKUP('Master Units'!O128,Weapons!$A$2:$F$46,6,FALSE))</f>
        <v>1.92</v>
      </c>
      <c r="Y128" s="8">
        <f>VLOOKUP(D128,Cultures!$A$3:$K$19,6, FALSE)*(VLOOKUP(P128,'Armor and Shields'!$A$2:$D$20,4,FALSE)+VLOOKUP(Q128,'Armor and Shields'!$A$23:$D$27,4,FALSE))</f>
        <v>4</v>
      </c>
      <c r="Z128" s="8">
        <f>VLOOKUP(D128,Cultures!$A$3:$K$19,7,FALSE)*VLOOKUP(R128,Horses!$A$2:$I$11,9,FALSE)</f>
        <v>0</v>
      </c>
      <c r="AA128" s="8">
        <f>VLOOKUP(M128,Skills!$A$67:$B$69,2,FALSE)</f>
        <v>0.5</v>
      </c>
      <c r="AB128" s="8">
        <f>IF(E128=Cultures!$H$2, IF(T128&gt;2.4, ((2-T128)*'Base Skill Stats'!$B$74), (ROUND(T128, 0)-T128)*'Base Skill Stats'!$B$74), 0)</f>
        <v>-0.30000000000000004</v>
      </c>
      <c r="AC128" s="8">
        <f t="shared" si="4"/>
        <v>0.5</v>
      </c>
      <c r="AD128" s="8">
        <f t="shared" si="5"/>
        <v>18.62</v>
      </c>
      <c r="AE128" s="10">
        <f t="shared" si="6"/>
        <v>1117.2</v>
      </c>
    </row>
    <row r="129" spans="1:31" x14ac:dyDescent="0.55000000000000004">
      <c r="A129" t="s">
        <v>222</v>
      </c>
      <c r="B129" t="s">
        <v>718</v>
      </c>
      <c r="C129">
        <v>50</v>
      </c>
      <c r="D129" t="s">
        <v>0</v>
      </c>
      <c r="E129" t="s">
        <v>688</v>
      </c>
      <c r="F129" t="s">
        <v>722</v>
      </c>
      <c r="G129" t="s">
        <v>729</v>
      </c>
      <c r="H129" t="s">
        <v>22</v>
      </c>
      <c r="I129" t="s">
        <v>28</v>
      </c>
      <c r="J129">
        <v>2</v>
      </c>
      <c r="K129" t="s">
        <v>89</v>
      </c>
      <c r="L129" t="s">
        <v>567</v>
      </c>
      <c r="M129" t="s">
        <v>758</v>
      </c>
      <c r="N129" t="s">
        <v>434</v>
      </c>
      <c r="O129" t="s">
        <v>55</v>
      </c>
      <c r="P129" t="s">
        <v>200</v>
      </c>
      <c r="Q129" t="s">
        <v>773</v>
      </c>
      <c r="R129" t="s">
        <v>55</v>
      </c>
      <c r="S129" t="s">
        <v>466</v>
      </c>
      <c r="T129">
        <f>IF(E129=Cultures!$H$2, VLOOKUP(F129,Skills!$A$2:$I$8,7,FALSE)+VLOOKUP(G129,Skills!$A$11:$I$39,7,FALSE)+VLOOKUP(P129,'Armor and Shields'!$A$2:$E$20,5,FALSE), 0)</f>
        <v>2.6</v>
      </c>
      <c r="U129">
        <f>(VLOOKUP('Master Units'!F129,Skills!$A$2:$I$8,9,FALSE)+VLOOKUP('Master Units'!G129,Skills!$A$11:$I$39,9,FALSE)+VLOOKUP('Master Units'!D129,Cultures!$A$2:$L$19,12,FALSE))</f>
        <v>3</v>
      </c>
      <c r="V129" s="8">
        <f>IF(E129="Cavalry", VLOOKUP(D129,Cultures!$A$3:$K$19,3,FALSE),1)*(VLOOKUP(D129,Cultures!$A$3:$K$19,2,FALSE))*(VLOOKUP(F129,Skills!$A$2:$I$8,6,FALSE)+VLOOKUP(G129,Skills!$A$11:$I$39,6,FALSE))</f>
        <v>17</v>
      </c>
      <c r="W129" s="8">
        <f>VLOOKUP(D129,Cultures!$A$3:$K$19,4,FALSE)*VLOOKUP(K129,Skills!$A$42:$F$64,5,FALSE)</f>
        <v>1</v>
      </c>
      <c r="X129" s="8">
        <f>VLOOKUP(D129,Cultures!$A$3:$K$19,5, FALSE)*(VLOOKUP(H129,Weapons!$A$49:$D$59,4,FALSE)+'Master Units'!J129*VLOOKUP('Master Units'!I129,Weapons!$A$62:$D$76,4,FALSE)+VLOOKUP('Master Units'!N129,Weapons!$A$2:$F$46,6,FALSE)+VLOOKUP('Master Units'!O129,Weapons!$A$2:$F$46,6,FALSE))</f>
        <v>4.4799999999999995</v>
      </c>
      <c r="Y129" s="8">
        <f>VLOOKUP(D129,Cultures!$A$3:$K$19,6, FALSE)*(VLOOKUP(P129,'Armor and Shields'!$A$2:$D$20,4,FALSE)+VLOOKUP(Q129,'Armor and Shields'!$A$23:$D$27,4,FALSE))</f>
        <v>4</v>
      </c>
      <c r="Z129" s="8">
        <f>VLOOKUP(D129,Cultures!$A$3:$K$19,7,FALSE)*VLOOKUP(R129,Horses!$A$2:$I$11,9,FALSE)</f>
        <v>0</v>
      </c>
      <c r="AA129" s="8">
        <f>VLOOKUP(M129,Skills!$A$67:$B$69,2,FALSE)</f>
        <v>0.5</v>
      </c>
      <c r="AB129" s="8">
        <f>IF(E129=Cultures!$H$2, IF(T129&gt;2.4, ((2-T129)*'Base Skill Stats'!$B$74), (ROUND(T129, 0)-T129)*'Base Skill Stats'!$B$74), 0)</f>
        <v>-0.60000000000000009</v>
      </c>
      <c r="AC129" s="8">
        <f t="shared" si="4"/>
        <v>0</v>
      </c>
      <c r="AD129" s="8">
        <f t="shared" si="5"/>
        <v>26.38</v>
      </c>
      <c r="AE129" s="10">
        <f t="shared" si="6"/>
        <v>1319</v>
      </c>
    </row>
    <row r="130" spans="1:31" x14ac:dyDescent="0.55000000000000004">
      <c r="A130" t="s">
        <v>225</v>
      </c>
      <c r="B130" t="s">
        <v>718</v>
      </c>
      <c r="C130">
        <v>50</v>
      </c>
      <c r="D130" t="s">
        <v>0</v>
      </c>
      <c r="E130" t="s">
        <v>688</v>
      </c>
      <c r="F130" t="s">
        <v>722</v>
      </c>
      <c r="G130" t="s">
        <v>728</v>
      </c>
      <c r="H130" t="s">
        <v>22</v>
      </c>
      <c r="I130" t="s">
        <v>28</v>
      </c>
      <c r="J130">
        <v>2</v>
      </c>
      <c r="K130" t="s">
        <v>89</v>
      </c>
      <c r="L130" t="s">
        <v>570</v>
      </c>
      <c r="M130" t="s">
        <v>758</v>
      </c>
      <c r="N130" t="s">
        <v>741</v>
      </c>
      <c r="O130" t="s">
        <v>55</v>
      </c>
      <c r="P130" t="s">
        <v>769</v>
      </c>
      <c r="Q130" t="s">
        <v>199</v>
      </c>
      <c r="R130" t="s">
        <v>55</v>
      </c>
      <c r="S130" t="s">
        <v>466</v>
      </c>
      <c r="T130">
        <f>IF(E130=Cultures!$H$2, VLOOKUP(F130,Skills!$A$2:$I$8,7,FALSE)+VLOOKUP(G130,Skills!$A$11:$I$39,7,FALSE)+VLOOKUP(P130,'Armor and Shields'!$A$2:$E$20,5,FALSE), 0)</f>
        <v>1.5</v>
      </c>
      <c r="U130">
        <f>(VLOOKUP('Master Units'!F130,Skills!$A$2:$I$8,9,FALSE)+VLOOKUP('Master Units'!G130,Skills!$A$11:$I$39,9,FALSE)+VLOOKUP('Master Units'!D130,Cultures!$A$2:$L$19,12,FALSE))</f>
        <v>3</v>
      </c>
      <c r="V130" s="8">
        <f>IF(E130="Cavalry", VLOOKUP(D130,Cultures!$A$3:$K$19,3,FALSE),1)*(VLOOKUP(D130,Cultures!$A$3:$K$19,2,FALSE))*(VLOOKUP(F130,Skills!$A$2:$I$8,6,FALSE)+VLOOKUP(G130,Skills!$A$11:$I$39,6,FALSE))</f>
        <v>16</v>
      </c>
      <c r="W130" s="8">
        <f>VLOOKUP(D130,Cultures!$A$3:$K$19,4,FALSE)*VLOOKUP(K130,Skills!$A$42:$F$64,5,FALSE)</f>
        <v>1</v>
      </c>
      <c r="X130" s="8">
        <f>VLOOKUP(D130,Cultures!$A$3:$K$19,5, FALSE)*(VLOOKUP(H130,Weapons!$A$49:$D$59,4,FALSE)+'Master Units'!J130*VLOOKUP('Master Units'!I130,Weapons!$A$62:$D$76,4,FALSE)+VLOOKUP('Master Units'!N130,Weapons!$A$2:$F$46,6,FALSE)+VLOOKUP('Master Units'!O130,Weapons!$A$2:$F$46,6,FALSE))</f>
        <v>2.8800000000000003</v>
      </c>
      <c r="Y130" s="8">
        <f>VLOOKUP(D130,Cultures!$A$3:$K$19,6, FALSE)*(VLOOKUP(P130,'Armor and Shields'!$A$2:$D$20,4,FALSE)+VLOOKUP(Q130,'Armor and Shields'!$A$23:$D$27,4,FALSE))</f>
        <v>9.5</v>
      </c>
      <c r="Z130" s="8">
        <f>VLOOKUP(D130,Cultures!$A$3:$K$19,7,FALSE)*VLOOKUP(R130,Horses!$A$2:$I$11,9,FALSE)</f>
        <v>0</v>
      </c>
      <c r="AA130" s="8">
        <f>VLOOKUP(M130,Skills!$A$67:$B$69,2,FALSE)</f>
        <v>0.5</v>
      </c>
      <c r="AB130" s="8">
        <f>IF(E130=Cultures!$H$2, IF(T130&gt;2.4, ((2-T130)*'Base Skill Stats'!$B$74), (ROUND(T130, 0)-T130)*'Base Skill Stats'!$B$74), 0)</f>
        <v>0.5</v>
      </c>
      <c r="AC130" s="8">
        <f t="shared" si="4"/>
        <v>0</v>
      </c>
      <c r="AD130" s="8">
        <f t="shared" si="5"/>
        <v>30.38</v>
      </c>
      <c r="AE130" s="10">
        <f t="shared" si="6"/>
        <v>1519</v>
      </c>
    </row>
    <row r="131" spans="1:31" x14ac:dyDescent="0.55000000000000004">
      <c r="A131" t="s">
        <v>611</v>
      </c>
      <c r="B131" t="s">
        <v>718</v>
      </c>
      <c r="C131">
        <v>50</v>
      </c>
      <c r="D131" t="s">
        <v>0</v>
      </c>
      <c r="E131" t="s">
        <v>688</v>
      </c>
      <c r="F131" t="s">
        <v>722</v>
      </c>
      <c r="G131" t="s">
        <v>59</v>
      </c>
      <c r="H131" t="s">
        <v>22</v>
      </c>
      <c r="I131" t="s">
        <v>28</v>
      </c>
      <c r="J131">
        <v>2</v>
      </c>
      <c r="K131" t="s">
        <v>89</v>
      </c>
      <c r="L131" t="s">
        <v>570</v>
      </c>
      <c r="M131" t="s">
        <v>758</v>
      </c>
      <c r="N131" t="s">
        <v>741</v>
      </c>
      <c r="O131" t="s">
        <v>55</v>
      </c>
      <c r="P131" t="s">
        <v>769</v>
      </c>
      <c r="Q131" t="s">
        <v>199</v>
      </c>
      <c r="R131" t="s">
        <v>55</v>
      </c>
      <c r="S131" t="s">
        <v>466</v>
      </c>
      <c r="T131">
        <f>IF(E131=Cultures!$H$2, VLOOKUP(F131,Skills!$A$2:$I$8,7,FALSE)+VLOOKUP(G131,Skills!$A$11:$I$39,7,FALSE)+VLOOKUP(P131,'Armor and Shields'!$A$2:$E$20,5,FALSE), 0)</f>
        <v>1.5</v>
      </c>
      <c r="U131">
        <f>(VLOOKUP('Master Units'!F131,Skills!$A$2:$I$8,9,FALSE)+VLOOKUP('Master Units'!G131,Skills!$A$11:$I$39,9,FALSE)+VLOOKUP('Master Units'!D131,Cultures!$A$2:$L$19,12,FALSE))</f>
        <v>4</v>
      </c>
      <c r="V131" s="8">
        <f>IF(E131="Cavalry", VLOOKUP(D131,Cultures!$A$3:$K$19,3,FALSE),1)*(VLOOKUP(D131,Cultures!$A$3:$K$19,2,FALSE))*(VLOOKUP(F131,Skills!$A$2:$I$8,6,FALSE)+VLOOKUP(G131,Skills!$A$11:$I$39,6,FALSE))</f>
        <v>18</v>
      </c>
      <c r="W131" s="8">
        <f>VLOOKUP(D131,Cultures!$A$3:$K$19,4,FALSE)*VLOOKUP(K131,Skills!$A$42:$F$64,5,FALSE)</f>
        <v>1</v>
      </c>
      <c r="X131" s="8">
        <f>VLOOKUP(D131,Cultures!$A$3:$K$19,5, FALSE)*(VLOOKUP(H131,Weapons!$A$49:$D$59,4,FALSE)+'Master Units'!J131*VLOOKUP('Master Units'!I131,Weapons!$A$62:$D$76,4,FALSE)+VLOOKUP('Master Units'!N131,Weapons!$A$2:$F$46,6,FALSE)+VLOOKUP('Master Units'!O131,Weapons!$A$2:$F$46,6,FALSE))</f>
        <v>2.8800000000000003</v>
      </c>
      <c r="Y131" s="8">
        <f>VLOOKUP(D131,Cultures!$A$3:$K$19,6, FALSE)*(VLOOKUP(P131,'Armor and Shields'!$A$2:$D$20,4,FALSE)+VLOOKUP(Q131,'Armor and Shields'!$A$23:$D$27,4,FALSE))</f>
        <v>9.5</v>
      </c>
      <c r="Z131" s="8">
        <f>VLOOKUP(D131,Cultures!$A$3:$K$19,7,FALSE)*VLOOKUP(R131,Horses!$A$2:$I$11,9,FALSE)</f>
        <v>0</v>
      </c>
      <c r="AA131" s="8">
        <f>VLOOKUP(M131,Skills!$A$67:$B$69,2,FALSE)</f>
        <v>0.5</v>
      </c>
      <c r="AB131" s="8">
        <f>IF(E131=Cultures!$H$2, IF(T131&gt;2.4, ((2-T131)*'Base Skill Stats'!$B$74), (ROUND(T131, 0)-T131)*'Base Skill Stats'!$B$74), 0)</f>
        <v>0.5</v>
      </c>
      <c r="AC131" s="8">
        <f t="shared" si="4"/>
        <v>0.5</v>
      </c>
      <c r="AD131" s="8">
        <f t="shared" si="5"/>
        <v>32.879999999999995</v>
      </c>
      <c r="AE131" s="10">
        <f t="shared" si="6"/>
        <v>1643.9999999999998</v>
      </c>
    </row>
    <row r="132" spans="1:31" x14ac:dyDescent="0.55000000000000004">
      <c r="A132" t="s">
        <v>227</v>
      </c>
      <c r="B132" t="s">
        <v>718</v>
      </c>
      <c r="C132">
        <v>50</v>
      </c>
      <c r="D132" t="s">
        <v>0</v>
      </c>
      <c r="E132" t="s">
        <v>688</v>
      </c>
      <c r="F132" t="s">
        <v>722</v>
      </c>
      <c r="G132" t="s">
        <v>729</v>
      </c>
      <c r="H132" t="s">
        <v>22</v>
      </c>
      <c r="I132" t="s">
        <v>24</v>
      </c>
      <c r="J132">
        <v>6</v>
      </c>
      <c r="K132" t="s">
        <v>442</v>
      </c>
      <c r="L132" t="s">
        <v>573</v>
      </c>
      <c r="M132" t="s">
        <v>758</v>
      </c>
      <c r="N132" t="s">
        <v>434</v>
      </c>
      <c r="O132" t="s">
        <v>55</v>
      </c>
      <c r="P132" t="s">
        <v>54</v>
      </c>
      <c r="Q132" t="s">
        <v>773</v>
      </c>
      <c r="R132" t="s">
        <v>55</v>
      </c>
      <c r="S132" t="s">
        <v>466</v>
      </c>
      <c r="T132">
        <f>IF(E132=Cultures!$H$2, VLOOKUP(F132,Skills!$A$2:$I$8,7,FALSE)+VLOOKUP(G132,Skills!$A$11:$I$39,7,FALSE)+VLOOKUP(P132,'Armor and Shields'!$A$2:$E$20,5,FALSE), 0)</f>
        <v>2.7</v>
      </c>
      <c r="U132">
        <f>(VLOOKUP('Master Units'!F132,Skills!$A$2:$I$8,9,FALSE)+VLOOKUP('Master Units'!G132,Skills!$A$11:$I$39,9,FALSE)+VLOOKUP('Master Units'!D132,Cultures!$A$2:$L$19,12,FALSE))</f>
        <v>3</v>
      </c>
      <c r="V132" s="8">
        <f>IF(E132="Cavalry", VLOOKUP(D132,Cultures!$A$3:$K$19,3,FALSE),1)*(VLOOKUP(D132,Cultures!$A$3:$K$19,2,FALSE))*(VLOOKUP(F132,Skills!$A$2:$I$8,6,FALSE)+VLOOKUP(G132,Skills!$A$11:$I$39,6,FALSE))</f>
        <v>17</v>
      </c>
      <c r="W132" s="8">
        <f>VLOOKUP(D132,Cultures!$A$3:$K$19,4,FALSE)*VLOOKUP(K132,Skills!$A$42:$F$64,5,FALSE)</f>
        <v>3</v>
      </c>
      <c r="X132" s="8">
        <f>VLOOKUP(D132,Cultures!$A$3:$K$19,5, FALSE)*(VLOOKUP(H132,Weapons!$A$49:$D$59,4,FALSE)+'Master Units'!J132*VLOOKUP('Master Units'!I132,Weapons!$A$62:$D$76,4,FALSE)+VLOOKUP('Master Units'!N132,Weapons!$A$2:$F$46,6,FALSE)+VLOOKUP('Master Units'!O132,Weapons!$A$2:$F$46,6,FALSE))</f>
        <v>4.16</v>
      </c>
      <c r="Y132" s="8">
        <f>VLOOKUP(D132,Cultures!$A$3:$K$19,6, FALSE)*(VLOOKUP(P132,'Armor and Shields'!$A$2:$D$20,4,FALSE)+VLOOKUP(Q132,'Armor and Shields'!$A$23:$D$27,4,FALSE))</f>
        <v>3</v>
      </c>
      <c r="Z132" s="8">
        <f>VLOOKUP(D132,Cultures!$A$3:$K$19,7,FALSE)*VLOOKUP(R132,Horses!$A$2:$I$11,9,FALSE)</f>
        <v>0</v>
      </c>
      <c r="AA132" s="8">
        <f>VLOOKUP(M132,Skills!$A$67:$B$69,2,FALSE)</f>
        <v>0.5</v>
      </c>
      <c r="AB132" s="8">
        <f>IF(E132=Cultures!$H$2, IF(T132&gt;2.4, ((2-T132)*'Base Skill Stats'!$B$74), (ROUND(T132, 0)-T132)*'Base Skill Stats'!$B$74), 0)</f>
        <v>-0.70000000000000018</v>
      </c>
      <c r="AC132" s="8">
        <f t="shared" ref="AC132:AC195" si="10">MAX(IF(U132&gt;=4, (5-U132), IF(U132&gt;=2, 3-U132, 0)), 0)*0.5</f>
        <v>0</v>
      </c>
      <c r="AD132" s="8">
        <f t="shared" ref="AD132:AD195" si="11">SUM(V132:AC132)</f>
        <v>26.96</v>
      </c>
      <c r="AE132" s="10">
        <f t="shared" ref="AE132:AE195" si="12">AD132*C132</f>
        <v>1348</v>
      </c>
    </row>
    <row r="133" spans="1:31" x14ac:dyDescent="0.55000000000000004">
      <c r="A133" t="s">
        <v>226</v>
      </c>
      <c r="B133" t="s">
        <v>718</v>
      </c>
      <c r="C133">
        <v>50</v>
      </c>
      <c r="D133" t="s">
        <v>0</v>
      </c>
      <c r="E133" t="s">
        <v>688</v>
      </c>
      <c r="F133" t="s">
        <v>722</v>
      </c>
      <c r="G133" t="s">
        <v>728</v>
      </c>
      <c r="H133" t="s">
        <v>22</v>
      </c>
      <c r="I133" t="s">
        <v>25</v>
      </c>
      <c r="J133">
        <v>3</v>
      </c>
      <c r="K133" t="s">
        <v>89</v>
      </c>
      <c r="L133" t="s">
        <v>566</v>
      </c>
      <c r="M133" t="s">
        <v>758</v>
      </c>
      <c r="N133" t="s">
        <v>742</v>
      </c>
      <c r="O133" t="s">
        <v>55</v>
      </c>
      <c r="P133" t="s">
        <v>769</v>
      </c>
      <c r="Q133" t="s">
        <v>199</v>
      </c>
      <c r="R133" t="s">
        <v>55</v>
      </c>
      <c r="S133" t="s">
        <v>466</v>
      </c>
      <c r="T133">
        <f>IF(E133=Cultures!$H$2, VLOOKUP(F133,Skills!$A$2:$I$8,7,FALSE)+VLOOKUP(G133,Skills!$A$11:$I$39,7,FALSE)+VLOOKUP(P133,'Armor and Shields'!$A$2:$E$20,5,FALSE), 0)</f>
        <v>1.5</v>
      </c>
      <c r="U133">
        <f>(VLOOKUP('Master Units'!F133,Skills!$A$2:$I$8,9,FALSE)+VLOOKUP('Master Units'!G133,Skills!$A$11:$I$39,9,FALSE)+VLOOKUP('Master Units'!D133,Cultures!$A$2:$L$19,12,FALSE))</f>
        <v>3</v>
      </c>
      <c r="V133" s="8">
        <f>IF(E133="Cavalry", VLOOKUP(D133,Cultures!$A$3:$K$19,3,FALSE),1)*(VLOOKUP(D133,Cultures!$A$3:$K$19,2,FALSE))*(VLOOKUP(F133,Skills!$A$2:$I$8,6,FALSE)+VLOOKUP(G133,Skills!$A$11:$I$39,6,FALSE))</f>
        <v>16</v>
      </c>
      <c r="W133" s="8">
        <f>VLOOKUP(D133,Cultures!$A$3:$K$19,4,FALSE)*VLOOKUP(K133,Skills!$A$42:$F$64,5,FALSE)</f>
        <v>1</v>
      </c>
      <c r="X133" s="8">
        <f>VLOOKUP(D133,Cultures!$A$3:$K$19,5, FALSE)*(VLOOKUP(H133,Weapons!$A$49:$D$59,4,FALSE)+'Master Units'!J133*VLOOKUP('Master Units'!I133,Weapons!$A$62:$D$76,4,FALSE)+VLOOKUP('Master Units'!N133,Weapons!$A$2:$F$46,6,FALSE)+VLOOKUP('Master Units'!O133,Weapons!$A$2:$F$46,6,FALSE))</f>
        <v>2.3199999999999998</v>
      </c>
      <c r="Y133" s="8">
        <f>VLOOKUP(D133,Cultures!$A$3:$K$19,6, FALSE)*(VLOOKUP(P133,'Armor and Shields'!$A$2:$D$20,4,FALSE)+VLOOKUP(Q133,'Armor and Shields'!$A$23:$D$27,4,FALSE))</f>
        <v>9.5</v>
      </c>
      <c r="Z133" s="8">
        <f>VLOOKUP(D133,Cultures!$A$3:$K$19,7,FALSE)*VLOOKUP(R133,Horses!$A$2:$I$11,9,FALSE)</f>
        <v>0</v>
      </c>
      <c r="AA133" s="8">
        <f>VLOOKUP(M133,Skills!$A$67:$B$69,2,FALSE)</f>
        <v>0.5</v>
      </c>
      <c r="AB133" s="8">
        <f>IF(E133=Cultures!$H$2, IF(T133&gt;2.4, ((2-T133)*'Base Skill Stats'!$B$74), (ROUND(T133, 0)-T133)*'Base Skill Stats'!$B$74), 0)</f>
        <v>0.5</v>
      </c>
      <c r="AC133" s="8">
        <f t="shared" si="10"/>
        <v>0</v>
      </c>
      <c r="AD133" s="8">
        <f t="shared" si="11"/>
        <v>29.82</v>
      </c>
      <c r="AE133" s="10">
        <f t="shared" si="12"/>
        <v>1491</v>
      </c>
    </row>
    <row r="134" spans="1:31" x14ac:dyDescent="0.55000000000000004">
      <c r="A134" t="s">
        <v>415</v>
      </c>
      <c r="B134" t="s">
        <v>718</v>
      </c>
      <c r="C134">
        <v>50</v>
      </c>
      <c r="D134" t="s">
        <v>0</v>
      </c>
      <c r="E134" t="s">
        <v>688</v>
      </c>
      <c r="F134" t="s">
        <v>722</v>
      </c>
      <c r="G134" t="s">
        <v>728</v>
      </c>
      <c r="H134" t="s">
        <v>22</v>
      </c>
      <c r="I134" t="s">
        <v>25</v>
      </c>
      <c r="J134">
        <v>3</v>
      </c>
      <c r="K134" t="s">
        <v>89</v>
      </c>
      <c r="L134" t="s">
        <v>567</v>
      </c>
      <c r="M134" t="s">
        <v>758</v>
      </c>
      <c r="N134" t="s">
        <v>44</v>
      </c>
      <c r="O134" t="s">
        <v>55</v>
      </c>
      <c r="P134" t="s">
        <v>769</v>
      </c>
      <c r="Q134" t="s">
        <v>774</v>
      </c>
      <c r="R134" t="s">
        <v>55</v>
      </c>
      <c r="S134" t="s">
        <v>466</v>
      </c>
      <c r="T134">
        <f>IF(E134=Cultures!$H$2, VLOOKUP(F134,Skills!$A$2:$I$8,7,FALSE)+VLOOKUP(G134,Skills!$A$11:$I$39,7,FALSE)+VLOOKUP(P134,'Armor and Shields'!$A$2:$E$20,5,FALSE), 0)</f>
        <v>1.5</v>
      </c>
      <c r="U134">
        <f>(VLOOKUP('Master Units'!F134,Skills!$A$2:$I$8,9,FALSE)+VLOOKUP('Master Units'!G134,Skills!$A$11:$I$39,9,FALSE)+VLOOKUP('Master Units'!D134,Cultures!$A$2:$L$19,12,FALSE))</f>
        <v>3</v>
      </c>
      <c r="V134" s="8">
        <f>IF(E134="Cavalry", VLOOKUP(D134,Cultures!$A$3:$K$19,3,FALSE),1)*(VLOOKUP(D134,Cultures!$A$3:$K$19,2,FALSE))*(VLOOKUP(F134,Skills!$A$2:$I$8,6,FALSE)+VLOOKUP(G134,Skills!$A$11:$I$39,6,FALSE))</f>
        <v>16</v>
      </c>
      <c r="W134" s="8">
        <f>VLOOKUP(D134,Cultures!$A$3:$K$19,4,FALSE)*VLOOKUP(K134,Skills!$A$42:$F$64,5,FALSE)</f>
        <v>1</v>
      </c>
      <c r="X134" s="8">
        <f>VLOOKUP(D134,Cultures!$A$3:$K$19,5, FALSE)*(VLOOKUP(H134,Weapons!$A$49:$D$59,4,FALSE)+'Master Units'!J134*VLOOKUP('Master Units'!I134,Weapons!$A$62:$D$76,4,FALSE)+VLOOKUP('Master Units'!N134,Weapons!$A$2:$F$46,6,FALSE)+VLOOKUP('Master Units'!O134,Weapons!$A$2:$F$46,6,FALSE))</f>
        <v>4.7200000000000006</v>
      </c>
      <c r="Y134" s="8">
        <f>VLOOKUP(D134,Cultures!$A$3:$K$19,6, FALSE)*(VLOOKUP(P134,'Armor and Shields'!$A$2:$D$20,4,FALSE)+VLOOKUP(Q134,'Armor and Shields'!$A$23:$D$27,4,FALSE))</f>
        <v>8</v>
      </c>
      <c r="Z134" s="8">
        <f>VLOOKUP(D134,Cultures!$A$3:$K$19,7,FALSE)*VLOOKUP(R134,Horses!$A$2:$I$11,9,FALSE)</f>
        <v>0</v>
      </c>
      <c r="AA134" s="8">
        <f>VLOOKUP(M134,Skills!$A$67:$B$69,2,FALSE)</f>
        <v>0.5</v>
      </c>
      <c r="AB134" s="8">
        <f>IF(E134=Cultures!$H$2, IF(T134&gt;2.4, ((2-T134)*'Base Skill Stats'!$B$74), (ROUND(T134, 0)-T134)*'Base Skill Stats'!$B$74), 0)</f>
        <v>0.5</v>
      </c>
      <c r="AC134" s="8">
        <f t="shared" si="10"/>
        <v>0</v>
      </c>
      <c r="AD134" s="8">
        <f t="shared" si="11"/>
        <v>30.72</v>
      </c>
      <c r="AE134" s="10">
        <f t="shared" si="12"/>
        <v>1536</v>
      </c>
    </row>
    <row r="135" spans="1:31" x14ac:dyDescent="0.55000000000000004">
      <c r="A135" t="s">
        <v>412</v>
      </c>
      <c r="B135" t="s">
        <v>718</v>
      </c>
      <c r="C135">
        <v>40</v>
      </c>
      <c r="D135" t="s">
        <v>0</v>
      </c>
      <c r="E135" t="s">
        <v>688</v>
      </c>
      <c r="F135" t="s">
        <v>60</v>
      </c>
      <c r="G135" t="s">
        <v>734</v>
      </c>
      <c r="H135" t="s">
        <v>22</v>
      </c>
      <c r="I135" t="s">
        <v>28</v>
      </c>
      <c r="J135">
        <v>2</v>
      </c>
      <c r="K135" t="s">
        <v>110</v>
      </c>
      <c r="L135" t="s">
        <v>567</v>
      </c>
      <c r="M135" t="s">
        <v>758</v>
      </c>
      <c r="N135" t="s">
        <v>434</v>
      </c>
      <c r="O135" t="s">
        <v>55</v>
      </c>
      <c r="P135" t="s">
        <v>770</v>
      </c>
      <c r="Q135" t="s">
        <v>773</v>
      </c>
      <c r="R135" t="s">
        <v>55</v>
      </c>
      <c r="S135" t="s">
        <v>466</v>
      </c>
      <c r="T135">
        <f>IF(E135=Cultures!$H$2, VLOOKUP(F135,Skills!$A$2:$I$8,7,FALSE)+VLOOKUP(G135,Skills!$A$11:$I$39,7,FALSE)+VLOOKUP(P135,'Armor and Shields'!$A$2:$E$20,5,FALSE), 0)</f>
        <v>2.9</v>
      </c>
      <c r="U135">
        <f>(VLOOKUP('Master Units'!F135,Skills!$A$2:$I$8,9,FALSE)+VLOOKUP('Master Units'!G135,Skills!$A$11:$I$39,9,FALSE)+VLOOKUP('Master Units'!D135,Cultures!$A$2:$L$19,12,FALSE))</f>
        <v>5</v>
      </c>
      <c r="V135" s="8">
        <f>IF(E135="Cavalry", VLOOKUP(D135,Cultures!$A$3:$K$19,3,FALSE),1)*(VLOOKUP(D135,Cultures!$A$3:$K$19,2,FALSE))*(VLOOKUP(F135,Skills!$A$2:$I$8,6,FALSE)+VLOOKUP(G135,Skills!$A$11:$I$39,6,FALSE))</f>
        <v>27.5</v>
      </c>
      <c r="W135" s="8">
        <f>VLOOKUP(D135,Cultures!$A$3:$K$19,4,FALSE)*VLOOKUP(K135,Skills!$A$42:$F$64,5,FALSE)</f>
        <v>2.5</v>
      </c>
      <c r="X135" s="8">
        <f>VLOOKUP(D135,Cultures!$A$3:$K$19,5, FALSE)*(VLOOKUP(H135,Weapons!$A$49:$D$59,4,FALSE)+'Master Units'!J135*VLOOKUP('Master Units'!I135,Weapons!$A$62:$D$76,4,FALSE)+VLOOKUP('Master Units'!N135,Weapons!$A$2:$F$46,6,FALSE)+VLOOKUP('Master Units'!O135,Weapons!$A$2:$F$46,6,FALSE))</f>
        <v>4.4799999999999995</v>
      </c>
      <c r="Y135" s="8">
        <f>VLOOKUP(D135,Cultures!$A$3:$K$19,6, FALSE)*(VLOOKUP(P135,'Armor and Shields'!$A$2:$D$20,4,FALSE)+VLOOKUP(Q135,'Armor and Shields'!$A$23:$D$27,4,FALSE))</f>
        <v>8</v>
      </c>
      <c r="Z135" s="8">
        <f>VLOOKUP(D135,Cultures!$A$3:$K$19,7,FALSE)*VLOOKUP(R135,Horses!$A$2:$I$11,9,FALSE)</f>
        <v>0</v>
      </c>
      <c r="AA135" s="8">
        <f>VLOOKUP(M135,Skills!$A$67:$B$69,2,FALSE)</f>
        <v>0.5</v>
      </c>
      <c r="AB135" s="8">
        <f>IF(E135=Cultures!$H$2, IF(T135&gt;2.4, ((2-T135)*'Base Skill Stats'!$B$74), (ROUND(T135, 0)-T135)*'Base Skill Stats'!$B$74), 0)</f>
        <v>-0.89999999999999991</v>
      </c>
      <c r="AC135" s="8">
        <f t="shared" si="10"/>
        <v>0</v>
      </c>
      <c r="AD135" s="8">
        <f t="shared" si="11"/>
        <v>42.08</v>
      </c>
      <c r="AE135" s="10">
        <f t="shared" si="12"/>
        <v>1683.1999999999998</v>
      </c>
    </row>
    <row r="136" spans="1:31" x14ac:dyDescent="0.55000000000000004">
      <c r="A136" t="s">
        <v>229</v>
      </c>
      <c r="B136" t="s">
        <v>718</v>
      </c>
      <c r="C136">
        <v>40</v>
      </c>
      <c r="D136" t="s">
        <v>0</v>
      </c>
      <c r="E136" t="s">
        <v>688</v>
      </c>
      <c r="F136" t="s">
        <v>60</v>
      </c>
      <c r="G136" t="s">
        <v>59</v>
      </c>
      <c r="H136" t="s">
        <v>22</v>
      </c>
      <c r="I136" t="s">
        <v>28</v>
      </c>
      <c r="J136">
        <v>2</v>
      </c>
      <c r="K136" t="s">
        <v>110</v>
      </c>
      <c r="L136" t="s">
        <v>567</v>
      </c>
      <c r="M136" t="s">
        <v>758</v>
      </c>
      <c r="N136" t="s">
        <v>434</v>
      </c>
      <c r="O136" t="s">
        <v>55</v>
      </c>
      <c r="P136" t="s">
        <v>52</v>
      </c>
      <c r="Q136" t="s">
        <v>199</v>
      </c>
      <c r="R136" t="s">
        <v>55</v>
      </c>
      <c r="S136" t="s">
        <v>466</v>
      </c>
      <c r="T136">
        <f>IF(E136=Cultures!$H$2, VLOOKUP(F136,Skills!$A$2:$I$8,7,FALSE)+VLOOKUP(G136,Skills!$A$11:$I$39,7,FALSE)+VLOOKUP(P136,'Armor and Shields'!$A$2:$E$20,5,FALSE), 0)</f>
        <v>1.7</v>
      </c>
      <c r="U136">
        <f>(VLOOKUP('Master Units'!F136,Skills!$A$2:$I$8,9,FALSE)+VLOOKUP('Master Units'!G136,Skills!$A$11:$I$39,9,FALSE)+VLOOKUP('Master Units'!D136,Cultures!$A$2:$L$19,12,FALSE))</f>
        <v>5</v>
      </c>
      <c r="V136" s="8">
        <f>IF(E136="Cavalry", VLOOKUP(D136,Cultures!$A$3:$K$19,3,FALSE),1)*(VLOOKUP(D136,Cultures!$A$3:$K$19,2,FALSE))*(VLOOKUP(F136,Skills!$A$2:$I$8,6,FALSE)+VLOOKUP(G136,Skills!$A$11:$I$39,6,FALSE))</f>
        <v>27</v>
      </c>
      <c r="W136" s="8">
        <f>VLOOKUP(D136,Cultures!$A$3:$K$19,4,FALSE)*VLOOKUP(K136,Skills!$A$42:$F$64,5,FALSE)</f>
        <v>2.5</v>
      </c>
      <c r="X136" s="8">
        <f>VLOOKUP(D136,Cultures!$A$3:$K$19,5, FALSE)*(VLOOKUP(H136,Weapons!$A$49:$D$59,4,FALSE)+'Master Units'!J136*VLOOKUP('Master Units'!I136,Weapons!$A$62:$D$76,4,FALSE)+VLOOKUP('Master Units'!N136,Weapons!$A$2:$F$46,6,FALSE)+VLOOKUP('Master Units'!O136,Weapons!$A$2:$F$46,6,FALSE))</f>
        <v>4.4799999999999995</v>
      </c>
      <c r="Y136" s="8">
        <f>VLOOKUP(D136,Cultures!$A$3:$K$19,6, FALSE)*(VLOOKUP(P136,'Armor and Shields'!$A$2:$D$20,4,FALSE)+VLOOKUP(Q136,'Armor and Shields'!$A$23:$D$27,4,FALSE))</f>
        <v>15.5</v>
      </c>
      <c r="Z136" s="8">
        <f>VLOOKUP(D136,Cultures!$A$3:$K$19,7,FALSE)*VLOOKUP(R136,Horses!$A$2:$I$11,9,FALSE)</f>
        <v>0</v>
      </c>
      <c r="AA136" s="8">
        <f>VLOOKUP(M136,Skills!$A$67:$B$69,2,FALSE)</f>
        <v>0.5</v>
      </c>
      <c r="AB136" s="8">
        <f>IF(E136=Cultures!$H$2, IF(T136&gt;2.4, ((2-T136)*'Base Skill Stats'!$B$74), (ROUND(T136, 0)-T136)*'Base Skill Stats'!$B$74), 0)</f>
        <v>0.30000000000000004</v>
      </c>
      <c r="AC136" s="8">
        <f t="shared" si="10"/>
        <v>0</v>
      </c>
      <c r="AD136" s="8">
        <f t="shared" si="11"/>
        <v>50.279999999999994</v>
      </c>
      <c r="AE136" s="10">
        <f t="shared" si="12"/>
        <v>2011.1999999999998</v>
      </c>
    </row>
    <row r="137" spans="1:31" x14ac:dyDescent="0.55000000000000004">
      <c r="A137" t="s">
        <v>407</v>
      </c>
      <c r="B137" t="s">
        <v>718</v>
      </c>
      <c r="C137">
        <v>40</v>
      </c>
      <c r="D137" t="s">
        <v>0</v>
      </c>
      <c r="E137" t="s">
        <v>688</v>
      </c>
      <c r="F137" t="s">
        <v>60</v>
      </c>
      <c r="G137" t="s">
        <v>59</v>
      </c>
      <c r="H137" t="s">
        <v>22</v>
      </c>
      <c r="I137" t="s">
        <v>28</v>
      </c>
      <c r="J137">
        <v>2</v>
      </c>
      <c r="K137" t="s">
        <v>110</v>
      </c>
      <c r="L137" t="s">
        <v>567</v>
      </c>
      <c r="M137" t="s">
        <v>758</v>
      </c>
      <c r="N137" t="s">
        <v>434</v>
      </c>
      <c r="O137" t="s">
        <v>55</v>
      </c>
      <c r="P137" t="s">
        <v>767</v>
      </c>
      <c r="Q137" t="s">
        <v>774</v>
      </c>
      <c r="R137" t="s">
        <v>55</v>
      </c>
      <c r="S137" t="s">
        <v>466</v>
      </c>
      <c r="T137">
        <f>IF(E137=Cultures!$H$2, VLOOKUP(F137,Skills!$A$2:$I$8,7,FALSE)+VLOOKUP(G137,Skills!$A$11:$I$39,7,FALSE)+VLOOKUP(P137,'Armor and Shields'!$A$2:$E$20,5,FALSE), 0)</f>
        <v>1.2999999999999998</v>
      </c>
      <c r="U137">
        <f>(VLOOKUP('Master Units'!F137,Skills!$A$2:$I$8,9,FALSE)+VLOOKUP('Master Units'!G137,Skills!$A$11:$I$39,9,FALSE)+VLOOKUP('Master Units'!D137,Cultures!$A$2:$L$19,12,FALSE))</f>
        <v>5</v>
      </c>
      <c r="V137" s="8">
        <f>IF(E137="Cavalry", VLOOKUP(D137,Cultures!$A$3:$K$19,3,FALSE),1)*(VLOOKUP(D137,Cultures!$A$3:$K$19,2,FALSE))*(VLOOKUP(F137,Skills!$A$2:$I$8,6,FALSE)+VLOOKUP(G137,Skills!$A$11:$I$39,6,FALSE))</f>
        <v>27</v>
      </c>
      <c r="W137" s="8">
        <f>VLOOKUP(D137,Cultures!$A$3:$K$19,4,FALSE)*VLOOKUP(K137,Skills!$A$42:$F$64,5,FALSE)</f>
        <v>2.5</v>
      </c>
      <c r="X137" s="8">
        <f>VLOOKUP(D137,Cultures!$A$3:$K$19,5, FALSE)*(VLOOKUP(H137,Weapons!$A$49:$D$59,4,FALSE)+'Master Units'!J137*VLOOKUP('Master Units'!I137,Weapons!$A$62:$D$76,4,FALSE)+VLOOKUP('Master Units'!N137,Weapons!$A$2:$F$46,6,FALSE)+VLOOKUP('Master Units'!O137,Weapons!$A$2:$F$46,6,FALSE))</f>
        <v>4.4799999999999995</v>
      </c>
      <c r="Y137" s="8">
        <f>VLOOKUP(D137,Cultures!$A$3:$K$19,6, FALSE)*(VLOOKUP(P137,'Armor and Shields'!$A$2:$D$20,4,FALSE)+VLOOKUP(Q137,'Armor and Shields'!$A$23:$D$27,4,FALSE))</f>
        <v>32</v>
      </c>
      <c r="Z137" s="8">
        <f>VLOOKUP(D137,Cultures!$A$3:$K$19,7,FALSE)*VLOOKUP(R137,Horses!$A$2:$I$11,9,FALSE)</f>
        <v>0</v>
      </c>
      <c r="AA137" s="8">
        <f>VLOOKUP(M137,Skills!$A$67:$B$69,2,FALSE)</f>
        <v>0.5</v>
      </c>
      <c r="AB137" s="8">
        <f>IF(E137=Cultures!$H$2, IF(T137&gt;2.4, ((2-T137)*'Base Skill Stats'!$B$74), (ROUND(T137, 0)-T137)*'Base Skill Stats'!$B$74), 0)</f>
        <v>-0.29999999999999982</v>
      </c>
      <c r="AC137" s="8">
        <f t="shared" si="10"/>
        <v>0</v>
      </c>
      <c r="AD137" s="8">
        <f t="shared" si="11"/>
        <v>66.179999999999993</v>
      </c>
      <c r="AE137" s="10">
        <f t="shared" si="12"/>
        <v>2647.2</v>
      </c>
    </row>
    <row r="138" spans="1:31" x14ac:dyDescent="0.55000000000000004">
      <c r="A138" t="s">
        <v>437</v>
      </c>
      <c r="B138" t="s">
        <v>718</v>
      </c>
      <c r="C138">
        <v>40</v>
      </c>
      <c r="D138" t="s">
        <v>0</v>
      </c>
      <c r="E138" t="s">
        <v>688</v>
      </c>
      <c r="F138" t="s">
        <v>60</v>
      </c>
      <c r="G138" t="s">
        <v>728</v>
      </c>
      <c r="H138" t="s">
        <v>22</v>
      </c>
      <c r="I138" t="s">
        <v>28</v>
      </c>
      <c r="J138">
        <v>4</v>
      </c>
      <c r="K138" t="s">
        <v>441</v>
      </c>
      <c r="L138" t="s">
        <v>573</v>
      </c>
      <c r="M138" t="s">
        <v>758</v>
      </c>
      <c r="N138" t="s">
        <v>44</v>
      </c>
      <c r="O138" t="s">
        <v>55</v>
      </c>
      <c r="P138" t="s">
        <v>769</v>
      </c>
      <c r="Q138" t="s">
        <v>773</v>
      </c>
      <c r="R138" t="s">
        <v>55</v>
      </c>
      <c r="S138" t="s">
        <v>466</v>
      </c>
      <c r="T138">
        <f>IF(E138=Cultures!$H$2, VLOOKUP(F138,Skills!$A$2:$I$8,7,FALSE)+VLOOKUP(G138,Skills!$A$11:$I$39,7,FALSE)+VLOOKUP(P138,'Armor and Shields'!$A$2:$E$20,5,FALSE), 0)</f>
        <v>2</v>
      </c>
      <c r="U138">
        <f>(VLOOKUP('Master Units'!F138,Skills!$A$2:$I$8,9,FALSE)+VLOOKUP('Master Units'!G138,Skills!$A$11:$I$39,9,FALSE)+VLOOKUP('Master Units'!D138,Cultures!$A$2:$L$19,12,FALSE))</f>
        <v>4</v>
      </c>
      <c r="V138" s="8">
        <f>IF(E138="Cavalry", VLOOKUP(D138,Cultures!$A$3:$K$19,3,FALSE),1)*(VLOOKUP(D138,Cultures!$A$3:$K$19,2,FALSE))*(VLOOKUP(F138,Skills!$A$2:$I$8,6,FALSE)+VLOOKUP(G138,Skills!$A$11:$I$39,6,FALSE))</f>
        <v>25</v>
      </c>
      <c r="W138" s="8">
        <f>VLOOKUP(D138,Cultures!$A$3:$K$19,4,FALSE)*VLOOKUP(K138,Skills!$A$42:$F$64,5,FALSE)</f>
        <v>5</v>
      </c>
      <c r="X138" s="8">
        <f>VLOOKUP(D138,Cultures!$A$3:$K$19,5, FALSE)*(VLOOKUP(H138,Weapons!$A$49:$D$59,4,FALSE)+'Master Units'!J138*VLOOKUP('Master Units'!I138,Weapons!$A$62:$D$76,4,FALSE)+VLOOKUP('Master Units'!N138,Weapons!$A$2:$F$46,6,FALSE)+VLOOKUP('Master Units'!O138,Weapons!$A$2:$F$46,6,FALSE))</f>
        <v>6.56</v>
      </c>
      <c r="Y138" s="8">
        <f>VLOOKUP(D138,Cultures!$A$3:$K$19,6, FALSE)*(VLOOKUP(P138,'Armor and Shields'!$A$2:$D$20,4,FALSE)+VLOOKUP(Q138,'Armor and Shields'!$A$23:$D$27,4,FALSE))</f>
        <v>6</v>
      </c>
      <c r="Z138" s="8">
        <f>VLOOKUP(D138,Cultures!$A$3:$K$19,7,FALSE)*VLOOKUP(R138,Horses!$A$2:$I$11,9,FALSE)</f>
        <v>0</v>
      </c>
      <c r="AA138" s="8">
        <f>VLOOKUP(M138,Skills!$A$67:$B$69,2,FALSE)</f>
        <v>0.5</v>
      </c>
      <c r="AB138" s="8">
        <f>IF(E138=Cultures!$H$2, IF(T138&gt;2.4, ((2-T138)*'Base Skill Stats'!$B$74), (ROUND(T138, 0)-T138)*'Base Skill Stats'!$B$74), 0)</f>
        <v>0</v>
      </c>
      <c r="AC138" s="8">
        <f t="shared" si="10"/>
        <v>0.5</v>
      </c>
      <c r="AD138" s="8">
        <f t="shared" si="11"/>
        <v>43.56</v>
      </c>
      <c r="AE138" s="10">
        <f t="shared" si="12"/>
        <v>1742.4</v>
      </c>
    </row>
    <row r="139" spans="1:31" x14ac:dyDescent="0.55000000000000004">
      <c r="A139" t="s">
        <v>414</v>
      </c>
      <c r="B139" t="s">
        <v>718</v>
      </c>
      <c r="C139">
        <v>40</v>
      </c>
      <c r="D139" t="s">
        <v>0</v>
      </c>
      <c r="E139" t="s">
        <v>688</v>
      </c>
      <c r="F139" t="s">
        <v>60</v>
      </c>
      <c r="G139" t="s">
        <v>728</v>
      </c>
      <c r="H139" t="s">
        <v>22</v>
      </c>
      <c r="I139" t="s">
        <v>28</v>
      </c>
      <c r="J139">
        <v>2</v>
      </c>
      <c r="K139" t="s">
        <v>110</v>
      </c>
      <c r="L139" t="s">
        <v>567</v>
      </c>
      <c r="M139" t="s">
        <v>758</v>
      </c>
      <c r="N139" t="s">
        <v>343</v>
      </c>
      <c r="O139" t="s">
        <v>55</v>
      </c>
      <c r="P139" t="s">
        <v>770</v>
      </c>
      <c r="Q139" t="s">
        <v>774</v>
      </c>
      <c r="R139" t="s">
        <v>55</v>
      </c>
      <c r="S139" t="s">
        <v>466</v>
      </c>
      <c r="T139">
        <f>IF(E139=Cultures!$H$2, VLOOKUP(F139,Skills!$A$2:$I$8,7,FALSE)+VLOOKUP(G139,Skills!$A$11:$I$39,7,FALSE)+VLOOKUP(P139,'Armor and Shields'!$A$2:$E$20,5,FALSE), 0)</f>
        <v>1.9</v>
      </c>
      <c r="U139">
        <f>(VLOOKUP('Master Units'!F139,Skills!$A$2:$I$8,9,FALSE)+VLOOKUP('Master Units'!G139,Skills!$A$11:$I$39,9,FALSE)+VLOOKUP('Master Units'!D139,Cultures!$A$2:$L$19,12,FALSE))</f>
        <v>4</v>
      </c>
      <c r="V139" s="8">
        <f>IF(E139="Cavalry", VLOOKUP(D139,Cultures!$A$3:$K$19,3,FALSE),1)*(VLOOKUP(D139,Cultures!$A$3:$K$19,2,FALSE))*(VLOOKUP(F139,Skills!$A$2:$I$8,6,FALSE)+VLOOKUP(G139,Skills!$A$11:$I$39,6,FALSE))</f>
        <v>25</v>
      </c>
      <c r="W139" s="8">
        <f>VLOOKUP(D139,Cultures!$A$3:$K$19,4,FALSE)*VLOOKUP(K139,Skills!$A$42:$F$64,5,FALSE)</f>
        <v>2.5</v>
      </c>
      <c r="X139" s="8">
        <f>VLOOKUP(D139,Cultures!$A$3:$K$19,5, FALSE)*(VLOOKUP(H139,Weapons!$A$49:$D$59,4,FALSE)+'Master Units'!J139*VLOOKUP('Master Units'!I139,Weapons!$A$62:$D$76,4,FALSE)+VLOOKUP('Master Units'!N139,Weapons!$A$2:$F$46,6,FALSE)+VLOOKUP('Master Units'!O139,Weapons!$A$2:$F$46,6,FALSE))</f>
        <v>4.08</v>
      </c>
      <c r="Y139" s="8">
        <f>VLOOKUP(D139,Cultures!$A$3:$K$19,6, FALSE)*(VLOOKUP(P139,'Armor and Shields'!$A$2:$D$20,4,FALSE)+VLOOKUP(Q139,'Armor and Shields'!$A$23:$D$27,4,FALSE))</f>
        <v>10</v>
      </c>
      <c r="Z139" s="8">
        <f>VLOOKUP(D139,Cultures!$A$3:$K$19,7,FALSE)*VLOOKUP(R139,Horses!$A$2:$I$11,9,FALSE)</f>
        <v>0</v>
      </c>
      <c r="AA139" s="8">
        <f>VLOOKUP(M139,Skills!$A$67:$B$69,2,FALSE)</f>
        <v>0.5</v>
      </c>
      <c r="AB139" s="8">
        <f>IF(E139=Cultures!$H$2, IF(T139&gt;2.4, ((2-T139)*'Base Skill Stats'!$B$74), (ROUND(T139, 0)-T139)*'Base Skill Stats'!$B$74), 0)</f>
        <v>0.10000000000000009</v>
      </c>
      <c r="AC139" s="8">
        <f t="shared" si="10"/>
        <v>0.5</v>
      </c>
      <c r="AD139" s="8">
        <f t="shared" si="11"/>
        <v>42.68</v>
      </c>
      <c r="AE139" s="10">
        <f t="shared" si="12"/>
        <v>1707.2</v>
      </c>
    </row>
    <row r="140" spans="1:31" x14ac:dyDescent="0.55000000000000004">
      <c r="A140" t="s">
        <v>230</v>
      </c>
      <c r="B140" t="s">
        <v>718</v>
      </c>
      <c r="C140">
        <v>40</v>
      </c>
      <c r="D140" t="s">
        <v>0</v>
      </c>
      <c r="E140" t="s">
        <v>688</v>
      </c>
      <c r="F140" t="s">
        <v>60</v>
      </c>
      <c r="G140" t="s">
        <v>728</v>
      </c>
      <c r="H140" t="s">
        <v>22</v>
      </c>
      <c r="I140" t="s">
        <v>25</v>
      </c>
      <c r="J140">
        <v>3</v>
      </c>
      <c r="K140" t="s">
        <v>110</v>
      </c>
      <c r="L140" t="s">
        <v>570</v>
      </c>
      <c r="M140" t="s">
        <v>758</v>
      </c>
      <c r="N140" t="s">
        <v>742</v>
      </c>
      <c r="O140" t="s">
        <v>55</v>
      </c>
      <c r="P140" t="s">
        <v>53</v>
      </c>
      <c r="Q140" t="s">
        <v>199</v>
      </c>
      <c r="R140" t="s">
        <v>55</v>
      </c>
      <c r="S140" t="s">
        <v>466</v>
      </c>
      <c r="T140">
        <f>IF(E140=Cultures!$H$2, VLOOKUP(F140,Skills!$A$2:$I$8,7,FALSE)+VLOOKUP(G140,Skills!$A$11:$I$39,7,FALSE)+VLOOKUP(P140,'Armor and Shields'!$A$2:$E$20,5,FALSE), 0)</f>
        <v>1.7999999999999998</v>
      </c>
      <c r="U140">
        <f>(VLOOKUP('Master Units'!F140,Skills!$A$2:$I$8,9,FALSE)+VLOOKUP('Master Units'!G140,Skills!$A$11:$I$39,9,FALSE)+VLOOKUP('Master Units'!D140,Cultures!$A$2:$L$19,12,FALSE))</f>
        <v>4</v>
      </c>
      <c r="V140" s="8">
        <f>IF(E140="Cavalry", VLOOKUP(D140,Cultures!$A$3:$K$19,3,FALSE),1)*(VLOOKUP(D140,Cultures!$A$3:$K$19,2,FALSE))*(VLOOKUP(F140,Skills!$A$2:$I$8,6,FALSE)+VLOOKUP(G140,Skills!$A$11:$I$39,6,FALSE))</f>
        <v>25</v>
      </c>
      <c r="W140" s="8">
        <f>VLOOKUP(D140,Cultures!$A$3:$K$19,4,FALSE)*VLOOKUP(K140,Skills!$A$42:$F$64,5,FALSE)</f>
        <v>2.5</v>
      </c>
      <c r="X140" s="8">
        <f>VLOOKUP(D140,Cultures!$A$3:$K$19,5, FALSE)*(VLOOKUP(H140,Weapons!$A$49:$D$59,4,FALSE)+'Master Units'!J140*VLOOKUP('Master Units'!I140,Weapons!$A$62:$D$76,4,FALSE)+VLOOKUP('Master Units'!N140,Weapons!$A$2:$F$46,6,FALSE)+VLOOKUP('Master Units'!O140,Weapons!$A$2:$F$46,6,FALSE))</f>
        <v>2.3199999999999998</v>
      </c>
      <c r="Y140" s="8">
        <f>VLOOKUP(D140,Cultures!$A$3:$K$19,6, FALSE)*(VLOOKUP(P140,'Armor and Shields'!$A$2:$D$20,4,FALSE)+VLOOKUP(Q140,'Armor and Shields'!$A$23:$D$27,4,FALSE))</f>
        <v>13.5</v>
      </c>
      <c r="Z140" s="8">
        <f>VLOOKUP(D140,Cultures!$A$3:$K$19,7,FALSE)*VLOOKUP(R140,Horses!$A$2:$I$11,9,FALSE)</f>
        <v>0</v>
      </c>
      <c r="AA140" s="8">
        <f>VLOOKUP(M140,Skills!$A$67:$B$69,2,FALSE)</f>
        <v>0.5</v>
      </c>
      <c r="AB140" s="8">
        <f>IF(E140=Cultures!$H$2, IF(T140&gt;2.4, ((2-T140)*'Base Skill Stats'!$B$74), (ROUND(T140, 0)-T140)*'Base Skill Stats'!$B$74), 0)</f>
        <v>0.20000000000000018</v>
      </c>
      <c r="AC140" s="8">
        <f t="shared" si="10"/>
        <v>0.5</v>
      </c>
      <c r="AD140" s="8">
        <f t="shared" si="11"/>
        <v>44.52</v>
      </c>
      <c r="AE140" s="10">
        <f t="shared" si="12"/>
        <v>1780.8000000000002</v>
      </c>
    </row>
    <row r="141" spans="1:31" x14ac:dyDescent="0.55000000000000004">
      <c r="A141" t="s">
        <v>413</v>
      </c>
      <c r="B141" t="s">
        <v>718</v>
      </c>
      <c r="C141">
        <v>40</v>
      </c>
      <c r="D141" t="s">
        <v>0</v>
      </c>
      <c r="E141" t="s">
        <v>688</v>
      </c>
      <c r="F141" t="s">
        <v>60</v>
      </c>
      <c r="G141" t="s">
        <v>734</v>
      </c>
      <c r="H141" t="s">
        <v>22</v>
      </c>
      <c r="I141" t="s">
        <v>28</v>
      </c>
      <c r="J141">
        <v>2</v>
      </c>
      <c r="K141" t="s">
        <v>110</v>
      </c>
      <c r="L141" t="s">
        <v>571</v>
      </c>
      <c r="M141" t="s">
        <v>758</v>
      </c>
      <c r="N141" t="s">
        <v>21</v>
      </c>
      <c r="O141" t="s">
        <v>55</v>
      </c>
      <c r="P141" t="s">
        <v>52</v>
      </c>
      <c r="Q141" t="s">
        <v>199</v>
      </c>
      <c r="R141" t="s">
        <v>55</v>
      </c>
      <c r="S141" t="s">
        <v>466</v>
      </c>
      <c r="T141">
        <f>IF(E141=Cultures!$H$2, VLOOKUP(F141,Skills!$A$2:$I$8,7,FALSE)+VLOOKUP(G141,Skills!$A$11:$I$39,7,FALSE)+VLOOKUP(P141,'Armor and Shields'!$A$2:$E$20,5,FALSE), 0)</f>
        <v>2.7</v>
      </c>
      <c r="U141">
        <f>(VLOOKUP('Master Units'!F141,Skills!$A$2:$I$8,9,FALSE)+VLOOKUP('Master Units'!G141,Skills!$A$11:$I$39,9,FALSE)+VLOOKUP('Master Units'!D141,Cultures!$A$2:$L$19,12,FALSE))</f>
        <v>5</v>
      </c>
      <c r="V141" s="8">
        <f>IF(E141="Cavalry", VLOOKUP(D141,Cultures!$A$3:$K$19,3,FALSE),1)*(VLOOKUP(D141,Cultures!$A$3:$K$19,2,FALSE))*(VLOOKUP(F141,Skills!$A$2:$I$8,6,FALSE)+VLOOKUP(G141,Skills!$A$11:$I$39,6,FALSE))</f>
        <v>27.5</v>
      </c>
      <c r="W141" s="8">
        <f>VLOOKUP(D141,Cultures!$A$3:$K$19,4,FALSE)*VLOOKUP(K141,Skills!$A$42:$F$64,5,FALSE)</f>
        <v>2.5</v>
      </c>
      <c r="X141" s="8">
        <f>VLOOKUP(D141,Cultures!$A$3:$K$19,5, FALSE)*(VLOOKUP(H141,Weapons!$A$49:$D$59,4,FALSE)+'Master Units'!J141*VLOOKUP('Master Units'!I141,Weapons!$A$62:$D$76,4,FALSE)+VLOOKUP('Master Units'!N141,Weapons!$A$2:$F$46,6,FALSE)+VLOOKUP('Master Units'!O141,Weapons!$A$2:$F$46,6,FALSE))</f>
        <v>3.6799999999999997</v>
      </c>
      <c r="Y141" s="8">
        <f>VLOOKUP(D141,Cultures!$A$3:$K$19,6, FALSE)*(VLOOKUP(P141,'Armor and Shields'!$A$2:$D$20,4,FALSE)+VLOOKUP(Q141,'Armor and Shields'!$A$23:$D$27,4,FALSE))</f>
        <v>15.5</v>
      </c>
      <c r="Z141" s="8">
        <f>VLOOKUP(D141,Cultures!$A$3:$K$19,7,FALSE)*VLOOKUP(R141,Horses!$A$2:$I$11,9,FALSE)</f>
        <v>0</v>
      </c>
      <c r="AA141" s="8">
        <f>VLOOKUP(M141,Skills!$A$67:$B$69,2,FALSE)</f>
        <v>0.5</v>
      </c>
      <c r="AB141" s="8">
        <f>IF(E141=Cultures!$H$2, IF(T141&gt;2.4, ((2-T141)*'Base Skill Stats'!$B$74), (ROUND(T141, 0)-T141)*'Base Skill Stats'!$B$74), 0)</f>
        <v>-0.70000000000000018</v>
      </c>
      <c r="AC141" s="8">
        <f t="shared" si="10"/>
        <v>0</v>
      </c>
      <c r="AD141" s="8">
        <f t="shared" si="11"/>
        <v>48.98</v>
      </c>
      <c r="AE141" s="10">
        <f t="shared" si="12"/>
        <v>1959.1999999999998</v>
      </c>
    </row>
    <row r="142" spans="1:31" x14ac:dyDescent="0.55000000000000004">
      <c r="A142" t="s">
        <v>231</v>
      </c>
      <c r="B142" t="s">
        <v>718</v>
      </c>
      <c r="C142">
        <v>40</v>
      </c>
      <c r="D142" t="s">
        <v>0</v>
      </c>
      <c r="E142" t="s">
        <v>688</v>
      </c>
      <c r="F142" t="s">
        <v>61</v>
      </c>
      <c r="G142" t="s">
        <v>732</v>
      </c>
      <c r="H142" t="s">
        <v>22</v>
      </c>
      <c r="I142" t="s">
        <v>24</v>
      </c>
      <c r="J142">
        <v>6</v>
      </c>
      <c r="K142" t="s">
        <v>76</v>
      </c>
      <c r="L142" t="s">
        <v>567</v>
      </c>
      <c r="M142" t="s">
        <v>759</v>
      </c>
      <c r="N142" t="s">
        <v>434</v>
      </c>
      <c r="O142" t="s">
        <v>55</v>
      </c>
      <c r="P142" t="s">
        <v>766</v>
      </c>
      <c r="Q142" t="s">
        <v>773</v>
      </c>
      <c r="R142" t="s">
        <v>55</v>
      </c>
      <c r="S142" t="s">
        <v>466</v>
      </c>
      <c r="T142">
        <f>IF(E142=Cultures!$H$2, VLOOKUP(F142,Skills!$A$2:$I$8,7,FALSE)+VLOOKUP(G142,Skills!$A$11:$I$39,7,FALSE)+VLOOKUP(P142,'Armor and Shields'!$A$2:$E$20,5,FALSE), 0)</f>
        <v>2.25</v>
      </c>
      <c r="U142">
        <f>(VLOOKUP('Master Units'!F142,Skills!$A$2:$I$8,9,FALSE)+VLOOKUP('Master Units'!G142,Skills!$A$11:$I$39,9,FALSE)+VLOOKUP('Master Units'!D142,Cultures!$A$2:$L$19,12,FALSE))</f>
        <v>6</v>
      </c>
      <c r="V142" s="8">
        <f>IF(E142="Cavalry", VLOOKUP(D142,Cultures!$A$3:$K$19,3,FALSE),1)*(VLOOKUP(D142,Cultures!$A$3:$K$19,2,FALSE))*(VLOOKUP(F142,Skills!$A$2:$I$8,6,FALSE)+VLOOKUP(G142,Skills!$A$11:$I$39,6,FALSE))</f>
        <v>45</v>
      </c>
      <c r="W142" s="8">
        <f>VLOOKUP(D142,Cultures!$A$3:$K$19,4,FALSE)*VLOOKUP(K142,Skills!$A$42:$F$64,5,FALSE)</f>
        <v>7</v>
      </c>
      <c r="X142" s="8">
        <f>VLOOKUP(D142,Cultures!$A$3:$K$19,5, FALSE)*(VLOOKUP(H142,Weapons!$A$49:$D$59,4,FALSE)+'Master Units'!J142*VLOOKUP('Master Units'!I142,Weapons!$A$62:$D$76,4,FALSE)+VLOOKUP('Master Units'!N142,Weapons!$A$2:$F$46,6,FALSE)+VLOOKUP('Master Units'!O142,Weapons!$A$2:$F$46,6,FALSE))</f>
        <v>4.16</v>
      </c>
      <c r="Y142" s="8">
        <f>VLOOKUP(D142,Cultures!$A$3:$K$19,6, FALSE)*(VLOOKUP(P142,'Armor and Shields'!$A$2:$D$20,4,FALSE)+VLOOKUP(Q142,'Armor and Shields'!$A$23:$D$27,4,FALSE))</f>
        <v>20</v>
      </c>
      <c r="Z142" s="8">
        <f>VLOOKUP(D142,Cultures!$A$3:$K$19,7,FALSE)*VLOOKUP(R142,Horses!$A$2:$I$11,9,FALSE)</f>
        <v>0</v>
      </c>
      <c r="AA142" s="8">
        <f>VLOOKUP(M142,Skills!$A$67:$B$69,2,FALSE)</f>
        <v>1</v>
      </c>
      <c r="AB142" s="8">
        <f>IF(E142=Cultures!$H$2, IF(T142&gt;2.4, ((2-T142)*'Base Skill Stats'!$B$74), (ROUND(T142, 0)-T142)*'Base Skill Stats'!$B$74), 0)</f>
        <v>-0.25</v>
      </c>
      <c r="AC142" s="8">
        <f t="shared" si="10"/>
        <v>0</v>
      </c>
      <c r="AD142" s="8">
        <f t="shared" si="11"/>
        <v>76.91</v>
      </c>
      <c r="AE142" s="10">
        <f t="shared" si="12"/>
        <v>3076.3999999999996</v>
      </c>
    </row>
    <row r="143" spans="1:31" x14ac:dyDescent="0.55000000000000004">
      <c r="A143" t="s">
        <v>265</v>
      </c>
      <c r="B143" t="s">
        <v>718</v>
      </c>
      <c r="C143">
        <v>30</v>
      </c>
      <c r="D143" t="s">
        <v>0</v>
      </c>
      <c r="E143" t="s">
        <v>529</v>
      </c>
      <c r="F143" t="s">
        <v>721</v>
      </c>
      <c r="G143" t="s">
        <v>728</v>
      </c>
      <c r="H143" t="s">
        <v>36</v>
      </c>
      <c r="I143" t="s">
        <v>24</v>
      </c>
      <c r="J143">
        <v>8</v>
      </c>
      <c r="K143" t="s">
        <v>81</v>
      </c>
      <c r="L143" t="s">
        <v>584</v>
      </c>
      <c r="M143" t="s">
        <v>757</v>
      </c>
      <c r="N143" t="s">
        <v>251</v>
      </c>
      <c r="O143" t="s">
        <v>55</v>
      </c>
      <c r="P143" t="s">
        <v>55</v>
      </c>
      <c r="Q143" t="s">
        <v>773</v>
      </c>
      <c r="R143" t="s">
        <v>708</v>
      </c>
      <c r="S143" t="s">
        <v>466</v>
      </c>
      <c r="T143">
        <f>IF(E143=Cultures!$H$2, VLOOKUP(F143,Skills!$A$2:$I$8,7,FALSE)+VLOOKUP(G143,Skills!$A$11:$I$39,7,FALSE)+VLOOKUP(P143,'Armor and Shields'!$A$2:$E$20,5,FALSE), 0)</f>
        <v>0</v>
      </c>
      <c r="U143">
        <f>(VLOOKUP('Master Units'!F143,Skills!$A$2:$I$8,9,FALSE)+VLOOKUP('Master Units'!G143,Skills!$A$11:$I$39,9,FALSE)+VLOOKUP('Master Units'!D143,Cultures!$A$2:$L$19,12,FALSE))</f>
        <v>2</v>
      </c>
      <c r="V143" s="8">
        <f>IF(E143="Cavalry", VLOOKUP(D143,Cultures!$A$3:$K$19,3,FALSE),1)*(VLOOKUP(D143,Cultures!$A$3:$K$19,2,FALSE))*(VLOOKUP(F143,Skills!$A$2:$I$8,6,FALSE)+VLOOKUP(G143,Skills!$A$11:$I$39,6,FALSE))</f>
        <v>16.5</v>
      </c>
      <c r="W143" s="8">
        <f>VLOOKUP(D143,Cultures!$A$3:$K$19,4,FALSE)*VLOOKUP(K143,Skills!$A$42:$F$64,5,FALSE)</f>
        <v>7</v>
      </c>
      <c r="X143" s="8">
        <f>VLOOKUP(D143,Cultures!$A$3:$K$19,5, FALSE)*(VLOOKUP(H143,Weapons!$A$49:$D$59,4,FALSE)+'Master Units'!J143*VLOOKUP('Master Units'!I143,Weapons!$A$62:$D$76,4,FALSE)+VLOOKUP('Master Units'!N143,Weapons!$A$2:$F$46,6,FALSE)+VLOOKUP('Master Units'!O143,Weapons!$A$2:$F$46,6,FALSE))</f>
        <v>4.4799999999999995</v>
      </c>
      <c r="Y143" s="8">
        <f>VLOOKUP(D143,Cultures!$A$3:$K$19,6, FALSE)*(VLOOKUP(P143,'Armor and Shields'!$A$2:$D$20,4,FALSE)+VLOOKUP(Q143,'Armor and Shields'!$A$23:$D$27,4,FALSE))</f>
        <v>1</v>
      </c>
      <c r="Z143" s="8">
        <f>VLOOKUP(D143,Cultures!$A$3:$K$19,7,FALSE)*VLOOKUP(R143,Horses!$A$2:$I$11,9,FALSE)</f>
        <v>30</v>
      </c>
      <c r="AA143" s="8">
        <f>VLOOKUP(M143,Skills!$A$67:$B$69,2,FALSE)</f>
        <v>0</v>
      </c>
      <c r="AB143" s="8">
        <f>IF(E143=Cultures!$H$2, IF(T143&gt;2.4, ((2-T143)*'Base Skill Stats'!$B$74), (ROUND(T143, 0)-T143)*'Base Skill Stats'!$B$74), 0)</f>
        <v>0</v>
      </c>
      <c r="AC143" s="8">
        <f t="shared" si="10"/>
        <v>0.5</v>
      </c>
      <c r="AD143" s="8">
        <f t="shared" si="11"/>
        <v>59.480000000000004</v>
      </c>
      <c r="AE143" s="10">
        <f t="shared" si="12"/>
        <v>1784.4</v>
      </c>
    </row>
    <row r="144" spans="1:31" x14ac:dyDescent="0.55000000000000004">
      <c r="A144" t="s">
        <v>295</v>
      </c>
      <c r="B144" t="s">
        <v>718</v>
      </c>
      <c r="C144">
        <v>30</v>
      </c>
      <c r="D144" t="s">
        <v>0</v>
      </c>
      <c r="E144" t="s">
        <v>529</v>
      </c>
      <c r="F144" t="s">
        <v>722</v>
      </c>
      <c r="G144" t="s">
        <v>728</v>
      </c>
      <c r="H144" t="s">
        <v>36</v>
      </c>
      <c r="I144" t="s">
        <v>24</v>
      </c>
      <c r="J144">
        <v>8</v>
      </c>
      <c r="K144" t="s">
        <v>736</v>
      </c>
      <c r="L144" t="s">
        <v>584</v>
      </c>
      <c r="M144" t="s">
        <v>758</v>
      </c>
      <c r="N144" t="s">
        <v>251</v>
      </c>
      <c r="O144" t="s">
        <v>55</v>
      </c>
      <c r="P144" t="s">
        <v>54</v>
      </c>
      <c r="Q144" t="s">
        <v>773</v>
      </c>
      <c r="R144" t="s">
        <v>708</v>
      </c>
      <c r="S144" t="s">
        <v>466</v>
      </c>
      <c r="T144">
        <f>IF(E144=Cultures!$H$2, VLOOKUP(F144,Skills!$A$2:$I$8,7,FALSE)+VLOOKUP(G144,Skills!$A$11:$I$39,7,FALSE)+VLOOKUP(P144,'Armor and Shields'!$A$2:$E$20,5,FALSE), 0)</f>
        <v>0</v>
      </c>
      <c r="U144">
        <f>(VLOOKUP('Master Units'!F144,Skills!$A$2:$I$8,9,FALSE)+VLOOKUP('Master Units'!G144,Skills!$A$11:$I$39,9,FALSE)+VLOOKUP('Master Units'!D144,Cultures!$A$2:$L$19,12,FALSE))</f>
        <v>3</v>
      </c>
      <c r="V144" s="8">
        <f>IF(E144="Cavalry", VLOOKUP(D144,Cultures!$A$3:$K$19,3,FALSE),1)*(VLOOKUP(D144,Cultures!$A$3:$K$19,2,FALSE))*(VLOOKUP(F144,Skills!$A$2:$I$8,6,FALSE)+VLOOKUP(G144,Skills!$A$11:$I$39,6,FALSE))</f>
        <v>24</v>
      </c>
      <c r="W144" s="8">
        <f>VLOOKUP(D144,Cultures!$A$3:$K$19,4,FALSE)*VLOOKUP(K144,Skills!$A$42:$F$64,5,FALSE)</f>
        <v>5</v>
      </c>
      <c r="X144" s="8">
        <f>VLOOKUP(D144,Cultures!$A$3:$K$19,5, FALSE)*(VLOOKUP(H144,Weapons!$A$49:$D$59,4,FALSE)+'Master Units'!J144*VLOOKUP('Master Units'!I144,Weapons!$A$62:$D$76,4,FALSE)+VLOOKUP('Master Units'!N144,Weapons!$A$2:$F$46,6,FALSE)+VLOOKUP('Master Units'!O144,Weapons!$A$2:$F$46,6,FALSE))</f>
        <v>4.4799999999999995</v>
      </c>
      <c r="Y144" s="8">
        <f>VLOOKUP(D144,Cultures!$A$3:$K$19,6, FALSE)*(VLOOKUP(P144,'Armor and Shields'!$A$2:$D$20,4,FALSE)+VLOOKUP(Q144,'Armor and Shields'!$A$23:$D$27,4,FALSE))</f>
        <v>3</v>
      </c>
      <c r="Z144" s="8">
        <f>VLOOKUP(D144,Cultures!$A$3:$K$19,7,FALSE)*VLOOKUP(R144,Horses!$A$2:$I$11,9,FALSE)</f>
        <v>30</v>
      </c>
      <c r="AA144" s="8">
        <f>VLOOKUP(M144,Skills!$A$67:$B$69,2,FALSE)</f>
        <v>0.5</v>
      </c>
      <c r="AB144" s="8">
        <f>IF(E144=Cultures!$H$2, IF(T144&gt;2.4, ((2-T144)*'Base Skill Stats'!$B$74), (ROUND(T144, 0)-T144)*'Base Skill Stats'!$B$74), 0)</f>
        <v>0</v>
      </c>
      <c r="AC144" s="8">
        <f t="shared" si="10"/>
        <v>0</v>
      </c>
      <c r="AD144" s="8">
        <f t="shared" si="11"/>
        <v>66.97999999999999</v>
      </c>
      <c r="AE144" s="10">
        <f t="shared" si="12"/>
        <v>2009.3999999999996</v>
      </c>
    </row>
    <row r="145" spans="1:31" x14ac:dyDescent="0.55000000000000004">
      <c r="A145" t="s">
        <v>294</v>
      </c>
      <c r="B145" t="s">
        <v>718</v>
      </c>
      <c r="C145">
        <v>25</v>
      </c>
      <c r="D145" t="s">
        <v>0</v>
      </c>
      <c r="E145" t="s">
        <v>529</v>
      </c>
      <c r="F145" t="s">
        <v>60</v>
      </c>
      <c r="G145" t="s">
        <v>728</v>
      </c>
      <c r="H145" t="s">
        <v>55</v>
      </c>
      <c r="I145" t="s">
        <v>55</v>
      </c>
      <c r="J145">
        <v>0</v>
      </c>
      <c r="K145" t="s">
        <v>55</v>
      </c>
      <c r="L145" t="s">
        <v>581</v>
      </c>
      <c r="M145" t="s">
        <v>758</v>
      </c>
      <c r="N145" t="s">
        <v>50</v>
      </c>
      <c r="O145" t="s">
        <v>251</v>
      </c>
      <c r="P145" t="s">
        <v>770</v>
      </c>
      <c r="Q145" t="s">
        <v>773</v>
      </c>
      <c r="R145" t="s">
        <v>667</v>
      </c>
      <c r="S145" t="s">
        <v>465</v>
      </c>
      <c r="T145">
        <f>IF(E145=Cultures!$H$2, VLOOKUP(F145,Skills!$A$2:$I$8,7,FALSE)+VLOOKUP(G145,Skills!$A$11:$I$39,7,FALSE)+VLOOKUP(P145,'Armor and Shields'!$A$2:$E$20,5,FALSE), 0)</f>
        <v>0</v>
      </c>
      <c r="U145">
        <f>(VLOOKUP('Master Units'!F145,Skills!$A$2:$I$8,9,FALSE)+VLOOKUP('Master Units'!G145,Skills!$A$11:$I$39,9,FALSE)+VLOOKUP('Master Units'!D145,Cultures!$A$2:$L$19,12,FALSE))</f>
        <v>4</v>
      </c>
      <c r="V145" s="8">
        <f>IF(E145="Cavalry", VLOOKUP(D145,Cultures!$A$3:$K$19,3,FALSE),1)*(VLOOKUP(D145,Cultures!$A$3:$K$19,2,FALSE))*(VLOOKUP(F145,Skills!$A$2:$I$8,6,FALSE)+VLOOKUP(G145,Skills!$A$11:$I$39,6,FALSE))</f>
        <v>37.5</v>
      </c>
      <c r="W145" s="8">
        <f>VLOOKUP(D145,Cultures!$A$3:$K$19,4,FALSE)*VLOOKUP(K145,Skills!$A$42:$F$64,5,FALSE)</f>
        <v>0</v>
      </c>
      <c r="X145" s="8">
        <f>VLOOKUP(D145,Cultures!$A$3:$K$19,5, FALSE)*(VLOOKUP(H145,Weapons!$A$49:$D$59,4,FALSE)+'Master Units'!J145*VLOOKUP('Master Units'!I145,Weapons!$A$62:$D$76,4,FALSE)+VLOOKUP('Master Units'!N145,Weapons!$A$2:$F$46,6,FALSE)+VLOOKUP('Master Units'!O145,Weapons!$A$2:$F$46,6,FALSE))</f>
        <v>6.8000000000000007</v>
      </c>
      <c r="Y145" s="8">
        <f>VLOOKUP(D145,Cultures!$A$3:$K$19,6, FALSE)*(VLOOKUP(P145,'Armor and Shields'!$A$2:$D$20,4,FALSE)+VLOOKUP(Q145,'Armor and Shields'!$A$23:$D$27,4,FALSE))</f>
        <v>8</v>
      </c>
      <c r="Z145" s="8">
        <f>VLOOKUP(D145,Cultures!$A$3:$K$19,7,FALSE)*VLOOKUP(R145,Horses!$A$2:$I$11,9,FALSE)</f>
        <v>34</v>
      </c>
      <c r="AA145" s="8">
        <f>VLOOKUP(M145,Skills!$A$67:$B$69,2,FALSE)</f>
        <v>0.5</v>
      </c>
      <c r="AB145" s="8">
        <f>IF(E145=Cultures!$H$2, IF(T145&gt;2.4, ((2-T145)*'Base Skill Stats'!$B$74), (ROUND(T145, 0)-T145)*'Base Skill Stats'!$B$74), 0)</f>
        <v>0</v>
      </c>
      <c r="AC145" s="8">
        <f t="shared" si="10"/>
        <v>0.5</v>
      </c>
      <c r="AD145" s="8">
        <f t="shared" si="11"/>
        <v>87.3</v>
      </c>
      <c r="AE145" s="10">
        <f t="shared" si="12"/>
        <v>2182.5</v>
      </c>
    </row>
    <row r="146" spans="1:31" x14ac:dyDescent="0.55000000000000004">
      <c r="A146" t="s">
        <v>293</v>
      </c>
      <c r="B146" t="s">
        <v>718</v>
      </c>
      <c r="C146">
        <v>20</v>
      </c>
      <c r="D146" t="s">
        <v>0</v>
      </c>
      <c r="E146" t="s">
        <v>529</v>
      </c>
      <c r="F146" t="s">
        <v>60</v>
      </c>
      <c r="G146" t="s">
        <v>739</v>
      </c>
      <c r="H146" t="s">
        <v>55</v>
      </c>
      <c r="I146" t="s">
        <v>55</v>
      </c>
      <c r="J146">
        <v>0</v>
      </c>
      <c r="K146" t="s">
        <v>55</v>
      </c>
      <c r="L146" t="s">
        <v>581</v>
      </c>
      <c r="M146" t="s">
        <v>759</v>
      </c>
      <c r="N146" t="s">
        <v>50</v>
      </c>
      <c r="O146" t="s">
        <v>251</v>
      </c>
      <c r="P146" t="s">
        <v>767</v>
      </c>
      <c r="Q146" t="s">
        <v>773</v>
      </c>
      <c r="R146" t="s">
        <v>93</v>
      </c>
      <c r="S146" t="s">
        <v>465</v>
      </c>
      <c r="T146">
        <f>IF(E146=Cultures!$H$2, VLOOKUP(F146,Skills!$A$2:$I$8,7,FALSE)+VLOOKUP(G146,Skills!$A$11:$I$39,7,FALSE)+VLOOKUP(P146,'Armor and Shields'!$A$2:$E$20,5,FALSE), 0)</f>
        <v>0</v>
      </c>
      <c r="U146">
        <f>(VLOOKUP('Master Units'!F146,Skills!$A$2:$I$8,9,FALSE)+VLOOKUP('Master Units'!G146,Skills!$A$11:$I$39,9,FALSE)+VLOOKUP('Master Units'!D146,Cultures!$A$2:$L$19,12,FALSE))</f>
        <v>5</v>
      </c>
      <c r="V146" s="8">
        <f>IF(E146="Cavalry", VLOOKUP(D146,Cultures!$A$3:$K$19,3,FALSE),1)*(VLOOKUP(D146,Cultures!$A$3:$K$19,2,FALSE))*(VLOOKUP(F146,Skills!$A$2:$I$8,6,FALSE)+VLOOKUP(G146,Skills!$A$11:$I$39,6,FALSE))</f>
        <v>48</v>
      </c>
      <c r="W146" s="8">
        <f>VLOOKUP(D146,Cultures!$A$3:$K$19,4,FALSE)*VLOOKUP(K146,Skills!$A$42:$F$64,5,FALSE)</f>
        <v>0</v>
      </c>
      <c r="X146" s="8">
        <f>VLOOKUP(D146,Cultures!$A$3:$K$19,5, FALSE)*(VLOOKUP(H146,Weapons!$A$49:$D$59,4,FALSE)+'Master Units'!J146*VLOOKUP('Master Units'!I146,Weapons!$A$62:$D$76,4,FALSE)+VLOOKUP('Master Units'!N146,Weapons!$A$2:$F$46,6,FALSE)+VLOOKUP('Master Units'!O146,Weapons!$A$2:$F$46,6,FALSE))</f>
        <v>6.8000000000000007</v>
      </c>
      <c r="Y146" s="8">
        <f>VLOOKUP(D146,Cultures!$A$3:$K$19,6, FALSE)*(VLOOKUP(P146,'Armor and Shields'!$A$2:$D$20,4,FALSE)+VLOOKUP(Q146,'Armor and Shields'!$A$23:$D$27,4,FALSE))</f>
        <v>30</v>
      </c>
      <c r="Z146" s="8">
        <f>VLOOKUP(D146,Cultures!$A$3:$K$19,7,FALSE)*VLOOKUP(R146,Horses!$A$2:$I$11,9,FALSE)</f>
        <v>48</v>
      </c>
      <c r="AA146" s="8">
        <f>VLOOKUP(M146,Skills!$A$67:$B$69,2,FALSE)</f>
        <v>1</v>
      </c>
      <c r="AB146" s="8">
        <f>IF(E146=Cultures!$H$2, IF(T146&gt;2.4, ((2-T146)*'Base Skill Stats'!$B$74), (ROUND(T146, 0)-T146)*'Base Skill Stats'!$B$74), 0)</f>
        <v>0</v>
      </c>
      <c r="AC146" s="8">
        <f t="shared" si="10"/>
        <v>0</v>
      </c>
      <c r="AD146" s="8">
        <f t="shared" si="11"/>
        <v>133.80000000000001</v>
      </c>
      <c r="AE146" s="10">
        <f t="shared" si="12"/>
        <v>2676</v>
      </c>
    </row>
    <row r="147" spans="1:31" x14ac:dyDescent="0.55000000000000004">
      <c r="A147" t="s">
        <v>232</v>
      </c>
      <c r="B147" t="s">
        <v>718</v>
      </c>
      <c r="C147">
        <v>20</v>
      </c>
      <c r="D147" t="s">
        <v>0</v>
      </c>
      <c r="E147" t="s">
        <v>529</v>
      </c>
      <c r="F147" t="s">
        <v>61</v>
      </c>
      <c r="G147" t="s">
        <v>732</v>
      </c>
      <c r="H147" t="s">
        <v>36</v>
      </c>
      <c r="I147" t="s">
        <v>24</v>
      </c>
      <c r="J147">
        <v>8</v>
      </c>
      <c r="K147" t="s">
        <v>81</v>
      </c>
      <c r="L147" t="s">
        <v>608</v>
      </c>
      <c r="M147" t="s">
        <v>759</v>
      </c>
      <c r="N147" t="s">
        <v>251</v>
      </c>
      <c r="O147" t="s">
        <v>55</v>
      </c>
      <c r="P147" t="s">
        <v>766</v>
      </c>
      <c r="Q147" t="s">
        <v>773</v>
      </c>
      <c r="R147" t="s">
        <v>93</v>
      </c>
      <c r="S147" t="s">
        <v>466</v>
      </c>
      <c r="T147">
        <f>IF(E147=Cultures!$H$2, VLOOKUP(F147,Skills!$A$2:$I$8,7,FALSE)+VLOOKUP(G147,Skills!$A$11:$I$39,7,FALSE)+VLOOKUP(P147,'Armor and Shields'!$A$2:$E$20,5,FALSE), 0)</f>
        <v>0</v>
      </c>
      <c r="U147">
        <f>(VLOOKUP('Master Units'!F147,Skills!$A$2:$I$8,9,FALSE)+VLOOKUP('Master Units'!G147,Skills!$A$11:$I$39,9,FALSE)+VLOOKUP('Master Units'!D147,Cultures!$A$2:$L$19,12,FALSE))</f>
        <v>6</v>
      </c>
      <c r="V147" s="8">
        <f>IF(E147="Cavalry", VLOOKUP(D147,Cultures!$A$3:$K$19,3,FALSE),1)*(VLOOKUP(D147,Cultures!$A$3:$K$19,2,FALSE))*(VLOOKUP(F147,Skills!$A$2:$I$8,6,FALSE)+VLOOKUP(G147,Skills!$A$11:$I$39,6,FALSE))</f>
        <v>67.5</v>
      </c>
      <c r="W147" s="8">
        <f>VLOOKUP(D147,Cultures!$A$3:$K$19,4,FALSE)*VLOOKUP(K147,Skills!$A$42:$F$64,5,FALSE)</f>
        <v>7</v>
      </c>
      <c r="X147" s="8">
        <f>VLOOKUP(D147,Cultures!$A$3:$K$19,5, FALSE)*(VLOOKUP(H147,Weapons!$A$49:$D$59,4,FALSE)+'Master Units'!J147*VLOOKUP('Master Units'!I147,Weapons!$A$62:$D$76,4,FALSE)+VLOOKUP('Master Units'!N147,Weapons!$A$2:$F$46,6,FALSE)+VLOOKUP('Master Units'!O147,Weapons!$A$2:$F$46,6,FALSE))</f>
        <v>4.4799999999999995</v>
      </c>
      <c r="Y147" s="8">
        <f>VLOOKUP(D147,Cultures!$A$3:$K$19,6, FALSE)*(VLOOKUP(P147,'Armor and Shields'!$A$2:$D$20,4,FALSE)+VLOOKUP(Q147,'Armor and Shields'!$A$23:$D$27,4,FALSE))</f>
        <v>20</v>
      </c>
      <c r="Z147" s="8">
        <f>VLOOKUP(D147,Cultures!$A$3:$K$19,7,FALSE)*VLOOKUP(R147,Horses!$A$2:$I$11,9,FALSE)</f>
        <v>48</v>
      </c>
      <c r="AA147" s="8">
        <f>VLOOKUP(M147,Skills!$A$67:$B$69,2,FALSE)</f>
        <v>1</v>
      </c>
      <c r="AB147" s="8">
        <f>IF(E147=Cultures!$H$2, IF(T147&gt;2.4, ((2-T147)*'Base Skill Stats'!$B$74), (ROUND(T147, 0)-T147)*'Base Skill Stats'!$B$74), 0)</f>
        <v>0</v>
      </c>
      <c r="AC147" s="8">
        <f t="shared" si="10"/>
        <v>0</v>
      </c>
      <c r="AD147" s="8">
        <f t="shared" si="11"/>
        <v>147.98000000000002</v>
      </c>
      <c r="AE147" s="10">
        <f t="shared" si="12"/>
        <v>2959.6000000000004</v>
      </c>
    </row>
    <row r="148" spans="1:31" x14ac:dyDescent="0.55000000000000004">
      <c r="A148" t="s">
        <v>610</v>
      </c>
      <c r="B148" t="s">
        <v>718</v>
      </c>
      <c r="C148">
        <v>10</v>
      </c>
      <c r="D148" t="s">
        <v>0</v>
      </c>
      <c r="E148" t="s">
        <v>529</v>
      </c>
      <c r="F148" t="s">
        <v>61</v>
      </c>
      <c r="G148" t="s">
        <v>724</v>
      </c>
      <c r="H148" t="s">
        <v>36</v>
      </c>
      <c r="I148" t="s">
        <v>24</v>
      </c>
      <c r="J148">
        <v>10</v>
      </c>
      <c r="K148" t="s">
        <v>81</v>
      </c>
      <c r="L148" t="s">
        <v>608</v>
      </c>
      <c r="M148" t="s">
        <v>759</v>
      </c>
      <c r="N148" t="s">
        <v>251</v>
      </c>
      <c r="O148" t="s">
        <v>55</v>
      </c>
      <c r="P148" t="s">
        <v>766</v>
      </c>
      <c r="Q148" t="s">
        <v>773</v>
      </c>
      <c r="R148" t="s">
        <v>93</v>
      </c>
      <c r="S148" t="s">
        <v>466</v>
      </c>
      <c r="T148">
        <f>IF(E148=Cultures!$H$2, VLOOKUP(F148,Skills!$A$2:$I$8,7,FALSE)+VLOOKUP(G148,Skills!$A$11:$I$39,7,FALSE)+VLOOKUP(P148,'Armor and Shields'!$A$2:$E$20,5,FALSE), 0)</f>
        <v>0</v>
      </c>
      <c r="U148">
        <f>(VLOOKUP('Master Units'!F148,Skills!$A$2:$I$8,9,FALSE)+VLOOKUP('Master Units'!G148,Skills!$A$11:$I$39,9,FALSE)+VLOOKUP('Master Units'!D148,Cultures!$A$2:$L$19,12,FALSE))</f>
        <v>7</v>
      </c>
      <c r="V148" s="8">
        <f>IF(E148="Cavalry", VLOOKUP(D148,Cultures!$A$3:$K$19,3,FALSE),1)*(VLOOKUP(D148,Cultures!$A$3:$K$19,2,FALSE))*(VLOOKUP(F148,Skills!$A$2:$I$8,6,FALSE)+VLOOKUP(G148,Skills!$A$11:$I$39,6,FALSE))</f>
        <v>69</v>
      </c>
      <c r="W148" s="8">
        <f>VLOOKUP(D148,Cultures!$A$3:$K$19,4,FALSE)*VLOOKUP(K148,Skills!$A$42:$F$64,5,FALSE)</f>
        <v>7</v>
      </c>
      <c r="X148" s="8">
        <f>VLOOKUP(D148,Cultures!$A$3:$K$19,5, FALSE)*(VLOOKUP(H148,Weapons!$A$49:$D$59,4,FALSE)+'Master Units'!J148*VLOOKUP('Master Units'!I148,Weapons!$A$62:$D$76,4,FALSE)+VLOOKUP('Master Units'!N148,Weapons!$A$2:$F$46,6,FALSE)+VLOOKUP('Master Units'!O148,Weapons!$A$2:$F$46,6,FALSE))</f>
        <v>4.8000000000000007</v>
      </c>
      <c r="Y148" s="8">
        <f>VLOOKUP(D148,Cultures!$A$3:$K$19,6, FALSE)*(VLOOKUP(P148,'Armor and Shields'!$A$2:$D$20,4,FALSE)+VLOOKUP(Q148,'Armor and Shields'!$A$23:$D$27,4,FALSE))</f>
        <v>20</v>
      </c>
      <c r="Z148" s="8">
        <f>VLOOKUP(D148,Cultures!$A$3:$K$19,7,FALSE)*VLOOKUP(R148,Horses!$A$2:$I$11,9,FALSE)</f>
        <v>48</v>
      </c>
      <c r="AA148" s="8">
        <f>VLOOKUP(M148,Skills!$A$67:$B$69,2,FALSE)</f>
        <v>1</v>
      </c>
      <c r="AB148" s="8">
        <f>IF(E148=Cultures!$H$2, IF(T148&gt;2.4, ((2-T148)*'Base Skill Stats'!$B$74), (ROUND(T148, 0)-T148)*'Base Skill Stats'!$B$74), 0)</f>
        <v>0</v>
      </c>
      <c r="AC148" s="8">
        <f t="shared" si="10"/>
        <v>0</v>
      </c>
      <c r="AD148" s="8">
        <f t="shared" si="11"/>
        <v>149.80000000000001</v>
      </c>
      <c r="AE148" s="10">
        <f t="shared" si="12"/>
        <v>1498</v>
      </c>
    </row>
    <row r="149" spans="1:31" x14ac:dyDescent="0.55000000000000004">
      <c r="A149" t="s">
        <v>298</v>
      </c>
      <c r="B149" t="s">
        <v>718</v>
      </c>
      <c r="C149">
        <v>60</v>
      </c>
      <c r="D149" t="s">
        <v>0</v>
      </c>
      <c r="E149" t="s">
        <v>688</v>
      </c>
      <c r="F149" t="s">
        <v>720</v>
      </c>
      <c r="G149" t="s">
        <v>733</v>
      </c>
      <c r="H149" t="s">
        <v>22</v>
      </c>
      <c r="I149" t="s">
        <v>658</v>
      </c>
      <c r="J149">
        <v>8</v>
      </c>
      <c r="K149" t="s">
        <v>442</v>
      </c>
      <c r="L149" t="s">
        <v>573</v>
      </c>
      <c r="M149" t="s">
        <v>757</v>
      </c>
      <c r="N149" t="s">
        <v>20</v>
      </c>
      <c r="O149" t="s">
        <v>55</v>
      </c>
      <c r="P149" t="s">
        <v>56</v>
      </c>
      <c r="Q149" t="s">
        <v>57</v>
      </c>
      <c r="R149" t="s">
        <v>55</v>
      </c>
      <c r="S149" t="s">
        <v>466</v>
      </c>
      <c r="T149">
        <f>IF(E149=Cultures!$H$2, VLOOKUP(F149,Skills!$A$2:$I$8,7,FALSE)+VLOOKUP(G149,Skills!$A$11:$I$39,7,FALSE)+VLOOKUP(P149,'Armor and Shields'!$A$2:$E$20,5,FALSE), 0)</f>
        <v>1.8</v>
      </c>
      <c r="U149">
        <f>(VLOOKUP('Master Units'!F149,Skills!$A$2:$I$8,9,FALSE)+VLOOKUP('Master Units'!G149,Skills!$A$11:$I$39,9,FALSE)+VLOOKUP('Master Units'!D149,Cultures!$A$2:$L$19,12,FALSE))</f>
        <v>0</v>
      </c>
      <c r="V149" s="8">
        <f>IF(E149="Cavalry", VLOOKUP(D149,Cultures!$A$3:$K$19,3,FALSE),1)*(VLOOKUP(D149,Cultures!$A$3:$K$19,2,FALSE))*(VLOOKUP(F149,Skills!$A$2:$I$8,6,FALSE)+VLOOKUP(G149,Skills!$A$11:$I$39,6,FALSE))</f>
        <v>3.5</v>
      </c>
      <c r="W149" s="8">
        <f>VLOOKUP(D149,Cultures!$A$3:$K$19,4,FALSE)*VLOOKUP(K149,Skills!$A$42:$F$64,5,FALSE)</f>
        <v>3</v>
      </c>
      <c r="X149" s="8">
        <f>VLOOKUP(D149,Cultures!$A$3:$K$19,5, FALSE)*(VLOOKUP(H149,Weapons!$A$49:$D$59,4,FALSE)+'Master Units'!J149*VLOOKUP('Master Units'!I149,Weapons!$A$62:$D$76,4,FALSE)+VLOOKUP('Master Units'!N149,Weapons!$A$2:$F$46,6,FALSE)+VLOOKUP('Master Units'!O149,Weapons!$A$2:$F$46,6,FALSE))</f>
        <v>0.32000000000000006</v>
      </c>
      <c r="Y149" s="8">
        <f>VLOOKUP(D149,Cultures!$A$3:$K$19,6, FALSE)*(VLOOKUP(P149,'Armor and Shields'!$A$2:$D$20,4,FALSE)+VLOOKUP(Q149,'Armor and Shields'!$A$23:$D$27,4,FALSE))</f>
        <v>1.5</v>
      </c>
      <c r="Z149" s="8">
        <f>VLOOKUP(D149,Cultures!$A$3:$K$19,7,FALSE)*VLOOKUP(R149,Horses!$A$2:$I$11,9,FALSE)</f>
        <v>0</v>
      </c>
      <c r="AA149" s="8">
        <f>VLOOKUP(M149,Skills!$A$67:$B$69,2,FALSE)</f>
        <v>0</v>
      </c>
      <c r="AB149" s="8">
        <f>IF(E149=Cultures!$H$2, IF(T149&gt;2.4, ((2-T149)*'Base Skill Stats'!$B$74), (ROUND(T149, 0)-T149)*'Base Skill Stats'!$B$74), 0)</f>
        <v>0.19999999999999996</v>
      </c>
      <c r="AC149" s="8">
        <f t="shared" si="10"/>
        <v>0</v>
      </c>
      <c r="AD149" s="8">
        <f t="shared" si="11"/>
        <v>8.52</v>
      </c>
      <c r="AE149" s="10">
        <f t="shared" si="12"/>
        <v>511.2</v>
      </c>
    </row>
    <row r="150" spans="1:31" x14ac:dyDescent="0.55000000000000004">
      <c r="A150" t="s">
        <v>410</v>
      </c>
      <c r="B150" t="s">
        <v>718</v>
      </c>
      <c r="C150">
        <v>60</v>
      </c>
      <c r="D150" t="s">
        <v>0</v>
      </c>
      <c r="E150" t="s">
        <v>688</v>
      </c>
      <c r="F150" t="s">
        <v>721</v>
      </c>
      <c r="G150" t="s">
        <v>779</v>
      </c>
      <c r="H150" t="s">
        <v>22</v>
      </c>
      <c r="I150" t="s">
        <v>24</v>
      </c>
      <c r="J150">
        <v>6</v>
      </c>
      <c r="K150" t="s">
        <v>442</v>
      </c>
      <c r="L150" t="s">
        <v>573</v>
      </c>
      <c r="M150" t="s">
        <v>757</v>
      </c>
      <c r="N150" t="s">
        <v>48</v>
      </c>
      <c r="O150" t="s">
        <v>55</v>
      </c>
      <c r="P150" t="s">
        <v>55</v>
      </c>
      <c r="Q150" t="s">
        <v>773</v>
      </c>
      <c r="R150" t="s">
        <v>55</v>
      </c>
      <c r="S150" t="s">
        <v>466</v>
      </c>
      <c r="T150">
        <f>IF(E150=Cultures!$H$2, VLOOKUP(F150,Skills!$A$2:$I$8,7,FALSE)+VLOOKUP(G150,Skills!$A$11:$I$39,7,FALSE)+VLOOKUP(P150,'Armor and Shields'!$A$2:$E$20,5,FALSE), 0)</f>
        <v>1.9</v>
      </c>
      <c r="U150">
        <f>(VLOOKUP('Master Units'!F150,Skills!$A$2:$I$8,9,FALSE)+VLOOKUP('Master Units'!G150,Skills!$A$11:$I$39,9,FALSE)+VLOOKUP('Master Units'!D150,Cultures!$A$2:$L$19,12,FALSE))</f>
        <v>2</v>
      </c>
      <c r="V150" s="8">
        <f>IF(E150="Cavalry", VLOOKUP(D150,Cultures!$A$3:$K$19,3,FALSE),1)*(VLOOKUP(D150,Cultures!$A$3:$K$19,2,FALSE))*(VLOOKUP(F150,Skills!$A$2:$I$8,6,FALSE)+VLOOKUP(G150,Skills!$A$11:$I$39,6,FALSE))</f>
        <v>11.5</v>
      </c>
      <c r="W150" s="8">
        <f>VLOOKUP(D150,Cultures!$A$3:$K$19,4,FALSE)*VLOOKUP(K150,Skills!$A$42:$F$64,5,FALSE)</f>
        <v>3</v>
      </c>
      <c r="X150" s="8">
        <f>VLOOKUP(D150,Cultures!$A$3:$K$19,5, FALSE)*(VLOOKUP(H150,Weapons!$A$49:$D$59,4,FALSE)+'Master Units'!J150*VLOOKUP('Master Units'!I150,Weapons!$A$62:$D$76,4,FALSE)+VLOOKUP('Master Units'!N150,Weapons!$A$2:$F$46,6,FALSE)+VLOOKUP('Master Units'!O150,Weapons!$A$2:$F$46,6,FALSE))</f>
        <v>1.3600000000000003</v>
      </c>
      <c r="Y150" s="8">
        <f>VLOOKUP(D150,Cultures!$A$3:$K$19,6, FALSE)*(VLOOKUP(P150,'Armor and Shields'!$A$2:$D$20,4,FALSE)+VLOOKUP(Q150,'Armor and Shields'!$A$23:$D$27,4,FALSE))</f>
        <v>1</v>
      </c>
      <c r="Z150" s="8">
        <f>VLOOKUP(D150,Cultures!$A$3:$K$19,7,FALSE)*VLOOKUP(R150,Horses!$A$2:$I$11,9,FALSE)</f>
        <v>0</v>
      </c>
      <c r="AA150" s="8">
        <f>VLOOKUP(M150,Skills!$A$67:$B$69,2,FALSE)</f>
        <v>0</v>
      </c>
      <c r="AB150" s="8">
        <f>IF(E150=Cultures!$H$2, IF(T150&gt;2.4, ((2-T150)*'Base Skill Stats'!$B$74), (ROUND(T150, 0)-T150)*'Base Skill Stats'!$B$74), 0)</f>
        <v>0.10000000000000009</v>
      </c>
      <c r="AC150" s="8">
        <f t="shared" si="10"/>
        <v>0.5</v>
      </c>
      <c r="AD150" s="8">
        <f t="shared" si="11"/>
        <v>17.46</v>
      </c>
      <c r="AE150" s="10">
        <f t="shared" si="12"/>
        <v>1047.6000000000001</v>
      </c>
    </row>
    <row r="151" spans="1:31" x14ac:dyDescent="0.55000000000000004">
      <c r="A151" t="s">
        <v>409</v>
      </c>
      <c r="B151" t="s">
        <v>718</v>
      </c>
      <c r="C151">
        <v>40</v>
      </c>
      <c r="D151" t="s">
        <v>0</v>
      </c>
      <c r="E151" t="s">
        <v>688</v>
      </c>
      <c r="F151" t="s">
        <v>721</v>
      </c>
      <c r="G151" t="s">
        <v>728</v>
      </c>
      <c r="H151" t="s">
        <v>34</v>
      </c>
      <c r="I151" t="s">
        <v>29</v>
      </c>
      <c r="J151">
        <v>30</v>
      </c>
      <c r="K151" t="s">
        <v>77</v>
      </c>
      <c r="L151" t="s">
        <v>568</v>
      </c>
      <c r="M151" t="s">
        <v>758</v>
      </c>
      <c r="N151" t="s">
        <v>48</v>
      </c>
      <c r="O151" t="s">
        <v>55</v>
      </c>
      <c r="P151" t="s">
        <v>56</v>
      </c>
      <c r="Q151" t="s">
        <v>773</v>
      </c>
      <c r="R151" t="s">
        <v>55</v>
      </c>
      <c r="S151" t="s">
        <v>466</v>
      </c>
      <c r="T151">
        <f>IF(E151=Cultures!$H$2, VLOOKUP(F151,Skills!$A$2:$I$8,7,FALSE)+VLOOKUP(G151,Skills!$A$11:$I$39,7,FALSE)+VLOOKUP(P151,'Armor and Shields'!$A$2:$E$20,5,FALSE), 0)</f>
        <v>1.3</v>
      </c>
      <c r="U151">
        <f>(VLOOKUP('Master Units'!F151,Skills!$A$2:$I$8,9,FALSE)+VLOOKUP('Master Units'!G151,Skills!$A$11:$I$39,9,FALSE)+VLOOKUP('Master Units'!D151,Cultures!$A$2:$L$19,12,FALSE))</f>
        <v>2</v>
      </c>
      <c r="V151" s="8">
        <f>IF(E151="Cavalry", VLOOKUP(D151,Cultures!$A$3:$K$19,3,FALSE),1)*(VLOOKUP(D151,Cultures!$A$3:$K$19,2,FALSE))*(VLOOKUP(F151,Skills!$A$2:$I$8,6,FALSE)+VLOOKUP(G151,Skills!$A$11:$I$39,6,FALSE))</f>
        <v>11</v>
      </c>
      <c r="W151" s="8">
        <f>VLOOKUP(D151,Cultures!$A$3:$K$19,4,FALSE)*VLOOKUP(K151,Skills!$A$42:$F$64,5,FALSE)</f>
        <v>8</v>
      </c>
      <c r="X151" s="8">
        <f>VLOOKUP(D151,Cultures!$A$3:$K$19,5, FALSE)*(VLOOKUP(H151,Weapons!$A$49:$D$59,4,FALSE)+'Master Units'!J151*VLOOKUP('Master Units'!I151,Weapons!$A$62:$D$76,4,FALSE)+VLOOKUP('Master Units'!N151,Weapons!$A$2:$F$46,6,FALSE)+VLOOKUP('Master Units'!O151,Weapons!$A$2:$F$46,6,FALSE))</f>
        <v>3.6</v>
      </c>
      <c r="Y151" s="8">
        <f>VLOOKUP(D151,Cultures!$A$3:$K$19,6, FALSE)*(VLOOKUP(P151,'Armor and Shields'!$A$2:$D$20,4,FALSE)+VLOOKUP(Q151,'Armor and Shields'!$A$23:$D$27,4,FALSE))</f>
        <v>2</v>
      </c>
      <c r="Z151" s="8">
        <f>VLOOKUP(D151,Cultures!$A$3:$K$19,7,FALSE)*VLOOKUP(R151,Horses!$A$2:$I$11,9,FALSE)</f>
        <v>0</v>
      </c>
      <c r="AA151" s="8">
        <f>VLOOKUP(M151,Skills!$A$67:$B$69,2,FALSE)</f>
        <v>0.5</v>
      </c>
      <c r="AB151" s="8">
        <f>IF(E151=Cultures!$H$2, IF(T151&gt;2.4, ((2-T151)*'Base Skill Stats'!$B$74), (ROUND(T151, 0)-T151)*'Base Skill Stats'!$B$74), 0)</f>
        <v>-0.30000000000000004</v>
      </c>
      <c r="AC151" s="8">
        <f t="shared" si="10"/>
        <v>0.5</v>
      </c>
      <c r="AD151" s="8">
        <f t="shared" si="11"/>
        <v>25.3</v>
      </c>
      <c r="AE151" s="10">
        <f t="shared" si="12"/>
        <v>1012</v>
      </c>
    </row>
    <row r="152" spans="1:31" x14ac:dyDescent="0.55000000000000004">
      <c r="A152" t="s">
        <v>411</v>
      </c>
      <c r="B152" t="s">
        <v>718</v>
      </c>
      <c r="C152">
        <v>40</v>
      </c>
      <c r="D152" t="s">
        <v>0</v>
      </c>
      <c r="E152" t="s">
        <v>688</v>
      </c>
      <c r="F152" t="s">
        <v>720</v>
      </c>
      <c r="G152" t="s">
        <v>733</v>
      </c>
      <c r="H152" t="s">
        <v>37</v>
      </c>
      <c r="I152" t="s">
        <v>42</v>
      </c>
      <c r="J152">
        <v>30</v>
      </c>
      <c r="K152" t="s">
        <v>454</v>
      </c>
      <c r="L152" t="s">
        <v>569</v>
      </c>
      <c r="M152" t="s">
        <v>757</v>
      </c>
      <c r="N152" t="s">
        <v>20</v>
      </c>
      <c r="O152" t="s">
        <v>55</v>
      </c>
      <c r="P152" t="s">
        <v>55</v>
      </c>
      <c r="Q152" t="s">
        <v>773</v>
      </c>
      <c r="R152" t="s">
        <v>55</v>
      </c>
      <c r="S152" t="s">
        <v>466</v>
      </c>
      <c r="T152">
        <f>IF(E152=Cultures!$H$2, VLOOKUP(F152,Skills!$A$2:$I$8,7,FALSE)+VLOOKUP(G152,Skills!$A$11:$I$39,7,FALSE)+VLOOKUP(P152,'Armor and Shields'!$A$2:$E$20,5,FALSE), 0)</f>
        <v>1.9</v>
      </c>
      <c r="U152">
        <f>(VLOOKUP('Master Units'!F152,Skills!$A$2:$I$8,9,FALSE)+VLOOKUP('Master Units'!G152,Skills!$A$11:$I$39,9,FALSE)+VLOOKUP('Master Units'!D152,Cultures!$A$2:$L$19,12,FALSE))</f>
        <v>0</v>
      </c>
      <c r="V152" s="8">
        <f>IF(E152="Cavalry", VLOOKUP(D152,Cultures!$A$3:$K$19,3,FALSE),1)*(VLOOKUP(D152,Cultures!$A$3:$K$19,2,FALSE))*(VLOOKUP(F152,Skills!$A$2:$I$8,6,FALSE)+VLOOKUP(G152,Skills!$A$11:$I$39,6,FALSE))</f>
        <v>3.5</v>
      </c>
      <c r="W152" s="8">
        <f>VLOOKUP(D152,Cultures!$A$3:$K$19,4,FALSE)*VLOOKUP(K152,Skills!$A$42:$F$64,5,FALSE)</f>
        <v>16</v>
      </c>
      <c r="X152" s="8">
        <f>VLOOKUP(D152,Cultures!$A$3:$K$19,5, FALSE)*(VLOOKUP(H152,Weapons!$A$49:$D$59,4,FALSE)+'Master Units'!J152*VLOOKUP('Master Units'!I152,Weapons!$A$62:$D$76,4,FALSE)+VLOOKUP('Master Units'!N152,Weapons!$A$2:$F$46,6,FALSE)+VLOOKUP('Master Units'!O152,Weapons!$A$2:$F$46,6,FALSE))</f>
        <v>0.88000000000000012</v>
      </c>
      <c r="Y152" s="8">
        <f>VLOOKUP(D152,Cultures!$A$3:$K$19,6, FALSE)*(VLOOKUP(P152,'Armor and Shields'!$A$2:$D$20,4,FALSE)+VLOOKUP(Q152,'Armor and Shields'!$A$23:$D$27,4,FALSE))</f>
        <v>1</v>
      </c>
      <c r="Z152" s="8">
        <f>VLOOKUP(D152,Cultures!$A$3:$K$19,7,FALSE)*VLOOKUP(R152,Horses!$A$2:$I$11,9,FALSE)</f>
        <v>0</v>
      </c>
      <c r="AA152" s="8">
        <f>VLOOKUP(M152,Skills!$A$67:$B$69,2,FALSE)</f>
        <v>0</v>
      </c>
      <c r="AB152" s="8">
        <f>IF(E152=Cultures!$H$2, IF(T152&gt;2.4, ((2-T152)*'Base Skill Stats'!$B$74), (ROUND(T152, 0)-T152)*'Base Skill Stats'!$B$74), 0)</f>
        <v>0.10000000000000009</v>
      </c>
      <c r="AC152" s="8">
        <f t="shared" si="10"/>
        <v>0</v>
      </c>
      <c r="AD152" s="8">
        <f t="shared" si="11"/>
        <v>21.48</v>
      </c>
      <c r="AE152" s="10">
        <f t="shared" si="12"/>
        <v>859.2</v>
      </c>
    </row>
    <row r="153" spans="1:31" x14ac:dyDescent="0.55000000000000004">
      <c r="A153" t="s">
        <v>224</v>
      </c>
      <c r="B153" t="s">
        <v>718</v>
      </c>
      <c r="C153">
        <v>35</v>
      </c>
      <c r="D153" t="s">
        <v>0</v>
      </c>
      <c r="E153" t="s">
        <v>688</v>
      </c>
      <c r="F153" t="s">
        <v>721</v>
      </c>
      <c r="G153" t="s">
        <v>729</v>
      </c>
      <c r="H153" t="s">
        <v>37</v>
      </c>
      <c r="I153" t="s">
        <v>797</v>
      </c>
      <c r="J153">
        <v>30</v>
      </c>
      <c r="K153" t="s">
        <v>85</v>
      </c>
      <c r="L153" t="s">
        <v>569</v>
      </c>
      <c r="M153" t="s">
        <v>757</v>
      </c>
      <c r="N153" t="s">
        <v>256</v>
      </c>
      <c r="O153" t="s">
        <v>55</v>
      </c>
      <c r="P153" t="s">
        <v>55</v>
      </c>
      <c r="Q153" t="s">
        <v>773</v>
      </c>
      <c r="R153" t="s">
        <v>55</v>
      </c>
      <c r="S153" t="s">
        <v>466</v>
      </c>
      <c r="T153">
        <f>IF(E153=Cultures!$H$2, VLOOKUP(F153,Skills!$A$2:$I$8,7,FALSE)+VLOOKUP(G153,Skills!$A$11:$I$39,7,FALSE)+VLOOKUP(P153,'Armor and Shields'!$A$2:$E$20,5,FALSE), 0)</f>
        <v>2.4</v>
      </c>
      <c r="U153">
        <f>(VLOOKUP('Master Units'!F153,Skills!$A$2:$I$8,9,FALSE)+VLOOKUP('Master Units'!G153,Skills!$A$11:$I$39,9,FALSE)+VLOOKUP('Master Units'!D153,Cultures!$A$2:$L$19,12,FALSE))</f>
        <v>2</v>
      </c>
      <c r="V153" s="8">
        <f>IF(E153="Cavalry", VLOOKUP(D153,Cultures!$A$3:$K$19,3,FALSE),1)*(VLOOKUP(D153,Cultures!$A$3:$K$19,2,FALSE))*(VLOOKUP(F153,Skills!$A$2:$I$8,6,FALSE)+VLOOKUP(G153,Skills!$A$11:$I$39,6,FALSE))</f>
        <v>12</v>
      </c>
      <c r="W153" s="8">
        <f>VLOOKUP(D153,Cultures!$A$3:$K$19,4,FALSE)*VLOOKUP(K153,Skills!$A$42:$F$64,5,FALSE)</f>
        <v>26</v>
      </c>
      <c r="X153" s="8">
        <f>VLOOKUP(D153,Cultures!$A$3:$K$19,5, FALSE)*(VLOOKUP(H153,Weapons!$A$49:$D$59,4,FALSE)+'Master Units'!J153*VLOOKUP('Master Units'!I153,Weapons!$A$62:$D$76,4,FALSE)+VLOOKUP('Master Units'!N153,Weapons!$A$2:$F$46,6,FALSE)+VLOOKUP('Master Units'!O153,Weapons!$A$2:$F$46,6,FALSE))</f>
        <v>2.16</v>
      </c>
      <c r="Y153" s="8">
        <f>VLOOKUP(D153,Cultures!$A$3:$K$19,6, FALSE)*(VLOOKUP(P153,'Armor and Shields'!$A$2:$D$20,4,FALSE)+VLOOKUP(Q153,'Armor and Shields'!$A$23:$D$27,4,FALSE))</f>
        <v>1</v>
      </c>
      <c r="Z153" s="8">
        <f>VLOOKUP(D153,Cultures!$A$3:$K$19,7,FALSE)*VLOOKUP(R153,Horses!$A$2:$I$11,9,FALSE)</f>
        <v>0</v>
      </c>
      <c r="AA153" s="8">
        <f>VLOOKUP(M153,Skills!$A$67:$B$69,2,FALSE)</f>
        <v>0</v>
      </c>
      <c r="AB153" s="8">
        <f>IF(E153=Cultures!$H$2, IF(T153&gt;2.4, ((2-T153)*'Base Skill Stats'!$B$74), (ROUND(T153, 0)-T153)*'Base Skill Stats'!$B$74), 0)</f>
        <v>-0.39999999999999991</v>
      </c>
      <c r="AC153" s="8">
        <f t="shared" si="10"/>
        <v>0.5</v>
      </c>
      <c r="AD153" s="8">
        <f t="shared" si="11"/>
        <v>41.26</v>
      </c>
      <c r="AE153" s="10">
        <f t="shared" si="12"/>
        <v>1444.1</v>
      </c>
    </row>
    <row r="154" spans="1:31" x14ac:dyDescent="0.55000000000000004">
      <c r="A154" t="s">
        <v>228</v>
      </c>
      <c r="B154" t="s">
        <v>718</v>
      </c>
      <c r="C154">
        <v>40</v>
      </c>
      <c r="D154" t="s">
        <v>0</v>
      </c>
      <c r="E154" t="s">
        <v>688</v>
      </c>
      <c r="F154" t="s">
        <v>60</v>
      </c>
      <c r="G154" t="s">
        <v>730</v>
      </c>
      <c r="H154" t="s">
        <v>22</v>
      </c>
      <c r="I154" t="s">
        <v>24</v>
      </c>
      <c r="J154">
        <v>6</v>
      </c>
      <c r="K154" t="s">
        <v>76</v>
      </c>
      <c r="L154" t="s">
        <v>573</v>
      </c>
      <c r="M154" t="s">
        <v>758</v>
      </c>
      <c r="N154" t="s">
        <v>434</v>
      </c>
      <c r="O154" t="s">
        <v>55</v>
      </c>
      <c r="P154" t="s">
        <v>769</v>
      </c>
      <c r="Q154" t="s">
        <v>773</v>
      </c>
      <c r="R154" t="s">
        <v>55</v>
      </c>
      <c r="S154" t="s">
        <v>466</v>
      </c>
      <c r="T154">
        <f>IF(E154=Cultures!$H$2, VLOOKUP(F154,Skills!$A$2:$I$8,7,FALSE)+VLOOKUP(G154,Skills!$A$11:$I$39,7,FALSE)+VLOOKUP(P154,'Armor and Shields'!$A$2:$E$20,5,FALSE), 0)</f>
        <v>3.5</v>
      </c>
      <c r="U154">
        <f>(VLOOKUP('Master Units'!F154,Skills!$A$2:$I$8,9,FALSE)+VLOOKUP('Master Units'!G154,Skills!$A$11:$I$39,9,FALSE)+VLOOKUP('Master Units'!D154,Cultures!$A$2:$L$19,12,FALSE))</f>
        <v>4</v>
      </c>
      <c r="V154" s="8">
        <f>IF(E154="Cavalry", VLOOKUP(D154,Cultures!$A$3:$K$19,3,FALSE),1)*(VLOOKUP(D154,Cultures!$A$3:$K$19,2,FALSE))*(VLOOKUP(F154,Skills!$A$2:$I$8,6,FALSE)+VLOOKUP(G154,Skills!$A$11:$I$39,6,FALSE))</f>
        <v>27</v>
      </c>
      <c r="W154" s="8">
        <f>VLOOKUP(D154,Cultures!$A$3:$K$19,4,FALSE)*VLOOKUP(K154,Skills!$A$42:$F$64,5,FALSE)</f>
        <v>7</v>
      </c>
      <c r="X154" s="8">
        <f>VLOOKUP(D154,Cultures!$A$3:$K$19,5, FALSE)*(VLOOKUP(H154,Weapons!$A$49:$D$59,4,FALSE)+'Master Units'!J154*VLOOKUP('Master Units'!I154,Weapons!$A$62:$D$76,4,FALSE)+VLOOKUP('Master Units'!N154,Weapons!$A$2:$F$46,6,FALSE)+VLOOKUP('Master Units'!O154,Weapons!$A$2:$F$46,6,FALSE))</f>
        <v>4.16</v>
      </c>
      <c r="Y154" s="8">
        <f>VLOOKUP(D154,Cultures!$A$3:$K$19,6, FALSE)*(VLOOKUP(P154,'Armor and Shields'!$A$2:$D$20,4,FALSE)+VLOOKUP(Q154,'Armor and Shields'!$A$23:$D$27,4,FALSE))</f>
        <v>6</v>
      </c>
      <c r="Z154" s="8">
        <f>VLOOKUP(D154,Cultures!$A$3:$K$19,7,FALSE)*VLOOKUP(R154,Horses!$A$2:$I$11,9,FALSE)</f>
        <v>0</v>
      </c>
      <c r="AA154" s="8">
        <f>VLOOKUP(M154,Skills!$A$67:$B$69,2,FALSE)</f>
        <v>0.5</v>
      </c>
      <c r="AB154" s="8">
        <f>IF(E154=Cultures!$H$2, IF(T154&gt;2.4, ((2-T154)*'Base Skill Stats'!$B$74), (ROUND(T154, 0)-T154)*'Base Skill Stats'!$B$74), 0)</f>
        <v>-1.5</v>
      </c>
      <c r="AC154" s="8">
        <f t="shared" si="10"/>
        <v>0.5</v>
      </c>
      <c r="AD154" s="8">
        <f t="shared" si="11"/>
        <v>43.66</v>
      </c>
      <c r="AE154" s="10">
        <f t="shared" si="12"/>
        <v>1746.3999999999999</v>
      </c>
    </row>
    <row r="155" spans="1:31" x14ac:dyDescent="0.55000000000000004">
      <c r="A155" t="s">
        <v>279</v>
      </c>
      <c r="B155" t="s">
        <v>718</v>
      </c>
      <c r="C155">
        <v>60</v>
      </c>
      <c r="D155" t="s">
        <v>678</v>
      </c>
      <c r="E155" t="s">
        <v>688</v>
      </c>
      <c r="F155" t="s">
        <v>721</v>
      </c>
      <c r="G155" t="s">
        <v>728</v>
      </c>
      <c r="H155" t="s">
        <v>22</v>
      </c>
      <c r="I155" t="s">
        <v>658</v>
      </c>
      <c r="J155">
        <v>2</v>
      </c>
      <c r="K155" t="s">
        <v>89</v>
      </c>
      <c r="L155" t="s">
        <v>570</v>
      </c>
      <c r="M155" t="s">
        <v>757</v>
      </c>
      <c r="N155" t="s">
        <v>741</v>
      </c>
      <c r="O155" t="s">
        <v>55</v>
      </c>
      <c r="P155" t="s">
        <v>55</v>
      </c>
      <c r="Q155" t="s">
        <v>774</v>
      </c>
      <c r="R155" t="s">
        <v>55</v>
      </c>
      <c r="S155" t="s">
        <v>466</v>
      </c>
      <c r="T155">
        <f>IF(E155=Cultures!$H$2, VLOOKUP(F155,Skills!$A$2:$I$8,7,FALSE)+VLOOKUP(G155,Skills!$A$11:$I$39,7,FALSE)+VLOOKUP(P155,'Armor and Shields'!$A$2:$E$20,5,FALSE), 0)</f>
        <v>1.4</v>
      </c>
      <c r="U155">
        <f>(VLOOKUP('Master Units'!F155,Skills!$A$2:$I$8,9,FALSE)+VLOOKUP('Master Units'!G155,Skills!$A$11:$I$39,9,FALSE)+VLOOKUP('Master Units'!D155,Cultures!$A$2:$L$19,12,FALSE))</f>
        <v>2</v>
      </c>
      <c r="V155" s="8">
        <f>IF(E155="Cavalry", VLOOKUP(D155,Cultures!$A$3:$K$19,3,FALSE),1)*(VLOOKUP(D155,Cultures!$A$3:$K$19,2,FALSE))*(VLOOKUP(F155,Skills!$A$2:$I$8,6,FALSE)+VLOOKUP(G155,Skills!$A$11:$I$39,6,FALSE))</f>
        <v>10.45</v>
      </c>
      <c r="W155" s="8">
        <f>VLOOKUP(D155,Cultures!$A$3:$K$19,4,FALSE)*VLOOKUP(K155,Skills!$A$42:$F$64,5,FALSE)</f>
        <v>0.9</v>
      </c>
      <c r="X155" s="8">
        <f>VLOOKUP(D155,Cultures!$A$3:$K$19,5, FALSE)*(VLOOKUP(H155,Weapons!$A$49:$D$59,4,FALSE)+'Master Units'!J155*VLOOKUP('Master Units'!I155,Weapons!$A$62:$D$76,4,FALSE)+VLOOKUP('Master Units'!N155,Weapons!$A$2:$F$46,6,FALSE)+VLOOKUP('Master Units'!O155,Weapons!$A$2:$F$46,6,FALSE))</f>
        <v>2.1</v>
      </c>
      <c r="Y155" s="8">
        <f>VLOOKUP(D155,Cultures!$A$3:$K$19,6, FALSE)*(VLOOKUP(P155,'Armor and Shields'!$A$2:$D$20,4,FALSE)+VLOOKUP(Q155,'Armor and Shields'!$A$23:$D$27,4,FALSE))</f>
        <v>3</v>
      </c>
      <c r="Z155" s="8">
        <f>VLOOKUP(D155,Cultures!$A$3:$K$19,7,FALSE)*VLOOKUP(R155,Horses!$A$2:$I$11,9,FALSE)</f>
        <v>0</v>
      </c>
      <c r="AA155" s="8">
        <f>VLOOKUP(M155,Skills!$A$67:$B$69,2,FALSE)</f>
        <v>0</v>
      </c>
      <c r="AB155" s="8">
        <f>IF(E155=Cultures!$H$2, IF(T155&gt;2.4, ((2-T155)*'Base Skill Stats'!$B$74), (ROUND(T155, 0)-T155)*'Base Skill Stats'!$B$74), 0)</f>
        <v>-0.39999999999999991</v>
      </c>
      <c r="AC155" s="8">
        <f t="shared" si="10"/>
        <v>0.5</v>
      </c>
      <c r="AD155" s="8">
        <f t="shared" si="11"/>
        <v>16.55</v>
      </c>
      <c r="AE155" s="10">
        <f t="shared" si="12"/>
        <v>993</v>
      </c>
    </row>
    <row r="156" spans="1:31" x14ac:dyDescent="0.55000000000000004">
      <c r="A156" t="s">
        <v>397</v>
      </c>
      <c r="B156" t="s">
        <v>718</v>
      </c>
      <c r="C156">
        <v>60</v>
      </c>
      <c r="D156" t="s">
        <v>678</v>
      </c>
      <c r="E156" t="s">
        <v>688</v>
      </c>
      <c r="F156" t="s">
        <v>721</v>
      </c>
      <c r="G156" t="s">
        <v>733</v>
      </c>
      <c r="H156" t="s">
        <v>55</v>
      </c>
      <c r="I156" t="s">
        <v>55</v>
      </c>
      <c r="J156">
        <v>0</v>
      </c>
      <c r="K156" t="s">
        <v>55</v>
      </c>
      <c r="L156" t="s">
        <v>570</v>
      </c>
      <c r="M156" t="s">
        <v>757</v>
      </c>
      <c r="N156" t="s">
        <v>741</v>
      </c>
      <c r="O156" t="s">
        <v>55</v>
      </c>
      <c r="P156" t="s">
        <v>55</v>
      </c>
      <c r="Q156" t="s">
        <v>774</v>
      </c>
      <c r="R156" t="s">
        <v>55</v>
      </c>
      <c r="S156" t="s">
        <v>466</v>
      </c>
      <c r="T156">
        <f>IF(E156=Cultures!$H$2, VLOOKUP(F156,Skills!$A$2:$I$8,7,FALSE)+VLOOKUP(G156,Skills!$A$11:$I$39,7,FALSE)+VLOOKUP(P156,'Armor and Shields'!$A$2:$E$20,5,FALSE), 0)</f>
        <v>2.4</v>
      </c>
      <c r="U156">
        <f>(VLOOKUP('Master Units'!F156,Skills!$A$2:$I$8,9,FALSE)+VLOOKUP('Master Units'!G156,Skills!$A$11:$I$39,9,FALSE)+VLOOKUP('Master Units'!D156,Cultures!$A$2:$L$19,12,FALSE))</f>
        <v>1</v>
      </c>
      <c r="V156" s="8">
        <f>IF(E156="Cavalry", VLOOKUP(D156,Cultures!$A$3:$K$19,3,FALSE),1)*(VLOOKUP(D156,Cultures!$A$3:$K$19,2,FALSE))*(VLOOKUP(F156,Skills!$A$2:$I$8,6,FALSE)+VLOOKUP(G156,Skills!$A$11:$I$39,6,FALSE))</f>
        <v>7.125</v>
      </c>
      <c r="W156" s="8">
        <f>VLOOKUP(D156,Cultures!$A$3:$K$19,4,FALSE)*VLOOKUP(K156,Skills!$A$42:$F$64,5,FALSE)</f>
        <v>0</v>
      </c>
      <c r="X156" s="8">
        <f>VLOOKUP(D156,Cultures!$A$3:$K$19,5, FALSE)*(VLOOKUP(H156,Weapons!$A$49:$D$59,4,FALSE)+'Master Units'!J156*VLOOKUP('Master Units'!I156,Weapons!$A$62:$D$76,4,FALSE)+VLOOKUP('Master Units'!N156,Weapons!$A$2:$F$46,6,FALSE)+VLOOKUP('Master Units'!O156,Weapons!$A$2:$F$46,6,FALSE))</f>
        <v>2</v>
      </c>
      <c r="Y156" s="8">
        <f>VLOOKUP(D156,Cultures!$A$3:$K$19,6, FALSE)*(VLOOKUP(P156,'Armor and Shields'!$A$2:$D$20,4,FALSE)+VLOOKUP(Q156,'Armor and Shields'!$A$23:$D$27,4,FALSE))</f>
        <v>3</v>
      </c>
      <c r="Z156" s="8">
        <f>VLOOKUP(D156,Cultures!$A$3:$K$19,7,FALSE)*VLOOKUP(R156,Horses!$A$2:$I$11,9,FALSE)</f>
        <v>0</v>
      </c>
      <c r="AA156" s="8">
        <f>VLOOKUP(M156,Skills!$A$67:$B$69,2,FALSE)</f>
        <v>0</v>
      </c>
      <c r="AB156" s="8">
        <f>IF(E156=Cultures!$H$2, IF(T156&gt;2.4, ((2-T156)*'Base Skill Stats'!$B$74), (ROUND(T156, 0)-T156)*'Base Skill Stats'!$B$74), 0)</f>
        <v>-0.39999999999999991</v>
      </c>
      <c r="AC156" s="8">
        <f t="shared" si="10"/>
        <v>0</v>
      </c>
      <c r="AD156" s="8">
        <f t="shared" si="11"/>
        <v>11.725</v>
      </c>
      <c r="AE156" s="10">
        <f t="shared" si="12"/>
        <v>703.5</v>
      </c>
    </row>
    <row r="157" spans="1:31" x14ac:dyDescent="0.55000000000000004">
      <c r="A157" t="s">
        <v>398</v>
      </c>
      <c r="B157" t="s">
        <v>718</v>
      </c>
      <c r="C157">
        <v>60</v>
      </c>
      <c r="D157" t="s">
        <v>678</v>
      </c>
      <c r="E157" t="s">
        <v>688</v>
      </c>
      <c r="F157" t="s">
        <v>721</v>
      </c>
      <c r="G157" t="s">
        <v>733</v>
      </c>
      <c r="H157" t="s">
        <v>55</v>
      </c>
      <c r="I157" t="s">
        <v>55</v>
      </c>
      <c r="J157">
        <v>0</v>
      </c>
      <c r="K157" t="s">
        <v>55</v>
      </c>
      <c r="L157" t="s">
        <v>567</v>
      </c>
      <c r="M157" t="s">
        <v>757</v>
      </c>
      <c r="N157" t="s">
        <v>198</v>
      </c>
      <c r="O157" t="s">
        <v>55</v>
      </c>
      <c r="P157" t="s">
        <v>769</v>
      </c>
      <c r="Q157" t="s">
        <v>773</v>
      </c>
      <c r="R157" t="s">
        <v>55</v>
      </c>
      <c r="S157" t="s">
        <v>466</v>
      </c>
      <c r="T157">
        <f>IF(E157=Cultures!$H$2, VLOOKUP(F157,Skills!$A$2:$I$8,7,FALSE)+VLOOKUP(G157,Skills!$A$11:$I$39,7,FALSE)+VLOOKUP(P157,'Armor and Shields'!$A$2:$E$20,5,FALSE), 0)</f>
        <v>2</v>
      </c>
      <c r="U157">
        <f>(VLOOKUP('Master Units'!F157,Skills!$A$2:$I$8,9,FALSE)+VLOOKUP('Master Units'!G157,Skills!$A$11:$I$39,9,FALSE)+VLOOKUP('Master Units'!D157,Cultures!$A$2:$L$19,12,FALSE))</f>
        <v>1</v>
      </c>
      <c r="V157" s="8">
        <f>IF(E157="Cavalry", VLOOKUP(D157,Cultures!$A$3:$K$19,3,FALSE),1)*(VLOOKUP(D157,Cultures!$A$3:$K$19,2,FALSE))*(VLOOKUP(F157,Skills!$A$2:$I$8,6,FALSE)+VLOOKUP(G157,Skills!$A$11:$I$39,6,FALSE))</f>
        <v>7.125</v>
      </c>
      <c r="W157" s="8">
        <f>VLOOKUP(D157,Cultures!$A$3:$K$19,4,FALSE)*VLOOKUP(K157,Skills!$A$42:$F$64,5,FALSE)</f>
        <v>0</v>
      </c>
      <c r="X157" s="8">
        <f>VLOOKUP(D157,Cultures!$A$3:$K$19,5, FALSE)*(VLOOKUP(H157,Weapons!$A$49:$D$59,4,FALSE)+'Master Units'!J157*VLOOKUP('Master Units'!I157,Weapons!$A$62:$D$76,4,FALSE)+VLOOKUP('Master Units'!N157,Weapons!$A$2:$F$46,6,FALSE)+VLOOKUP('Master Units'!O157,Weapons!$A$2:$F$46,6,FALSE))</f>
        <v>2</v>
      </c>
      <c r="Y157" s="8">
        <f>VLOOKUP(D157,Cultures!$A$3:$K$19,6, FALSE)*(VLOOKUP(P157,'Armor and Shields'!$A$2:$D$20,4,FALSE)+VLOOKUP(Q157,'Armor and Shields'!$A$23:$D$27,4,FALSE))</f>
        <v>6</v>
      </c>
      <c r="Z157" s="8">
        <f>VLOOKUP(D157,Cultures!$A$3:$K$19,7,FALSE)*VLOOKUP(R157,Horses!$A$2:$I$11,9,FALSE)</f>
        <v>0</v>
      </c>
      <c r="AA157" s="8">
        <f>VLOOKUP(M157,Skills!$A$67:$B$69,2,FALSE)</f>
        <v>0</v>
      </c>
      <c r="AB157" s="8">
        <f>IF(E157=Cultures!$H$2, IF(T157&gt;2.4, ((2-T157)*'Base Skill Stats'!$B$74), (ROUND(T157, 0)-T157)*'Base Skill Stats'!$B$74), 0)</f>
        <v>0</v>
      </c>
      <c r="AC157" s="8">
        <f t="shared" si="10"/>
        <v>0</v>
      </c>
      <c r="AD157" s="8">
        <f t="shared" si="11"/>
        <v>15.125</v>
      </c>
      <c r="AE157" s="10">
        <f t="shared" si="12"/>
        <v>907.5</v>
      </c>
    </row>
    <row r="158" spans="1:31" x14ac:dyDescent="0.55000000000000004">
      <c r="A158" t="s">
        <v>266</v>
      </c>
      <c r="B158" t="s">
        <v>718</v>
      </c>
      <c r="C158">
        <v>55</v>
      </c>
      <c r="D158" t="s">
        <v>677</v>
      </c>
      <c r="E158" t="s">
        <v>688</v>
      </c>
      <c r="F158" t="s">
        <v>722</v>
      </c>
      <c r="G158" t="s">
        <v>790</v>
      </c>
      <c r="H158" t="s">
        <v>55</v>
      </c>
      <c r="I158" t="s">
        <v>55</v>
      </c>
      <c r="J158">
        <v>0</v>
      </c>
      <c r="K158" t="s">
        <v>55</v>
      </c>
      <c r="L158" t="s">
        <v>592</v>
      </c>
      <c r="M158" t="s">
        <v>758</v>
      </c>
      <c r="N158" t="s">
        <v>176</v>
      </c>
      <c r="O158" t="s">
        <v>55</v>
      </c>
      <c r="P158" t="s">
        <v>56</v>
      </c>
      <c r="Q158" t="s">
        <v>55</v>
      </c>
      <c r="R158" t="s">
        <v>55</v>
      </c>
      <c r="S158" t="s">
        <v>466</v>
      </c>
      <c r="T158">
        <f>IF(E158=Cultures!$H$2, VLOOKUP(F158,Skills!$A$2:$I$8,7,FALSE)+VLOOKUP(G158,Skills!$A$11:$I$39,7,FALSE)+VLOOKUP(P158,'Armor and Shields'!$A$2:$E$20,5,FALSE), 0)</f>
        <v>1.8</v>
      </c>
      <c r="U158">
        <f>(VLOOKUP('Master Units'!F158,Skills!$A$2:$I$8,9,FALSE)+VLOOKUP('Master Units'!G158,Skills!$A$11:$I$39,9,FALSE)+VLOOKUP('Master Units'!D158,Cultures!$A$2:$L$19,12,FALSE))</f>
        <v>3</v>
      </c>
      <c r="V158" s="8">
        <f>IF(E158="Cavalry", VLOOKUP(D158,Cultures!$A$3:$K$19,3,FALSE),1)*(VLOOKUP(D158,Cultures!$A$3:$K$19,2,FALSE))*(VLOOKUP(F158,Skills!$A$2:$I$8,6,FALSE)+VLOOKUP(G158,Skills!$A$11:$I$39,6,FALSE))</f>
        <v>17</v>
      </c>
      <c r="W158" s="8">
        <f>VLOOKUP(D158,Cultures!$A$3:$K$19,4,FALSE)*VLOOKUP(K158,Skills!$A$42:$F$64,5,FALSE)</f>
        <v>0</v>
      </c>
      <c r="X158" s="8">
        <f>VLOOKUP(D158,Cultures!$A$3:$K$19,5, FALSE)*(VLOOKUP(H158,Weapons!$A$49:$D$59,4,FALSE)+'Master Units'!J158*VLOOKUP('Master Units'!I158,Weapons!$A$62:$D$76,4,FALSE)+VLOOKUP('Master Units'!N158,Weapons!$A$2:$F$46,6,FALSE)+VLOOKUP('Master Units'!O158,Weapons!$A$2:$F$46,6,FALSE))</f>
        <v>4.5</v>
      </c>
      <c r="Y158" s="8">
        <f>VLOOKUP(D158,Cultures!$A$3:$K$19,6, FALSE)*(VLOOKUP(P158,'Armor and Shields'!$A$2:$D$20,4,FALSE)+VLOOKUP(Q158,'Armor and Shields'!$A$23:$D$27,4,FALSE))</f>
        <v>1</v>
      </c>
      <c r="Z158" s="8">
        <f>VLOOKUP(D158,Cultures!$A$3:$K$19,7,FALSE)*VLOOKUP(R158,Horses!$A$2:$I$11,9,FALSE)</f>
        <v>0</v>
      </c>
      <c r="AA158" s="8">
        <f>VLOOKUP(M158,Skills!$A$67:$B$69,2,FALSE)</f>
        <v>0.5</v>
      </c>
      <c r="AB158" s="8">
        <f>IF(E158=Cultures!$H$2, IF(T158&gt;2.4, ((2-T158)*'Base Skill Stats'!$B$74), (ROUND(T158, 0)-T158)*'Base Skill Stats'!$B$74), 0)</f>
        <v>0.19999999999999996</v>
      </c>
      <c r="AC158" s="8">
        <f t="shared" si="10"/>
        <v>0</v>
      </c>
      <c r="AD158" s="8">
        <f t="shared" si="11"/>
        <v>23.2</v>
      </c>
      <c r="AE158" s="10">
        <f t="shared" si="12"/>
        <v>1276</v>
      </c>
    </row>
    <row r="159" spans="1:31" x14ac:dyDescent="0.55000000000000004">
      <c r="A159" t="s">
        <v>400</v>
      </c>
      <c r="B159" t="s">
        <v>718</v>
      </c>
      <c r="C159">
        <v>50</v>
      </c>
      <c r="D159" t="s">
        <v>678</v>
      </c>
      <c r="E159" t="s">
        <v>688</v>
      </c>
      <c r="F159" t="s">
        <v>722</v>
      </c>
      <c r="G159" t="s">
        <v>728</v>
      </c>
      <c r="H159" t="s">
        <v>22</v>
      </c>
      <c r="I159" t="s">
        <v>25</v>
      </c>
      <c r="J159">
        <v>3</v>
      </c>
      <c r="K159" t="s">
        <v>89</v>
      </c>
      <c r="L159" t="s">
        <v>570</v>
      </c>
      <c r="M159" t="s">
        <v>758</v>
      </c>
      <c r="N159" t="s">
        <v>742</v>
      </c>
      <c r="O159" t="s">
        <v>55</v>
      </c>
      <c r="P159" t="s">
        <v>200</v>
      </c>
      <c r="Q159" t="s">
        <v>774</v>
      </c>
      <c r="R159" t="s">
        <v>55</v>
      </c>
      <c r="S159" t="s">
        <v>466</v>
      </c>
      <c r="T159">
        <f>IF(E159=Cultures!$H$2, VLOOKUP(F159,Skills!$A$2:$I$8,7,FALSE)+VLOOKUP(G159,Skills!$A$11:$I$39,7,FALSE)+VLOOKUP(P159,'Armor and Shields'!$A$2:$E$20,5,FALSE), 0)</f>
        <v>1.6</v>
      </c>
      <c r="U159">
        <f>(VLOOKUP('Master Units'!F159,Skills!$A$2:$I$8,9,FALSE)+VLOOKUP('Master Units'!G159,Skills!$A$11:$I$39,9,FALSE)+VLOOKUP('Master Units'!D159,Cultures!$A$2:$L$19,12,FALSE))</f>
        <v>3</v>
      </c>
      <c r="V159" s="8">
        <f>IF(E159="Cavalry", VLOOKUP(D159,Cultures!$A$3:$K$19,3,FALSE),1)*(VLOOKUP(D159,Cultures!$A$3:$K$19,2,FALSE))*(VLOOKUP(F159,Skills!$A$2:$I$8,6,FALSE)+VLOOKUP(G159,Skills!$A$11:$I$39,6,FALSE))</f>
        <v>15.2</v>
      </c>
      <c r="W159" s="8">
        <f>VLOOKUP(D159,Cultures!$A$3:$K$19,4,FALSE)*VLOOKUP(K159,Skills!$A$42:$F$64,5,FALSE)</f>
        <v>0.9</v>
      </c>
      <c r="X159" s="8">
        <f>VLOOKUP(D159,Cultures!$A$3:$K$19,5, FALSE)*(VLOOKUP(H159,Weapons!$A$49:$D$59,4,FALSE)+'Master Units'!J159*VLOOKUP('Master Units'!I159,Weapons!$A$62:$D$76,4,FALSE)+VLOOKUP('Master Units'!N159,Weapons!$A$2:$F$46,6,FALSE)+VLOOKUP('Master Units'!O159,Weapons!$A$2:$F$46,6,FALSE))</f>
        <v>2.9</v>
      </c>
      <c r="Y159" s="8">
        <f>VLOOKUP(D159,Cultures!$A$3:$K$19,6, FALSE)*(VLOOKUP(P159,'Armor and Shields'!$A$2:$D$20,4,FALSE)+VLOOKUP(Q159,'Armor and Shields'!$A$23:$D$27,4,FALSE))</f>
        <v>6</v>
      </c>
      <c r="Z159" s="8">
        <f>VLOOKUP(D159,Cultures!$A$3:$K$19,7,FALSE)*VLOOKUP(R159,Horses!$A$2:$I$11,9,FALSE)</f>
        <v>0</v>
      </c>
      <c r="AA159" s="8">
        <f>VLOOKUP(M159,Skills!$A$67:$B$69,2,FALSE)</f>
        <v>0.5</v>
      </c>
      <c r="AB159" s="8">
        <f>IF(E159=Cultures!$H$2, IF(T159&gt;2.4, ((2-T159)*'Base Skill Stats'!$B$74), (ROUND(T159, 0)-T159)*'Base Skill Stats'!$B$74), 0)</f>
        <v>0.39999999999999991</v>
      </c>
      <c r="AC159" s="8">
        <f t="shared" si="10"/>
        <v>0</v>
      </c>
      <c r="AD159" s="8">
        <f t="shared" si="11"/>
        <v>25.899999999999995</v>
      </c>
      <c r="AE159" s="10">
        <f t="shared" si="12"/>
        <v>1294.9999999999998</v>
      </c>
    </row>
    <row r="160" spans="1:31" x14ac:dyDescent="0.55000000000000004">
      <c r="A160" t="s">
        <v>416</v>
      </c>
      <c r="B160" t="s">
        <v>718</v>
      </c>
      <c r="C160">
        <v>50</v>
      </c>
      <c r="D160" t="s">
        <v>678</v>
      </c>
      <c r="E160" t="s">
        <v>688</v>
      </c>
      <c r="F160" t="s">
        <v>722</v>
      </c>
      <c r="G160" t="s">
        <v>729</v>
      </c>
      <c r="H160" t="s">
        <v>22</v>
      </c>
      <c r="I160" t="s">
        <v>25</v>
      </c>
      <c r="J160">
        <v>3</v>
      </c>
      <c r="K160" t="s">
        <v>89</v>
      </c>
      <c r="L160" t="s">
        <v>567</v>
      </c>
      <c r="M160" t="s">
        <v>758</v>
      </c>
      <c r="N160" t="s">
        <v>44</v>
      </c>
      <c r="O160" t="s">
        <v>55</v>
      </c>
      <c r="P160" t="s">
        <v>200</v>
      </c>
      <c r="Q160" t="s">
        <v>774</v>
      </c>
      <c r="R160" t="s">
        <v>55</v>
      </c>
      <c r="S160" t="s">
        <v>466</v>
      </c>
      <c r="T160">
        <f>IF(E160=Cultures!$H$2, VLOOKUP(F160,Skills!$A$2:$I$8,7,FALSE)+VLOOKUP(G160,Skills!$A$11:$I$39,7,FALSE)+VLOOKUP(P160,'Armor and Shields'!$A$2:$E$20,5,FALSE), 0)</f>
        <v>2.6</v>
      </c>
      <c r="U160">
        <f>(VLOOKUP('Master Units'!F160,Skills!$A$2:$I$8,9,FALSE)+VLOOKUP('Master Units'!G160,Skills!$A$11:$I$39,9,FALSE)+VLOOKUP('Master Units'!D160,Cultures!$A$2:$L$19,12,FALSE))</f>
        <v>3</v>
      </c>
      <c r="V160" s="8">
        <f>IF(E160="Cavalry", VLOOKUP(D160,Cultures!$A$3:$K$19,3,FALSE),1)*(VLOOKUP(D160,Cultures!$A$3:$K$19,2,FALSE))*(VLOOKUP(F160,Skills!$A$2:$I$8,6,FALSE)+VLOOKUP(G160,Skills!$A$11:$I$39,6,FALSE))</f>
        <v>16.149999999999999</v>
      </c>
      <c r="W160" s="8">
        <f>VLOOKUP(D160,Cultures!$A$3:$K$19,4,FALSE)*VLOOKUP(K160,Skills!$A$42:$F$64,5,FALSE)</f>
        <v>0.9</v>
      </c>
      <c r="X160" s="8">
        <f>VLOOKUP(D160,Cultures!$A$3:$K$19,5, FALSE)*(VLOOKUP(H160,Weapons!$A$49:$D$59,4,FALSE)+'Master Units'!J160*VLOOKUP('Master Units'!I160,Weapons!$A$62:$D$76,4,FALSE)+VLOOKUP('Master Units'!N160,Weapons!$A$2:$F$46,6,FALSE)+VLOOKUP('Master Units'!O160,Weapons!$A$2:$F$46,6,FALSE))</f>
        <v>5.9</v>
      </c>
      <c r="Y160" s="8">
        <f>VLOOKUP(D160,Cultures!$A$3:$K$19,6, FALSE)*(VLOOKUP(P160,'Armor and Shields'!$A$2:$D$20,4,FALSE)+VLOOKUP(Q160,'Armor and Shields'!$A$23:$D$27,4,FALSE))</f>
        <v>6</v>
      </c>
      <c r="Z160" s="8">
        <f>VLOOKUP(D160,Cultures!$A$3:$K$19,7,FALSE)*VLOOKUP(R160,Horses!$A$2:$I$11,9,FALSE)</f>
        <v>0</v>
      </c>
      <c r="AA160" s="8">
        <f>VLOOKUP(M160,Skills!$A$67:$B$69,2,FALSE)</f>
        <v>0.5</v>
      </c>
      <c r="AB160" s="8">
        <f>IF(E160=Cultures!$H$2, IF(T160&gt;2.4, ((2-T160)*'Base Skill Stats'!$B$74), (ROUND(T160, 0)-T160)*'Base Skill Stats'!$B$74), 0)</f>
        <v>-0.60000000000000009</v>
      </c>
      <c r="AC160" s="8">
        <f t="shared" si="10"/>
        <v>0</v>
      </c>
      <c r="AD160" s="8">
        <f t="shared" si="11"/>
        <v>28.849999999999994</v>
      </c>
      <c r="AE160" s="10">
        <f t="shared" si="12"/>
        <v>1442.4999999999998</v>
      </c>
    </row>
    <row r="161" spans="1:31" x14ac:dyDescent="0.55000000000000004">
      <c r="A161" t="s">
        <v>366</v>
      </c>
      <c r="B161" t="s">
        <v>718</v>
      </c>
      <c r="C161">
        <v>50</v>
      </c>
      <c r="D161" t="s">
        <v>678</v>
      </c>
      <c r="E161" t="s">
        <v>688</v>
      </c>
      <c r="F161" t="s">
        <v>722</v>
      </c>
      <c r="G161" t="s">
        <v>728</v>
      </c>
      <c r="H161" t="s">
        <v>22</v>
      </c>
      <c r="I161" t="s">
        <v>24</v>
      </c>
      <c r="J161">
        <v>4</v>
      </c>
      <c r="K161" t="s">
        <v>89</v>
      </c>
      <c r="L161" t="s">
        <v>567</v>
      </c>
      <c r="M161" t="s">
        <v>758</v>
      </c>
      <c r="N161" t="s">
        <v>21</v>
      </c>
      <c r="O161" t="s">
        <v>55</v>
      </c>
      <c r="P161" t="s">
        <v>200</v>
      </c>
      <c r="Q161" t="s">
        <v>774</v>
      </c>
      <c r="R161" t="s">
        <v>55</v>
      </c>
      <c r="S161" t="s">
        <v>466</v>
      </c>
      <c r="T161">
        <f>IF(E161=Cultures!$H$2, VLOOKUP(F161,Skills!$A$2:$I$8,7,FALSE)+VLOOKUP(G161,Skills!$A$11:$I$39,7,FALSE)+VLOOKUP(P161,'Armor and Shields'!$A$2:$E$20,5,FALSE), 0)</f>
        <v>1.6</v>
      </c>
      <c r="U161">
        <f>(VLOOKUP('Master Units'!F161,Skills!$A$2:$I$8,9,FALSE)+VLOOKUP('Master Units'!G161,Skills!$A$11:$I$39,9,FALSE)+VLOOKUP('Master Units'!D161,Cultures!$A$2:$L$19,12,FALSE))</f>
        <v>3</v>
      </c>
      <c r="V161" s="8">
        <f>IF(E161="Cavalry", VLOOKUP(D161,Cultures!$A$3:$K$19,3,FALSE),1)*(VLOOKUP(D161,Cultures!$A$3:$K$19,2,FALSE))*(VLOOKUP(F161,Skills!$A$2:$I$8,6,FALSE)+VLOOKUP(G161,Skills!$A$11:$I$39,6,FALSE))</f>
        <v>15.2</v>
      </c>
      <c r="W161" s="8">
        <f>VLOOKUP(D161,Cultures!$A$3:$K$19,4,FALSE)*VLOOKUP(K161,Skills!$A$42:$F$64,5,FALSE)</f>
        <v>0.9</v>
      </c>
      <c r="X161" s="8">
        <f>VLOOKUP(D161,Cultures!$A$3:$K$19,5, FALSE)*(VLOOKUP(H161,Weapons!$A$49:$D$59,4,FALSE)+'Master Units'!J161*VLOOKUP('Master Units'!I161,Weapons!$A$62:$D$76,4,FALSE)+VLOOKUP('Master Units'!N161,Weapons!$A$2:$F$46,6,FALSE)+VLOOKUP('Master Units'!O161,Weapons!$A$2:$F$46,6,FALSE))</f>
        <v>3.8</v>
      </c>
      <c r="Y161" s="8">
        <f>VLOOKUP(D161,Cultures!$A$3:$K$19,6, FALSE)*(VLOOKUP(P161,'Armor and Shields'!$A$2:$D$20,4,FALSE)+VLOOKUP(Q161,'Armor and Shields'!$A$23:$D$27,4,FALSE))</f>
        <v>6</v>
      </c>
      <c r="Z161" s="8">
        <f>VLOOKUP(D161,Cultures!$A$3:$K$19,7,FALSE)*VLOOKUP(R161,Horses!$A$2:$I$11,9,FALSE)</f>
        <v>0</v>
      </c>
      <c r="AA161" s="8">
        <f>VLOOKUP(M161,Skills!$A$67:$B$69,2,FALSE)</f>
        <v>0.5</v>
      </c>
      <c r="AB161" s="8">
        <f>IF(E161=Cultures!$H$2, IF(T161&gt;2.4, ((2-T161)*'Base Skill Stats'!$B$74), (ROUND(T161, 0)-T161)*'Base Skill Stats'!$B$74), 0)</f>
        <v>0.39999999999999991</v>
      </c>
      <c r="AC161" s="8">
        <f t="shared" si="10"/>
        <v>0</v>
      </c>
      <c r="AD161" s="8">
        <f t="shared" si="11"/>
        <v>26.799999999999997</v>
      </c>
      <c r="AE161" s="10">
        <f t="shared" si="12"/>
        <v>1339.9999999999998</v>
      </c>
    </row>
    <row r="162" spans="1:31" x14ac:dyDescent="0.55000000000000004">
      <c r="A162" t="s">
        <v>278</v>
      </c>
      <c r="B162" t="s">
        <v>718</v>
      </c>
      <c r="C162">
        <v>50</v>
      </c>
      <c r="D162" t="s">
        <v>677</v>
      </c>
      <c r="E162" t="s">
        <v>688</v>
      </c>
      <c r="F162" t="s">
        <v>722</v>
      </c>
      <c r="G162" t="s">
        <v>728</v>
      </c>
      <c r="H162" t="s">
        <v>22</v>
      </c>
      <c r="I162" t="s">
        <v>24</v>
      </c>
      <c r="J162">
        <v>3</v>
      </c>
      <c r="K162" t="s">
        <v>89</v>
      </c>
      <c r="L162" t="s">
        <v>567</v>
      </c>
      <c r="M162" t="s">
        <v>758</v>
      </c>
      <c r="N162" t="s">
        <v>343</v>
      </c>
      <c r="O162" t="s">
        <v>55</v>
      </c>
      <c r="P162" t="s">
        <v>200</v>
      </c>
      <c r="Q162" t="s">
        <v>773</v>
      </c>
      <c r="R162" t="s">
        <v>55</v>
      </c>
      <c r="S162" t="s">
        <v>466</v>
      </c>
      <c r="T162">
        <f>IF(E162=Cultures!$H$2, VLOOKUP(F162,Skills!$A$2:$I$8,7,FALSE)+VLOOKUP(G162,Skills!$A$11:$I$39,7,FALSE)+VLOOKUP(P162,'Armor and Shields'!$A$2:$E$20,5,FALSE), 0)</f>
        <v>1.6</v>
      </c>
      <c r="U162">
        <f>(VLOOKUP('Master Units'!F162,Skills!$A$2:$I$8,9,FALSE)+VLOOKUP('Master Units'!G162,Skills!$A$11:$I$39,9,FALSE)+VLOOKUP('Master Units'!D162,Cultures!$A$2:$L$19,12,FALSE))</f>
        <v>3</v>
      </c>
      <c r="V162" s="8">
        <f>IF(E162="Cavalry", VLOOKUP(D162,Cultures!$A$3:$K$19,3,FALSE),1)*(VLOOKUP(D162,Cultures!$A$3:$K$19,2,FALSE))*(VLOOKUP(F162,Skills!$A$2:$I$8,6,FALSE)+VLOOKUP(G162,Skills!$A$11:$I$39,6,FALSE))</f>
        <v>16</v>
      </c>
      <c r="W162" s="8">
        <f>VLOOKUP(D162,Cultures!$A$3:$K$19,4,FALSE)*VLOOKUP(K162,Skills!$A$42:$F$64,5,FALSE)</f>
        <v>0.9</v>
      </c>
      <c r="X162" s="8">
        <f>VLOOKUP(D162,Cultures!$A$3:$K$19,5, FALSE)*(VLOOKUP(H162,Weapons!$A$49:$D$59,4,FALSE)+'Master Units'!J162*VLOOKUP('Master Units'!I162,Weapons!$A$62:$D$76,4,FALSE)+VLOOKUP('Master Units'!N162,Weapons!$A$2:$F$46,6,FALSE)+VLOOKUP('Master Units'!O162,Weapons!$A$2:$F$46,6,FALSE))</f>
        <v>3.69</v>
      </c>
      <c r="Y162" s="8">
        <f>VLOOKUP(D162,Cultures!$A$3:$K$19,6, FALSE)*(VLOOKUP(P162,'Armor and Shields'!$A$2:$D$20,4,FALSE)+VLOOKUP(Q162,'Armor and Shields'!$A$23:$D$27,4,FALSE))</f>
        <v>4</v>
      </c>
      <c r="Z162" s="8">
        <f>VLOOKUP(D162,Cultures!$A$3:$K$19,7,FALSE)*VLOOKUP(R162,Horses!$A$2:$I$11,9,FALSE)</f>
        <v>0</v>
      </c>
      <c r="AA162" s="8">
        <f>VLOOKUP(M162,Skills!$A$67:$B$69,2,FALSE)</f>
        <v>0.5</v>
      </c>
      <c r="AB162" s="8">
        <f>IF(E162=Cultures!$H$2, IF(T162&gt;2.4, ((2-T162)*'Base Skill Stats'!$B$74), (ROUND(T162, 0)-T162)*'Base Skill Stats'!$B$74), 0)</f>
        <v>0.39999999999999991</v>
      </c>
      <c r="AC162" s="8">
        <f t="shared" si="10"/>
        <v>0</v>
      </c>
      <c r="AD162" s="8">
        <f t="shared" si="11"/>
        <v>25.49</v>
      </c>
      <c r="AE162" s="10">
        <f t="shared" si="12"/>
        <v>1274.5</v>
      </c>
    </row>
    <row r="163" spans="1:31" x14ac:dyDescent="0.55000000000000004">
      <c r="A163" t="s">
        <v>313</v>
      </c>
      <c r="B163" t="s">
        <v>718</v>
      </c>
      <c r="C163">
        <v>40</v>
      </c>
      <c r="D163" t="s">
        <v>678</v>
      </c>
      <c r="E163" t="s">
        <v>688</v>
      </c>
      <c r="F163" t="s">
        <v>60</v>
      </c>
      <c r="G163" t="s">
        <v>734</v>
      </c>
      <c r="H163" t="s">
        <v>22</v>
      </c>
      <c r="I163" t="s">
        <v>24</v>
      </c>
      <c r="J163">
        <v>4</v>
      </c>
      <c r="K163" t="s">
        <v>441</v>
      </c>
      <c r="L163" t="s">
        <v>567</v>
      </c>
      <c r="M163" t="s">
        <v>758</v>
      </c>
      <c r="N163" t="s">
        <v>343</v>
      </c>
      <c r="O163" t="s">
        <v>55</v>
      </c>
      <c r="P163" t="s">
        <v>53</v>
      </c>
      <c r="Q163" t="s">
        <v>774</v>
      </c>
      <c r="R163" t="s">
        <v>55</v>
      </c>
      <c r="S163" t="s">
        <v>466</v>
      </c>
      <c r="T163">
        <f>IF(E163=Cultures!$H$2, VLOOKUP(F163,Skills!$A$2:$I$8,7,FALSE)+VLOOKUP(G163,Skills!$A$11:$I$39,7,FALSE)+VLOOKUP(P163,'Armor and Shields'!$A$2:$E$20,5,FALSE), 0)</f>
        <v>2.8</v>
      </c>
      <c r="U163">
        <f>(VLOOKUP('Master Units'!F163,Skills!$A$2:$I$8,9,FALSE)+VLOOKUP('Master Units'!G163,Skills!$A$11:$I$39,9,FALSE)+VLOOKUP('Master Units'!D163,Cultures!$A$2:$L$19,12,FALSE))</f>
        <v>5</v>
      </c>
      <c r="V163" s="8">
        <f>IF(E163="Cavalry", VLOOKUP(D163,Cultures!$A$3:$K$19,3,FALSE),1)*(VLOOKUP(D163,Cultures!$A$3:$K$19,2,FALSE))*(VLOOKUP(F163,Skills!$A$2:$I$8,6,FALSE)+VLOOKUP(G163,Skills!$A$11:$I$39,6,FALSE))</f>
        <v>26.125</v>
      </c>
      <c r="W163" s="8">
        <f>VLOOKUP(D163,Cultures!$A$3:$K$19,4,FALSE)*VLOOKUP(K163,Skills!$A$42:$F$64,5,FALSE)</f>
        <v>4.5</v>
      </c>
      <c r="X163" s="8">
        <f>VLOOKUP(D163,Cultures!$A$3:$K$19,5, FALSE)*(VLOOKUP(H163,Weapons!$A$49:$D$59,4,FALSE)+'Master Units'!J163*VLOOKUP('Master Units'!I163,Weapons!$A$62:$D$76,4,FALSE)+VLOOKUP('Master Units'!N163,Weapons!$A$2:$F$46,6,FALSE)+VLOOKUP('Master Units'!O163,Weapons!$A$2:$F$46,6,FALSE))</f>
        <v>4.3</v>
      </c>
      <c r="Y163" s="8">
        <f>VLOOKUP(D163,Cultures!$A$3:$K$19,6, FALSE)*(VLOOKUP(P163,'Armor and Shields'!$A$2:$D$20,4,FALSE)+VLOOKUP(Q163,'Armor and Shields'!$A$23:$D$27,4,FALSE))</f>
        <v>12</v>
      </c>
      <c r="Z163" s="8">
        <f>VLOOKUP(D163,Cultures!$A$3:$K$19,7,FALSE)*VLOOKUP(R163,Horses!$A$2:$I$11,9,FALSE)</f>
        <v>0</v>
      </c>
      <c r="AA163" s="8">
        <f>VLOOKUP(M163,Skills!$A$67:$B$69,2,FALSE)</f>
        <v>0.5</v>
      </c>
      <c r="AB163" s="8">
        <f>IF(E163=Cultures!$H$2, IF(T163&gt;2.4, ((2-T163)*'Base Skill Stats'!$B$74), (ROUND(T163, 0)-T163)*'Base Skill Stats'!$B$74), 0)</f>
        <v>-0.79999999999999982</v>
      </c>
      <c r="AC163" s="8">
        <f t="shared" si="10"/>
        <v>0</v>
      </c>
      <c r="AD163" s="8">
        <f t="shared" si="11"/>
        <v>46.625</v>
      </c>
      <c r="AE163" s="10">
        <f t="shared" si="12"/>
        <v>1865</v>
      </c>
    </row>
    <row r="164" spans="1:31" x14ac:dyDescent="0.55000000000000004">
      <c r="A164" t="s">
        <v>268</v>
      </c>
      <c r="B164" t="s">
        <v>718</v>
      </c>
      <c r="C164">
        <v>40</v>
      </c>
      <c r="D164" t="s">
        <v>677</v>
      </c>
      <c r="E164" t="s">
        <v>688</v>
      </c>
      <c r="F164" t="s">
        <v>60</v>
      </c>
      <c r="G164" t="s">
        <v>730</v>
      </c>
      <c r="H164" t="s">
        <v>22</v>
      </c>
      <c r="I164" t="s">
        <v>24</v>
      </c>
      <c r="J164">
        <v>6</v>
      </c>
      <c r="K164" t="s">
        <v>441</v>
      </c>
      <c r="L164" t="s">
        <v>567</v>
      </c>
      <c r="M164" t="s">
        <v>758</v>
      </c>
      <c r="N164" t="s">
        <v>44</v>
      </c>
      <c r="O164" t="s">
        <v>55</v>
      </c>
      <c r="P164" t="s">
        <v>770</v>
      </c>
      <c r="Q164" t="s">
        <v>774</v>
      </c>
      <c r="R164" t="s">
        <v>55</v>
      </c>
      <c r="S164" t="s">
        <v>466</v>
      </c>
      <c r="T164">
        <f>IF(E164=Cultures!$H$2, VLOOKUP(F164,Skills!$A$2:$I$8,7,FALSE)+VLOOKUP(G164,Skills!$A$11:$I$39,7,FALSE)+VLOOKUP(P164,'Armor and Shields'!$A$2:$E$20,5,FALSE), 0)</f>
        <v>3.4</v>
      </c>
      <c r="U164">
        <f>(VLOOKUP('Master Units'!F164,Skills!$A$2:$I$8,9,FALSE)+VLOOKUP('Master Units'!G164,Skills!$A$11:$I$39,9,FALSE)+VLOOKUP('Master Units'!D164,Cultures!$A$2:$L$19,12,FALSE))</f>
        <v>4</v>
      </c>
      <c r="V164" s="8">
        <f>IF(E164="Cavalry", VLOOKUP(D164,Cultures!$A$3:$K$19,3,FALSE),1)*(VLOOKUP(D164,Cultures!$A$3:$K$19,2,FALSE))*(VLOOKUP(F164,Skills!$A$2:$I$8,6,FALSE)+VLOOKUP(G164,Skills!$A$11:$I$39,6,FALSE))</f>
        <v>27</v>
      </c>
      <c r="W164" s="8">
        <f>VLOOKUP(D164,Cultures!$A$3:$K$19,4,FALSE)*VLOOKUP(K164,Skills!$A$42:$F$64,5,FALSE)</f>
        <v>4.5</v>
      </c>
      <c r="X164" s="8">
        <f>VLOOKUP(D164,Cultures!$A$3:$K$19,5, FALSE)*(VLOOKUP(H164,Weapons!$A$49:$D$59,4,FALSE)+'Master Units'!J164*VLOOKUP('Master Units'!I164,Weapons!$A$62:$D$76,4,FALSE)+VLOOKUP('Master Units'!N164,Weapons!$A$2:$F$46,6,FALSE)+VLOOKUP('Master Units'!O164,Weapons!$A$2:$F$46,6,FALSE))</f>
        <v>5.58</v>
      </c>
      <c r="Y164" s="8">
        <f>VLOOKUP(D164,Cultures!$A$3:$K$19,6, FALSE)*(VLOOKUP(P164,'Armor and Shields'!$A$2:$D$20,4,FALSE)+VLOOKUP(Q164,'Armor and Shields'!$A$23:$D$27,4,FALSE))</f>
        <v>10</v>
      </c>
      <c r="Z164" s="8">
        <f>VLOOKUP(D164,Cultures!$A$3:$K$19,7,FALSE)*VLOOKUP(R164,Horses!$A$2:$I$11,9,FALSE)</f>
        <v>0</v>
      </c>
      <c r="AA164" s="8">
        <f>VLOOKUP(M164,Skills!$A$67:$B$69,2,FALSE)</f>
        <v>0.5</v>
      </c>
      <c r="AB164" s="8">
        <f>IF(E164=Cultures!$H$2, IF(T164&gt;2.4, ((2-T164)*'Base Skill Stats'!$B$74), (ROUND(T164, 0)-T164)*'Base Skill Stats'!$B$74), 0)</f>
        <v>-1.4</v>
      </c>
      <c r="AC164" s="8">
        <f t="shared" si="10"/>
        <v>0.5</v>
      </c>
      <c r="AD164" s="8">
        <f t="shared" si="11"/>
        <v>46.68</v>
      </c>
      <c r="AE164" s="10">
        <f t="shared" si="12"/>
        <v>1867.2</v>
      </c>
    </row>
    <row r="165" spans="1:31" x14ac:dyDescent="0.55000000000000004">
      <c r="A165" t="s">
        <v>269</v>
      </c>
      <c r="B165" t="s">
        <v>718</v>
      </c>
      <c r="C165">
        <v>40</v>
      </c>
      <c r="D165" t="s">
        <v>678</v>
      </c>
      <c r="E165" t="s">
        <v>688</v>
      </c>
      <c r="F165" t="s">
        <v>60</v>
      </c>
      <c r="G165" t="s">
        <v>59</v>
      </c>
      <c r="H165" t="s">
        <v>22</v>
      </c>
      <c r="I165" t="s">
        <v>25</v>
      </c>
      <c r="J165">
        <v>3</v>
      </c>
      <c r="K165" t="s">
        <v>110</v>
      </c>
      <c r="L165" t="s">
        <v>567</v>
      </c>
      <c r="M165" t="s">
        <v>758</v>
      </c>
      <c r="N165" t="s">
        <v>44</v>
      </c>
      <c r="O165" t="s">
        <v>55</v>
      </c>
      <c r="P165" t="s">
        <v>770</v>
      </c>
      <c r="Q165" t="s">
        <v>774</v>
      </c>
      <c r="R165" t="s">
        <v>55</v>
      </c>
      <c r="S165" t="s">
        <v>466</v>
      </c>
      <c r="T165">
        <f>IF(E165=Cultures!$H$2, VLOOKUP(F165,Skills!$A$2:$I$8,7,FALSE)+VLOOKUP(G165,Skills!$A$11:$I$39,7,FALSE)+VLOOKUP(P165,'Armor and Shields'!$A$2:$E$20,5,FALSE), 0)</f>
        <v>1.9</v>
      </c>
      <c r="U165">
        <f>(VLOOKUP('Master Units'!F165,Skills!$A$2:$I$8,9,FALSE)+VLOOKUP('Master Units'!G165,Skills!$A$11:$I$39,9,FALSE)+VLOOKUP('Master Units'!D165,Cultures!$A$2:$L$19,12,FALSE))</f>
        <v>5</v>
      </c>
      <c r="V165" s="8">
        <f>IF(E165="Cavalry", VLOOKUP(D165,Cultures!$A$3:$K$19,3,FALSE),1)*(VLOOKUP(D165,Cultures!$A$3:$K$19,2,FALSE))*(VLOOKUP(F165,Skills!$A$2:$I$8,6,FALSE)+VLOOKUP(G165,Skills!$A$11:$I$39,6,FALSE))</f>
        <v>25.65</v>
      </c>
      <c r="W165" s="8">
        <f>VLOOKUP(D165,Cultures!$A$3:$K$19,4,FALSE)*VLOOKUP(K165,Skills!$A$42:$F$64,5,FALSE)</f>
        <v>2.25</v>
      </c>
      <c r="X165" s="8">
        <f>VLOOKUP(D165,Cultures!$A$3:$K$19,5, FALSE)*(VLOOKUP(H165,Weapons!$A$49:$D$59,4,FALSE)+'Master Units'!J165*VLOOKUP('Master Units'!I165,Weapons!$A$62:$D$76,4,FALSE)+VLOOKUP('Master Units'!N165,Weapons!$A$2:$F$46,6,FALSE)+VLOOKUP('Master Units'!O165,Weapons!$A$2:$F$46,6,FALSE))</f>
        <v>5.9</v>
      </c>
      <c r="Y165" s="8">
        <f>VLOOKUP(D165,Cultures!$A$3:$K$19,6, FALSE)*(VLOOKUP(P165,'Armor and Shields'!$A$2:$D$20,4,FALSE)+VLOOKUP(Q165,'Armor and Shields'!$A$23:$D$27,4,FALSE))</f>
        <v>10</v>
      </c>
      <c r="Z165" s="8">
        <f>VLOOKUP(D165,Cultures!$A$3:$K$19,7,FALSE)*VLOOKUP(R165,Horses!$A$2:$I$11,9,FALSE)</f>
        <v>0</v>
      </c>
      <c r="AA165" s="8">
        <f>VLOOKUP(M165,Skills!$A$67:$B$69,2,FALSE)</f>
        <v>0.5</v>
      </c>
      <c r="AB165" s="8">
        <f>IF(E165=Cultures!$H$2, IF(T165&gt;2.4, ((2-T165)*'Base Skill Stats'!$B$74), (ROUND(T165, 0)-T165)*'Base Skill Stats'!$B$74), 0)</f>
        <v>0.10000000000000009</v>
      </c>
      <c r="AC165" s="8">
        <f t="shared" si="10"/>
        <v>0</v>
      </c>
      <c r="AD165" s="8">
        <f t="shared" si="11"/>
        <v>44.4</v>
      </c>
      <c r="AE165" s="10">
        <f t="shared" si="12"/>
        <v>1776</v>
      </c>
    </row>
    <row r="166" spans="1:31" x14ac:dyDescent="0.55000000000000004">
      <c r="A166" t="s">
        <v>274</v>
      </c>
      <c r="B166" t="s">
        <v>718</v>
      </c>
      <c r="C166">
        <v>50</v>
      </c>
      <c r="D166" t="s">
        <v>677</v>
      </c>
      <c r="E166" t="s">
        <v>688</v>
      </c>
      <c r="F166" t="s">
        <v>722</v>
      </c>
      <c r="G166" t="s">
        <v>728</v>
      </c>
      <c r="H166" t="s">
        <v>55</v>
      </c>
      <c r="I166" t="s">
        <v>55</v>
      </c>
      <c r="J166">
        <v>0</v>
      </c>
      <c r="K166" t="s">
        <v>55</v>
      </c>
      <c r="L166" t="s">
        <v>576</v>
      </c>
      <c r="M166" t="s">
        <v>758</v>
      </c>
      <c r="N166" t="s">
        <v>743</v>
      </c>
      <c r="O166" t="s">
        <v>256</v>
      </c>
      <c r="P166" t="s">
        <v>200</v>
      </c>
      <c r="Q166" t="s">
        <v>774</v>
      </c>
      <c r="R166" t="s">
        <v>55</v>
      </c>
      <c r="S166" t="s">
        <v>466</v>
      </c>
      <c r="T166">
        <f>IF(E166=Cultures!$H$2, VLOOKUP(F166,Skills!$A$2:$I$8,7,FALSE)+VLOOKUP(G166,Skills!$A$11:$I$39,7,FALSE)+VLOOKUP(P166,'Armor and Shields'!$A$2:$E$20,5,FALSE), 0)</f>
        <v>1.6</v>
      </c>
      <c r="U166">
        <f>(VLOOKUP('Master Units'!F166,Skills!$A$2:$I$8,9,FALSE)+VLOOKUP('Master Units'!G166,Skills!$A$11:$I$39,9,FALSE)+VLOOKUP('Master Units'!D166,Cultures!$A$2:$L$19,12,FALSE))</f>
        <v>3</v>
      </c>
      <c r="V166" s="8">
        <f>IF(E166="Cavalry", VLOOKUP(D166,Cultures!$A$3:$K$19,3,FALSE),1)*(VLOOKUP(D166,Cultures!$A$3:$K$19,2,FALSE))*(VLOOKUP(F166,Skills!$A$2:$I$8,6,FALSE)+VLOOKUP(G166,Skills!$A$11:$I$39,6,FALSE))</f>
        <v>16</v>
      </c>
      <c r="W166" s="8">
        <f>VLOOKUP(D166,Cultures!$A$3:$K$19,4,FALSE)*VLOOKUP(K166,Skills!$A$42:$F$64,5,FALSE)</f>
        <v>0</v>
      </c>
      <c r="X166" s="8">
        <f>VLOOKUP(D166,Cultures!$A$3:$K$19,5, FALSE)*(VLOOKUP(H166,Weapons!$A$49:$D$59,4,FALSE)+'Master Units'!J166*VLOOKUP('Master Units'!I166,Weapons!$A$62:$D$76,4,FALSE)+VLOOKUP('Master Units'!N166,Weapons!$A$2:$F$46,6,FALSE)+VLOOKUP('Master Units'!O166,Weapons!$A$2:$F$46,6,FALSE))</f>
        <v>2.7</v>
      </c>
      <c r="Y166" s="8">
        <f>VLOOKUP(D166,Cultures!$A$3:$K$19,6, FALSE)*(VLOOKUP(P166,'Armor and Shields'!$A$2:$D$20,4,FALSE)+VLOOKUP(Q166,'Armor and Shields'!$A$23:$D$27,4,FALSE))</f>
        <v>6</v>
      </c>
      <c r="Z166" s="8">
        <f>VLOOKUP(D166,Cultures!$A$3:$K$19,7,FALSE)*VLOOKUP(R166,Horses!$A$2:$I$11,9,FALSE)</f>
        <v>0</v>
      </c>
      <c r="AA166" s="8">
        <f>VLOOKUP(M166,Skills!$A$67:$B$69,2,FALSE)</f>
        <v>0.5</v>
      </c>
      <c r="AB166" s="8">
        <f>IF(E166=Cultures!$H$2, IF(T166&gt;2.4, ((2-T166)*'Base Skill Stats'!$B$74), (ROUND(T166, 0)-T166)*'Base Skill Stats'!$B$74), 0)</f>
        <v>0.39999999999999991</v>
      </c>
      <c r="AC166" s="8">
        <f t="shared" si="10"/>
        <v>0</v>
      </c>
      <c r="AD166" s="8">
        <f t="shared" si="11"/>
        <v>25.599999999999998</v>
      </c>
      <c r="AE166" s="10">
        <f t="shared" si="12"/>
        <v>1280</v>
      </c>
    </row>
    <row r="167" spans="1:31" x14ac:dyDescent="0.55000000000000004">
      <c r="A167" t="s">
        <v>275</v>
      </c>
      <c r="B167" t="s">
        <v>718</v>
      </c>
      <c r="C167">
        <v>40</v>
      </c>
      <c r="D167" t="s">
        <v>677</v>
      </c>
      <c r="E167" t="s">
        <v>688</v>
      </c>
      <c r="F167" t="s">
        <v>60</v>
      </c>
      <c r="G167" t="s">
        <v>59</v>
      </c>
      <c r="H167" t="s">
        <v>55</v>
      </c>
      <c r="I167" t="s">
        <v>55</v>
      </c>
      <c r="J167">
        <v>0</v>
      </c>
      <c r="K167" t="s">
        <v>55</v>
      </c>
      <c r="L167" t="s">
        <v>576</v>
      </c>
      <c r="M167" t="s">
        <v>759</v>
      </c>
      <c r="N167" t="s">
        <v>743</v>
      </c>
      <c r="O167" t="s">
        <v>256</v>
      </c>
      <c r="P167" t="s">
        <v>52</v>
      </c>
      <c r="Q167" t="s">
        <v>774</v>
      </c>
      <c r="R167" t="s">
        <v>55</v>
      </c>
      <c r="S167" t="s">
        <v>466</v>
      </c>
      <c r="T167">
        <f>IF(E167=Cultures!$H$2, VLOOKUP(F167,Skills!$A$2:$I$8,7,FALSE)+VLOOKUP(G167,Skills!$A$11:$I$39,7,FALSE)+VLOOKUP(P167,'Armor and Shields'!$A$2:$E$20,5,FALSE), 0)</f>
        <v>1.7</v>
      </c>
      <c r="U167">
        <f>(VLOOKUP('Master Units'!F167,Skills!$A$2:$I$8,9,FALSE)+VLOOKUP('Master Units'!G167,Skills!$A$11:$I$39,9,FALSE)+VLOOKUP('Master Units'!D167,Cultures!$A$2:$L$19,12,FALSE))</f>
        <v>5</v>
      </c>
      <c r="V167" s="8">
        <f>IF(E167="Cavalry", VLOOKUP(D167,Cultures!$A$3:$K$19,3,FALSE),1)*(VLOOKUP(D167,Cultures!$A$3:$K$19,2,FALSE))*(VLOOKUP(F167,Skills!$A$2:$I$8,6,FALSE)+VLOOKUP(G167,Skills!$A$11:$I$39,6,FALSE))</f>
        <v>27</v>
      </c>
      <c r="W167" s="8">
        <f>VLOOKUP(D167,Cultures!$A$3:$K$19,4,FALSE)*VLOOKUP(K167,Skills!$A$42:$F$64,5,FALSE)</f>
        <v>0</v>
      </c>
      <c r="X167" s="8">
        <f>VLOOKUP(D167,Cultures!$A$3:$K$19,5, FALSE)*(VLOOKUP(H167,Weapons!$A$49:$D$59,4,FALSE)+'Master Units'!J167*VLOOKUP('Master Units'!I167,Weapons!$A$62:$D$76,4,FALSE)+VLOOKUP('Master Units'!N167,Weapons!$A$2:$F$46,6,FALSE)+VLOOKUP('Master Units'!O167,Weapons!$A$2:$F$46,6,FALSE))</f>
        <v>2.7</v>
      </c>
      <c r="Y167" s="8">
        <f>VLOOKUP(D167,Cultures!$A$3:$K$19,6, FALSE)*(VLOOKUP(P167,'Armor and Shields'!$A$2:$D$20,4,FALSE)+VLOOKUP(Q167,'Armor and Shields'!$A$23:$D$27,4,FALSE))</f>
        <v>14</v>
      </c>
      <c r="Z167" s="8">
        <f>VLOOKUP(D167,Cultures!$A$3:$K$19,7,FALSE)*VLOOKUP(R167,Horses!$A$2:$I$11,9,FALSE)</f>
        <v>0</v>
      </c>
      <c r="AA167" s="8">
        <f>VLOOKUP(M167,Skills!$A$67:$B$69,2,FALSE)</f>
        <v>1</v>
      </c>
      <c r="AB167" s="8">
        <f>IF(E167=Cultures!$H$2, IF(T167&gt;2.4, ((2-T167)*'Base Skill Stats'!$B$74), (ROUND(T167, 0)-T167)*'Base Skill Stats'!$B$74), 0)</f>
        <v>0.30000000000000004</v>
      </c>
      <c r="AC167" s="8">
        <f t="shared" si="10"/>
        <v>0</v>
      </c>
      <c r="AD167" s="8">
        <f t="shared" si="11"/>
        <v>45</v>
      </c>
      <c r="AE167" s="10">
        <f t="shared" si="12"/>
        <v>1800</v>
      </c>
    </row>
    <row r="168" spans="1:31" x14ac:dyDescent="0.55000000000000004">
      <c r="A168" t="s">
        <v>277</v>
      </c>
      <c r="B168" t="s">
        <v>718</v>
      </c>
      <c r="C168">
        <v>35</v>
      </c>
      <c r="D168" t="s">
        <v>677</v>
      </c>
      <c r="E168" t="s">
        <v>688</v>
      </c>
      <c r="F168" t="s">
        <v>61</v>
      </c>
      <c r="G168" t="s">
        <v>782</v>
      </c>
      <c r="H168" t="s">
        <v>55</v>
      </c>
      <c r="I168" t="s">
        <v>55</v>
      </c>
      <c r="J168">
        <v>0</v>
      </c>
      <c r="K168" t="s">
        <v>55</v>
      </c>
      <c r="L168" t="s">
        <v>577</v>
      </c>
      <c r="M168" t="s">
        <v>759</v>
      </c>
      <c r="N168" t="s">
        <v>754</v>
      </c>
      <c r="O168" t="s">
        <v>744</v>
      </c>
      <c r="P168" t="s">
        <v>766</v>
      </c>
      <c r="Q168" t="s">
        <v>199</v>
      </c>
      <c r="R168" t="s">
        <v>55</v>
      </c>
      <c r="S168" t="s">
        <v>466</v>
      </c>
      <c r="T168">
        <f>IF(E168=Cultures!$H$2, VLOOKUP(F168,Skills!$A$2:$I$8,7,FALSE)+VLOOKUP(G168,Skills!$A$11:$I$39,7,FALSE)+VLOOKUP(P168,'Armor and Shields'!$A$2:$E$20,5,FALSE), 0)</f>
        <v>2.25</v>
      </c>
      <c r="U168">
        <f>(VLOOKUP('Master Units'!F168,Skills!$A$2:$I$8,9,FALSE)+VLOOKUP('Master Units'!G168,Skills!$A$11:$I$39,9,FALSE)+VLOOKUP('Master Units'!D168,Cultures!$A$2:$L$19,12,FALSE))</f>
        <v>6</v>
      </c>
      <c r="V168" s="8">
        <f>IF(E168="Cavalry", VLOOKUP(D168,Cultures!$A$3:$K$19,3,FALSE),1)*(VLOOKUP(D168,Cultures!$A$3:$K$19,2,FALSE))*(VLOOKUP(F168,Skills!$A$2:$I$8,6,FALSE)+VLOOKUP(G168,Skills!$A$11:$I$39,6,FALSE))</f>
        <v>44.5</v>
      </c>
      <c r="W168" s="8">
        <f>VLOOKUP(D168,Cultures!$A$3:$K$19,4,FALSE)*VLOOKUP(K168,Skills!$A$42:$F$64,5,FALSE)</f>
        <v>0</v>
      </c>
      <c r="X168" s="8">
        <f>VLOOKUP(D168,Cultures!$A$3:$K$19,5, FALSE)*(VLOOKUP(H168,Weapons!$A$49:$D$59,4,FALSE)+'Master Units'!J168*VLOOKUP('Master Units'!I168,Weapons!$A$62:$D$76,4,FALSE)+VLOOKUP('Master Units'!N168,Weapons!$A$2:$F$46,6,FALSE)+VLOOKUP('Master Units'!O168,Weapons!$A$2:$F$46,6,FALSE))</f>
        <v>5.4</v>
      </c>
      <c r="Y168" s="8">
        <f>VLOOKUP(D168,Cultures!$A$3:$K$19,6, FALSE)*(VLOOKUP(P168,'Armor and Shields'!$A$2:$D$20,4,FALSE)+VLOOKUP(Q168,'Armor and Shields'!$A$23:$D$27,4,FALSE))</f>
        <v>23.5</v>
      </c>
      <c r="Z168" s="8">
        <f>VLOOKUP(D168,Cultures!$A$3:$K$19,7,FALSE)*VLOOKUP(R168,Horses!$A$2:$I$11,9,FALSE)</f>
        <v>0</v>
      </c>
      <c r="AA168" s="8">
        <f>VLOOKUP(M168,Skills!$A$67:$B$69,2,FALSE)</f>
        <v>1</v>
      </c>
      <c r="AB168" s="8">
        <f>IF(E168=Cultures!$H$2, IF(T168&gt;2.4, ((2-T168)*'Base Skill Stats'!$B$74), (ROUND(T168, 0)-T168)*'Base Skill Stats'!$B$74), 0)</f>
        <v>-0.25</v>
      </c>
      <c r="AC168" s="8">
        <f t="shared" si="10"/>
        <v>0</v>
      </c>
      <c r="AD168" s="8">
        <f t="shared" si="11"/>
        <v>74.150000000000006</v>
      </c>
      <c r="AE168" s="10">
        <f t="shared" si="12"/>
        <v>2595.25</v>
      </c>
    </row>
    <row r="169" spans="1:31" x14ac:dyDescent="0.55000000000000004">
      <c r="A169" t="s">
        <v>361</v>
      </c>
      <c r="B169" t="s">
        <v>718</v>
      </c>
      <c r="C169">
        <v>40</v>
      </c>
      <c r="D169" t="s">
        <v>678</v>
      </c>
      <c r="E169" t="s">
        <v>688</v>
      </c>
      <c r="F169" t="s">
        <v>61</v>
      </c>
      <c r="G169" t="s">
        <v>59</v>
      </c>
      <c r="H169" t="s">
        <v>55</v>
      </c>
      <c r="I169" t="s">
        <v>55</v>
      </c>
      <c r="J169">
        <v>0</v>
      </c>
      <c r="K169" t="s">
        <v>55</v>
      </c>
      <c r="L169" t="s">
        <v>592</v>
      </c>
      <c r="M169" t="s">
        <v>759</v>
      </c>
      <c r="N169" t="s">
        <v>703</v>
      </c>
      <c r="O169" t="s">
        <v>55</v>
      </c>
      <c r="P169" t="s">
        <v>766</v>
      </c>
      <c r="Q169" t="s">
        <v>57</v>
      </c>
      <c r="R169" t="s">
        <v>55</v>
      </c>
      <c r="S169" t="s">
        <v>466</v>
      </c>
      <c r="T169">
        <f>IF(E169=Cultures!$H$2, VLOOKUP(F169,Skills!$A$2:$I$8,7,FALSE)+VLOOKUP(G169,Skills!$A$11:$I$39,7,FALSE)+VLOOKUP(P169,'Armor and Shields'!$A$2:$E$20,5,FALSE), 0)</f>
        <v>2</v>
      </c>
      <c r="U169">
        <f>(VLOOKUP('Master Units'!F169,Skills!$A$2:$I$8,9,FALSE)+VLOOKUP('Master Units'!G169,Skills!$A$11:$I$39,9,FALSE)+VLOOKUP('Master Units'!D169,Cultures!$A$2:$L$19,12,FALSE))</f>
        <v>6</v>
      </c>
      <c r="V169" s="8">
        <f>IF(E169="Cavalry", VLOOKUP(D169,Cultures!$A$3:$K$19,3,FALSE),1)*(VLOOKUP(D169,Cultures!$A$3:$K$19,2,FALSE))*(VLOOKUP(F169,Skills!$A$2:$I$8,6,FALSE)+VLOOKUP(G169,Skills!$A$11:$I$39,6,FALSE))</f>
        <v>37.049999999999997</v>
      </c>
      <c r="W169" s="8">
        <f>VLOOKUP(D169,Cultures!$A$3:$K$19,4,FALSE)*VLOOKUP(K169,Skills!$A$42:$F$64,5,FALSE)</f>
        <v>0</v>
      </c>
      <c r="X169" s="8">
        <f>VLOOKUP(D169,Cultures!$A$3:$K$19,5, FALSE)*(VLOOKUP(H169,Weapons!$A$49:$D$59,4,FALSE)+'Master Units'!J169*VLOOKUP('Master Units'!I169,Weapons!$A$62:$D$76,4,FALSE)+VLOOKUP('Master Units'!N169,Weapons!$A$2:$F$46,6,FALSE)+VLOOKUP('Master Units'!O169,Weapons!$A$2:$F$46,6,FALSE))</f>
        <v>10</v>
      </c>
      <c r="Y169" s="8">
        <f>VLOOKUP(D169,Cultures!$A$3:$K$19,6, FALSE)*(VLOOKUP(P169,'Armor and Shields'!$A$2:$D$20,4,FALSE)+VLOOKUP(Q169,'Armor and Shields'!$A$23:$D$27,4,FALSE))</f>
        <v>19.5</v>
      </c>
      <c r="Z169" s="8">
        <f>VLOOKUP(D169,Cultures!$A$3:$K$19,7,FALSE)*VLOOKUP(R169,Horses!$A$2:$I$11,9,FALSE)</f>
        <v>0</v>
      </c>
      <c r="AA169" s="8">
        <f>VLOOKUP(M169,Skills!$A$67:$B$69,2,FALSE)</f>
        <v>1</v>
      </c>
      <c r="AB169" s="8">
        <f>IF(E169=Cultures!$H$2, IF(T169&gt;2.4, ((2-T169)*'Base Skill Stats'!$B$74), (ROUND(T169, 0)-T169)*'Base Skill Stats'!$B$74), 0)</f>
        <v>0</v>
      </c>
      <c r="AC169" s="8">
        <f t="shared" si="10"/>
        <v>0</v>
      </c>
      <c r="AD169" s="8">
        <f t="shared" si="11"/>
        <v>67.55</v>
      </c>
      <c r="AE169" s="10">
        <f t="shared" si="12"/>
        <v>2702</v>
      </c>
    </row>
    <row r="170" spans="1:31" x14ac:dyDescent="0.55000000000000004">
      <c r="A170" t="s">
        <v>314</v>
      </c>
      <c r="B170" t="s">
        <v>718</v>
      </c>
      <c r="C170">
        <v>35</v>
      </c>
      <c r="D170" t="s">
        <v>678</v>
      </c>
      <c r="E170" t="s">
        <v>688</v>
      </c>
      <c r="F170" t="s">
        <v>61</v>
      </c>
      <c r="G170" t="s">
        <v>732</v>
      </c>
      <c r="H170" t="s">
        <v>55</v>
      </c>
      <c r="I170" t="s">
        <v>55</v>
      </c>
      <c r="J170">
        <v>0</v>
      </c>
      <c r="K170" t="s">
        <v>55</v>
      </c>
      <c r="L170" t="s">
        <v>567</v>
      </c>
      <c r="M170" t="s">
        <v>759</v>
      </c>
      <c r="N170" t="s">
        <v>434</v>
      </c>
      <c r="O170" t="s">
        <v>55</v>
      </c>
      <c r="P170" t="s">
        <v>765</v>
      </c>
      <c r="Q170" t="s">
        <v>199</v>
      </c>
      <c r="R170" t="s">
        <v>55</v>
      </c>
      <c r="S170" t="s">
        <v>466</v>
      </c>
      <c r="T170">
        <f>IF(E170=Cultures!$H$2, VLOOKUP(F170,Skills!$A$2:$I$8,7,FALSE)+VLOOKUP(G170,Skills!$A$11:$I$39,7,FALSE)+VLOOKUP(P170,'Armor and Shields'!$A$2:$E$20,5,FALSE), 0)</f>
        <v>2.15</v>
      </c>
      <c r="U170">
        <f>(VLOOKUP('Master Units'!F170,Skills!$A$2:$I$8,9,FALSE)+VLOOKUP('Master Units'!G170,Skills!$A$11:$I$39,9,FALSE)+VLOOKUP('Master Units'!D170,Cultures!$A$2:$L$19,12,FALSE))</f>
        <v>6</v>
      </c>
      <c r="V170" s="8">
        <f>IF(E170="Cavalry", VLOOKUP(D170,Cultures!$A$3:$K$19,3,FALSE),1)*(VLOOKUP(D170,Cultures!$A$3:$K$19,2,FALSE))*(VLOOKUP(F170,Skills!$A$2:$I$8,6,FALSE)+VLOOKUP(G170,Skills!$A$11:$I$39,6,FALSE))</f>
        <v>42.75</v>
      </c>
      <c r="W170" s="8">
        <f>VLOOKUP(D170,Cultures!$A$3:$K$19,4,FALSE)*VLOOKUP(K170,Skills!$A$42:$F$64,5,FALSE)</f>
        <v>0</v>
      </c>
      <c r="X170" s="8">
        <f>VLOOKUP(D170,Cultures!$A$3:$K$19,5, FALSE)*(VLOOKUP(H170,Weapons!$A$49:$D$59,4,FALSE)+'Master Units'!J170*VLOOKUP('Master Units'!I170,Weapons!$A$62:$D$76,4,FALSE)+VLOOKUP('Master Units'!N170,Weapons!$A$2:$F$46,6,FALSE)+VLOOKUP('Master Units'!O170,Weapons!$A$2:$F$46,6,FALSE))</f>
        <v>4</v>
      </c>
      <c r="Y170" s="8">
        <f>VLOOKUP(D170,Cultures!$A$3:$K$19,6, FALSE)*(VLOOKUP(P170,'Armor and Shields'!$A$2:$D$20,4,FALSE)+VLOOKUP(Q170,'Armor and Shields'!$A$23:$D$27,4,FALSE))</f>
        <v>28.5</v>
      </c>
      <c r="Z170" s="8">
        <f>VLOOKUP(D170,Cultures!$A$3:$K$19,7,FALSE)*VLOOKUP(R170,Horses!$A$2:$I$11,9,FALSE)</f>
        <v>0</v>
      </c>
      <c r="AA170" s="8">
        <f>VLOOKUP(M170,Skills!$A$67:$B$69,2,FALSE)</f>
        <v>1</v>
      </c>
      <c r="AB170" s="8">
        <f>IF(E170=Cultures!$H$2, IF(T170&gt;2.4, ((2-T170)*'Base Skill Stats'!$B$74), (ROUND(T170, 0)-T170)*'Base Skill Stats'!$B$74), 0)</f>
        <v>-0.14999999999999991</v>
      </c>
      <c r="AC170" s="8">
        <f t="shared" si="10"/>
        <v>0</v>
      </c>
      <c r="AD170" s="8">
        <f t="shared" si="11"/>
        <v>76.099999999999994</v>
      </c>
      <c r="AE170" s="10">
        <f t="shared" si="12"/>
        <v>2663.5</v>
      </c>
    </row>
    <row r="171" spans="1:31" x14ac:dyDescent="0.55000000000000004">
      <c r="A171" t="s">
        <v>267</v>
      </c>
      <c r="B171" t="s">
        <v>718</v>
      </c>
      <c r="C171">
        <v>60</v>
      </c>
      <c r="D171" t="s">
        <v>677</v>
      </c>
      <c r="E171" t="s">
        <v>688</v>
      </c>
      <c r="F171" t="s">
        <v>721</v>
      </c>
      <c r="G171" t="s">
        <v>779</v>
      </c>
      <c r="H171" t="s">
        <v>22</v>
      </c>
      <c r="I171" t="s">
        <v>24</v>
      </c>
      <c r="J171">
        <v>6</v>
      </c>
      <c r="K171" t="s">
        <v>89</v>
      </c>
      <c r="L171" t="s">
        <v>573</v>
      </c>
      <c r="M171" t="s">
        <v>758</v>
      </c>
      <c r="N171" t="s">
        <v>21</v>
      </c>
      <c r="O171" t="s">
        <v>55</v>
      </c>
      <c r="P171" t="s">
        <v>54</v>
      </c>
      <c r="Q171" t="s">
        <v>774</v>
      </c>
      <c r="R171" t="s">
        <v>55</v>
      </c>
      <c r="S171" t="s">
        <v>466</v>
      </c>
      <c r="T171">
        <f>IF(E171=Cultures!$H$2, VLOOKUP(F171,Skills!$A$2:$I$8,7,FALSE)+VLOOKUP(G171,Skills!$A$11:$I$39,7,FALSE)+VLOOKUP(P171,'Armor and Shields'!$A$2:$E$20,5,FALSE), 0)</f>
        <v>1.7</v>
      </c>
      <c r="U171">
        <f>(VLOOKUP('Master Units'!F171,Skills!$A$2:$I$8,9,FALSE)+VLOOKUP('Master Units'!G171,Skills!$A$11:$I$39,9,FALSE)+VLOOKUP('Master Units'!D171,Cultures!$A$2:$L$19,12,FALSE))</f>
        <v>2</v>
      </c>
      <c r="V171" s="8">
        <f>IF(E171="Cavalry", VLOOKUP(D171,Cultures!$A$3:$K$19,3,FALSE),1)*(VLOOKUP(D171,Cultures!$A$3:$K$19,2,FALSE))*(VLOOKUP(F171,Skills!$A$2:$I$8,6,FALSE)+VLOOKUP(G171,Skills!$A$11:$I$39,6,FALSE))</f>
        <v>11.5</v>
      </c>
      <c r="W171" s="8">
        <f>VLOOKUP(D171,Cultures!$A$3:$K$19,4,FALSE)*VLOOKUP(K171,Skills!$A$42:$F$64,5,FALSE)</f>
        <v>0.9</v>
      </c>
      <c r="X171" s="8">
        <f>VLOOKUP(D171,Cultures!$A$3:$K$19,5, FALSE)*(VLOOKUP(H171,Weapons!$A$49:$D$59,4,FALSE)+'Master Units'!J171*VLOOKUP('Master Units'!I171,Weapons!$A$62:$D$76,4,FALSE)+VLOOKUP('Master Units'!N171,Weapons!$A$2:$F$46,6,FALSE)+VLOOKUP('Master Units'!O171,Weapons!$A$2:$F$46,6,FALSE))</f>
        <v>3.7800000000000002</v>
      </c>
      <c r="Y171" s="8">
        <f>VLOOKUP(D171,Cultures!$A$3:$K$19,6, FALSE)*(VLOOKUP(P171,'Armor and Shields'!$A$2:$D$20,4,FALSE)+VLOOKUP(Q171,'Armor and Shields'!$A$23:$D$27,4,FALSE))</f>
        <v>5</v>
      </c>
      <c r="Z171" s="8">
        <f>VLOOKUP(D171,Cultures!$A$3:$K$19,7,FALSE)*VLOOKUP(R171,Horses!$A$2:$I$11,9,FALSE)</f>
        <v>0</v>
      </c>
      <c r="AA171" s="8">
        <f>VLOOKUP(M171,Skills!$A$67:$B$69,2,FALSE)</f>
        <v>0.5</v>
      </c>
      <c r="AB171" s="8">
        <f>IF(E171=Cultures!$H$2, IF(T171&gt;2.4, ((2-T171)*'Base Skill Stats'!$B$74), (ROUND(T171, 0)-T171)*'Base Skill Stats'!$B$74), 0)</f>
        <v>0.30000000000000004</v>
      </c>
      <c r="AC171" s="8">
        <f t="shared" si="10"/>
        <v>0.5</v>
      </c>
      <c r="AD171" s="8">
        <f t="shared" si="11"/>
        <v>22.48</v>
      </c>
      <c r="AE171" s="10">
        <f t="shared" si="12"/>
        <v>1348.8</v>
      </c>
    </row>
    <row r="172" spans="1:31" x14ac:dyDescent="0.55000000000000004">
      <c r="A172" t="s">
        <v>280</v>
      </c>
      <c r="B172" t="s">
        <v>718</v>
      </c>
      <c r="C172">
        <v>45</v>
      </c>
      <c r="D172" t="s">
        <v>678</v>
      </c>
      <c r="E172" t="s">
        <v>688</v>
      </c>
      <c r="F172" t="s">
        <v>722</v>
      </c>
      <c r="G172" t="s">
        <v>730</v>
      </c>
      <c r="H172" t="s">
        <v>22</v>
      </c>
      <c r="I172" t="s">
        <v>24</v>
      </c>
      <c r="J172">
        <v>6</v>
      </c>
      <c r="K172" t="s">
        <v>441</v>
      </c>
      <c r="L172" t="s">
        <v>573</v>
      </c>
      <c r="M172" t="s">
        <v>758</v>
      </c>
      <c r="N172" t="s">
        <v>434</v>
      </c>
      <c r="O172" t="s">
        <v>55</v>
      </c>
      <c r="P172" t="s">
        <v>53</v>
      </c>
      <c r="Q172" t="s">
        <v>773</v>
      </c>
      <c r="R172" t="s">
        <v>55</v>
      </c>
      <c r="S172" t="s">
        <v>466</v>
      </c>
      <c r="T172">
        <f>IF(E172=Cultures!$H$2, VLOOKUP(F172,Skills!$A$2:$I$8,7,FALSE)+VLOOKUP(G172,Skills!$A$11:$I$39,7,FALSE)+VLOOKUP(P172,'Armor and Shields'!$A$2:$E$20,5,FALSE), 0)</f>
        <v>2.8</v>
      </c>
      <c r="U172">
        <f>(VLOOKUP('Master Units'!F172,Skills!$A$2:$I$8,9,FALSE)+VLOOKUP('Master Units'!G172,Skills!$A$11:$I$39,9,FALSE)+VLOOKUP('Master Units'!D172,Cultures!$A$2:$L$19,12,FALSE))</f>
        <v>3</v>
      </c>
      <c r="V172" s="8">
        <f>IF(E172="Cavalry", VLOOKUP(D172,Cultures!$A$3:$K$19,3,FALSE),1)*(VLOOKUP(D172,Cultures!$A$3:$K$19,2,FALSE))*(VLOOKUP(F172,Skills!$A$2:$I$8,6,FALSE)+VLOOKUP(G172,Skills!$A$11:$I$39,6,FALSE))</f>
        <v>17.099999999999998</v>
      </c>
      <c r="W172" s="8">
        <f>VLOOKUP(D172,Cultures!$A$3:$K$19,4,FALSE)*VLOOKUP(K172,Skills!$A$42:$F$64,5,FALSE)</f>
        <v>4.5</v>
      </c>
      <c r="X172" s="8">
        <f>VLOOKUP(D172,Cultures!$A$3:$K$19,5, FALSE)*(VLOOKUP(H172,Weapons!$A$49:$D$59,4,FALSE)+'Master Units'!J172*VLOOKUP('Master Units'!I172,Weapons!$A$62:$D$76,4,FALSE)+VLOOKUP('Master Units'!N172,Weapons!$A$2:$F$46,6,FALSE)+VLOOKUP('Master Units'!O172,Weapons!$A$2:$F$46,6,FALSE))</f>
        <v>5.2</v>
      </c>
      <c r="Y172" s="8">
        <f>VLOOKUP(D172,Cultures!$A$3:$K$19,6, FALSE)*(VLOOKUP(P172,'Armor and Shields'!$A$2:$D$20,4,FALSE)+VLOOKUP(Q172,'Armor and Shields'!$A$23:$D$27,4,FALSE))</f>
        <v>10</v>
      </c>
      <c r="Z172" s="8">
        <f>VLOOKUP(D172,Cultures!$A$3:$K$19,7,FALSE)*VLOOKUP(R172,Horses!$A$2:$I$11,9,FALSE)</f>
        <v>0</v>
      </c>
      <c r="AA172" s="8">
        <f>VLOOKUP(M172,Skills!$A$67:$B$69,2,FALSE)</f>
        <v>0.5</v>
      </c>
      <c r="AB172" s="8">
        <f>IF(E172=Cultures!$H$2, IF(T172&gt;2.4, ((2-T172)*'Base Skill Stats'!$B$74), (ROUND(T172, 0)-T172)*'Base Skill Stats'!$B$74), 0)</f>
        <v>-0.79999999999999982</v>
      </c>
      <c r="AC172" s="8">
        <f t="shared" si="10"/>
        <v>0</v>
      </c>
      <c r="AD172" s="8">
        <f t="shared" si="11"/>
        <v>36.5</v>
      </c>
      <c r="AE172" s="10">
        <f t="shared" si="12"/>
        <v>1642.5</v>
      </c>
    </row>
    <row r="173" spans="1:31" x14ac:dyDescent="0.55000000000000004">
      <c r="A173" t="s">
        <v>281</v>
      </c>
      <c r="B173" t="s">
        <v>718</v>
      </c>
      <c r="C173">
        <v>40</v>
      </c>
      <c r="D173" t="s">
        <v>677</v>
      </c>
      <c r="E173" t="s">
        <v>688</v>
      </c>
      <c r="F173" t="s">
        <v>721</v>
      </c>
      <c r="G173" t="s">
        <v>733</v>
      </c>
      <c r="H173" t="s">
        <v>561</v>
      </c>
      <c r="I173" t="s">
        <v>29</v>
      </c>
      <c r="J173">
        <v>30</v>
      </c>
      <c r="K173" t="s">
        <v>77</v>
      </c>
      <c r="L173" t="s">
        <v>568</v>
      </c>
      <c r="M173" t="s">
        <v>757</v>
      </c>
      <c r="N173" t="s">
        <v>186</v>
      </c>
      <c r="O173" t="s">
        <v>55</v>
      </c>
      <c r="P173" t="s">
        <v>56</v>
      </c>
      <c r="Q173" t="s">
        <v>55</v>
      </c>
      <c r="R173" t="s">
        <v>55</v>
      </c>
      <c r="S173" t="s">
        <v>466</v>
      </c>
      <c r="T173">
        <f>IF(E173=Cultures!$H$2, VLOOKUP(F173,Skills!$A$2:$I$8,7,FALSE)+VLOOKUP(G173,Skills!$A$11:$I$39,7,FALSE)+VLOOKUP(P173,'Armor and Shields'!$A$2:$E$20,5,FALSE), 0)</f>
        <v>2.2999999999999998</v>
      </c>
      <c r="U173">
        <f>(VLOOKUP('Master Units'!F173,Skills!$A$2:$I$8,9,FALSE)+VLOOKUP('Master Units'!G173,Skills!$A$11:$I$39,9,FALSE)+VLOOKUP('Master Units'!D173,Cultures!$A$2:$L$19,12,FALSE))</f>
        <v>1</v>
      </c>
      <c r="V173" s="8">
        <f>IF(E173="Cavalry", VLOOKUP(D173,Cultures!$A$3:$K$19,3,FALSE),1)*(VLOOKUP(D173,Cultures!$A$3:$K$19,2,FALSE))*(VLOOKUP(F173,Skills!$A$2:$I$8,6,FALSE)+VLOOKUP(G173,Skills!$A$11:$I$39,6,FALSE))</f>
        <v>7.5</v>
      </c>
      <c r="W173" s="8">
        <f>VLOOKUP(D173,Cultures!$A$3:$K$19,4,FALSE)*VLOOKUP(K173,Skills!$A$42:$F$64,5,FALSE)</f>
        <v>7.2</v>
      </c>
      <c r="X173" s="8">
        <f>VLOOKUP(D173,Cultures!$A$3:$K$19,5, FALSE)*(VLOOKUP(H173,Weapons!$A$49:$D$59,4,FALSE)+'Master Units'!J173*VLOOKUP('Master Units'!I173,Weapons!$A$62:$D$76,4,FALSE)+VLOOKUP('Master Units'!N173,Weapons!$A$2:$F$46,6,FALSE)+VLOOKUP('Master Units'!O173,Weapons!$A$2:$F$46,6,FALSE))</f>
        <v>7.2</v>
      </c>
      <c r="Y173" s="8">
        <f>VLOOKUP(D173,Cultures!$A$3:$K$19,6, FALSE)*(VLOOKUP(P173,'Armor and Shields'!$A$2:$D$20,4,FALSE)+VLOOKUP(Q173,'Armor and Shields'!$A$23:$D$27,4,FALSE))</f>
        <v>1</v>
      </c>
      <c r="Z173" s="8">
        <f>VLOOKUP(D173,Cultures!$A$3:$K$19,7,FALSE)*VLOOKUP(R173,Horses!$A$2:$I$11,9,FALSE)</f>
        <v>0</v>
      </c>
      <c r="AA173" s="8">
        <f>VLOOKUP(M173,Skills!$A$67:$B$69,2,FALSE)</f>
        <v>0</v>
      </c>
      <c r="AB173" s="8">
        <f>IF(E173=Cultures!$H$2, IF(T173&gt;2.4, ((2-T173)*'Base Skill Stats'!$B$74), (ROUND(T173, 0)-T173)*'Base Skill Stats'!$B$74), 0)</f>
        <v>-0.29999999999999982</v>
      </c>
      <c r="AC173" s="8">
        <f t="shared" si="10"/>
        <v>0</v>
      </c>
      <c r="AD173" s="8">
        <f t="shared" si="11"/>
        <v>22.599999999999998</v>
      </c>
      <c r="AE173" s="10">
        <f t="shared" si="12"/>
        <v>903.99999999999989</v>
      </c>
    </row>
    <row r="174" spans="1:31" x14ac:dyDescent="0.55000000000000004">
      <c r="A174" t="s">
        <v>270</v>
      </c>
      <c r="B174" t="s">
        <v>718</v>
      </c>
      <c r="C174">
        <v>40</v>
      </c>
      <c r="D174" t="s">
        <v>677</v>
      </c>
      <c r="E174" t="s">
        <v>688</v>
      </c>
      <c r="F174" t="s">
        <v>722</v>
      </c>
      <c r="G174" t="s">
        <v>730</v>
      </c>
      <c r="H174" t="s">
        <v>561</v>
      </c>
      <c r="I174" t="s">
        <v>29</v>
      </c>
      <c r="J174">
        <v>35</v>
      </c>
      <c r="K174" t="s">
        <v>696</v>
      </c>
      <c r="L174" t="s">
        <v>568</v>
      </c>
      <c r="M174" t="s">
        <v>758</v>
      </c>
      <c r="N174" t="s">
        <v>44</v>
      </c>
      <c r="O174" t="s">
        <v>55</v>
      </c>
      <c r="P174" t="s">
        <v>200</v>
      </c>
      <c r="Q174" t="s">
        <v>55</v>
      </c>
      <c r="R174" t="s">
        <v>55</v>
      </c>
      <c r="S174" t="s">
        <v>466</v>
      </c>
      <c r="T174">
        <f>IF(E174=Cultures!$H$2, VLOOKUP(F174,Skills!$A$2:$I$8,7,FALSE)+VLOOKUP(G174,Skills!$A$11:$I$39,7,FALSE)+VLOOKUP(P174,'Armor and Shields'!$A$2:$E$20,5,FALSE), 0)</f>
        <v>3.1</v>
      </c>
      <c r="U174">
        <f>(VLOOKUP('Master Units'!F174,Skills!$A$2:$I$8,9,FALSE)+VLOOKUP('Master Units'!G174,Skills!$A$11:$I$39,9,FALSE)+VLOOKUP('Master Units'!D174,Cultures!$A$2:$L$19,12,FALSE))</f>
        <v>3</v>
      </c>
      <c r="V174" s="8">
        <f>IF(E174="Cavalry", VLOOKUP(D174,Cultures!$A$3:$K$19,3,FALSE),1)*(VLOOKUP(D174,Cultures!$A$3:$K$19,2,FALSE))*(VLOOKUP(F174,Skills!$A$2:$I$8,6,FALSE)+VLOOKUP(G174,Skills!$A$11:$I$39,6,FALSE))</f>
        <v>18</v>
      </c>
      <c r="W174" s="8">
        <f>VLOOKUP(D174,Cultures!$A$3:$K$19,4,FALSE)*VLOOKUP(K174,Skills!$A$42:$F$64,5,FALSE)</f>
        <v>12.6</v>
      </c>
      <c r="X174" s="8">
        <f>VLOOKUP(D174,Cultures!$A$3:$K$19,5, FALSE)*(VLOOKUP(H174,Weapons!$A$49:$D$59,4,FALSE)+'Master Units'!J174*VLOOKUP('Master Units'!I174,Weapons!$A$62:$D$76,4,FALSE)+VLOOKUP('Master Units'!N174,Weapons!$A$2:$F$46,6,FALSE)+VLOOKUP('Master Units'!O174,Weapons!$A$2:$F$46,6,FALSE))</f>
        <v>9.2249999999999996</v>
      </c>
      <c r="Y174" s="8">
        <f>VLOOKUP(D174,Cultures!$A$3:$K$19,6, FALSE)*(VLOOKUP(P174,'Armor and Shields'!$A$2:$D$20,4,FALSE)+VLOOKUP(Q174,'Armor and Shields'!$A$23:$D$27,4,FALSE))</f>
        <v>3</v>
      </c>
      <c r="Z174" s="8">
        <f>VLOOKUP(D174,Cultures!$A$3:$K$19,7,FALSE)*VLOOKUP(R174,Horses!$A$2:$I$11,9,FALSE)</f>
        <v>0</v>
      </c>
      <c r="AA174" s="8">
        <f>VLOOKUP(M174,Skills!$A$67:$B$69,2,FALSE)</f>
        <v>0.5</v>
      </c>
      <c r="AB174" s="8">
        <f>IF(E174=Cultures!$H$2, IF(T174&gt;2.4, ((2-T174)*'Base Skill Stats'!$B$74), (ROUND(T174, 0)-T174)*'Base Skill Stats'!$B$74), 0)</f>
        <v>-1.1000000000000001</v>
      </c>
      <c r="AC174" s="8">
        <f t="shared" si="10"/>
        <v>0</v>
      </c>
      <c r="AD174" s="8">
        <f t="shared" si="11"/>
        <v>42.225000000000001</v>
      </c>
      <c r="AE174" s="10">
        <f t="shared" si="12"/>
        <v>1689</v>
      </c>
    </row>
    <row r="175" spans="1:31" x14ac:dyDescent="0.55000000000000004">
      <c r="A175" t="s">
        <v>282</v>
      </c>
      <c r="B175" t="s">
        <v>718</v>
      </c>
      <c r="C175">
        <v>40</v>
      </c>
      <c r="D175" t="s">
        <v>677</v>
      </c>
      <c r="E175" t="s">
        <v>688</v>
      </c>
      <c r="F175" t="s">
        <v>721</v>
      </c>
      <c r="G175" t="s">
        <v>733</v>
      </c>
      <c r="H175" t="s">
        <v>37</v>
      </c>
      <c r="I175" t="s">
        <v>42</v>
      </c>
      <c r="J175">
        <v>30</v>
      </c>
      <c r="K175" t="s">
        <v>700</v>
      </c>
      <c r="L175" t="s">
        <v>569</v>
      </c>
      <c r="M175" t="s">
        <v>757</v>
      </c>
      <c r="N175" t="s">
        <v>21</v>
      </c>
      <c r="O175" t="s">
        <v>55</v>
      </c>
      <c r="P175" t="s">
        <v>55</v>
      </c>
      <c r="Q175" t="s">
        <v>773</v>
      </c>
      <c r="R175" t="s">
        <v>55</v>
      </c>
      <c r="S175" t="s">
        <v>466</v>
      </c>
      <c r="T175">
        <f>IF(E175=Cultures!$H$2, VLOOKUP(F175,Skills!$A$2:$I$8,7,FALSE)+VLOOKUP(G175,Skills!$A$11:$I$39,7,FALSE)+VLOOKUP(P175,'Armor and Shields'!$A$2:$E$20,5,FALSE), 0)</f>
        <v>2.4</v>
      </c>
      <c r="U175">
        <f>(VLOOKUP('Master Units'!F175,Skills!$A$2:$I$8,9,FALSE)+VLOOKUP('Master Units'!G175,Skills!$A$11:$I$39,9,FALSE)+VLOOKUP('Master Units'!D175,Cultures!$A$2:$L$19,12,FALSE))</f>
        <v>1</v>
      </c>
      <c r="V175" s="8">
        <f>IF(E175="Cavalry", VLOOKUP(D175,Cultures!$A$3:$K$19,3,FALSE),1)*(VLOOKUP(D175,Cultures!$A$3:$K$19,2,FALSE))*(VLOOKUP(F175,Skills!$A$2:$I$8,6,FALSE)+VLOOKUP(G175,Skills!$A$11:$I$39,6,FALSE))</f>
        <v>7.5</v>
      </c>
      <c r="W175" s="8">
        <f>VLOOKUP(D175,Cultures!$A$3:$K$19,4,FALSE)*VLOOKUP(K175,Skills!$A$42:$F$64,5,FALSE)</f>
        <v>10.8</v>
      </c>
      <c r="X175" s="8">
        <f>VLOOKUP(D175,Cultures!$A$3:$K$19,5, FALSE)*(VLOOKUP(H175,Weapons!$A$49:$D$59,4,FALSE)+'Master Units'!J175*VLOOKUP('Master Units'!I175,Weapons!$A$62:$D$76,4,FALSE)+VLOOKUP('Master Units'!N175,Weapons!$A$2:$F$46,6,FALSE)+VLOOKUP('Master Units'!O175,Weapons!$A$2:$F$46,6,FALSE))</f>
        <v>3.69</v>
      </c>
      <c r="Y175" s="8">
        <f>VLOOKUP(D175,Cultures!$A$3:$K$19,6, FALSE)*(VLOOKUP(P175,'Armor and Shields'!$A$2:$D$20,4,FALSE)+VLOOKUP(Q175,'Armor and Shields'!$A$23:$D$27,4,FALSE))</f>
        <v>1</v>
      </c>
      <c r="Z175" s="8">
        <f>VLOOKUP(D175,Cultures!$A$3:$K$19,7,FALSE)*VLOOKUP(R175,Horses!$A$2:$I$11,9,FALSE)</f>
        <v>0</v>
      </c>
      <c r="AA175" s="8">
        <f>VLOOKUP(M175,Skills!$A$67:$B$69,2,FALSE)</f>
        <v>0</v>
      </c>
      <c r="AB175" s="8">
        <f>IF(E175=Cultures!$H$2, IF(T175&gt;2.4, ((2-T175)*'Base Skill Stats'!$B$74), (ROUND(T175, 0)-T175)*'Base Skill Stats'!$B$74), 0)</f>
        <v>-0.39999999999999991</v>
      </c>
      <c r="AC175" s="8">
        <f t="shared" si="10"/>
        <v>0</v>
      </c>
      <c r="AD175" s="8">
        <f t="shared" si="11"/>
        <v>22.590000000000003</v>
      </c>
      <c r="AE175" s="10">
        <f t="shared" si="12"/>
        <v>903.60000000000014</v>
      </c>
    </row>
    <row r="176" spans="1:31" x14ac:dyDescent="0.55000000000000004">
      <c r="A176" t="s">
        <v>549</v>
      </c>
      <c r="B176" t="s">
        <v>718</v>
      </c>
      <c r="C176">
        <v>30</v>
      </c>
      <c r="D176" t="s">
        <v>677</v>
      </c>
      <c r="E176" t="s">
        <v>529</v>
      </c>
      <c r="F176" t="s">
        <v>721</v>
      </c>
      <c r="G176" t="s">
        <v>733</v>
      </c>
      <c r="H176" t="s">
        <v>562</v>
      </c>
      <c r="I176" t="s">
        <v>29</v>
      </c>
      <c r="J176">
        <v>40</v>
      </c>
      <c r="K176" t="s">
        <v>698</v>
      </c>
      <c r="L176" t="s">
        <v>579</v>
      </c>
      <c r="M176" t="s">
        <v>758</v>
      </c>
      <c r="N176" t="s">
        <v>319</v>
      </c>
      <c r="O176" t="s">
        <v>55</v>
      </c>
      <c r="P176" t="s">
        <v>54</v>
      </c>
      <c r="Q176" t="s">
        <v>55</v>
      </c>
      <c r="R176" t="s">
        <v>666</v>
      </c>
      <c r="S176" t="s">
        <v>466</v>
      </c>
      <c r="T176">
        <f>IF(E176=Cultures!$H$2, VLOOKUP(F176,Skills!$A$2:$I$8,7,FALSE)+VLOOKUP(G176,Skills!$A$11:$I$39,7,FALSE)+VLOOKUP(P176,'Armor and Shields'!$A$2:$E$20,5,FALSE), 0)</f>
        <v>0</v>
      </c>
      <c r="U176">
        <f>(VLOOKUP('Master Units'!F176,Skills!$A$2:$I$8,9,FALSE)+VLOOKUP('Master Units'!G176,Skills!$A$11:$I$39,9,FALSE)+VLOOKUP('Master Units'!D176,Cultures!$A$2:$L$19,12,FALSE))</f>
        <v>1</v>
      </c>
      <c r="V176" s="8">
        <f>IF(E176="Cavalry", VLOOKUP(D176,Cultures!$A$3:$K$19,3,FALSE),1)*(VLOOKUP(D176,Cultures!$A$3:$K$19,2,FALSE))*(VLOOKUP(F176,Skills!$A$2:$I$8,6,FALSE)+VLOOKUP(G176,Skills!$A$11:$I$39,6,FALSE))</f>
        <v>11.25</v>
      </c>
      <c r="W176" s="8">
        <f>VLOOKUP(D176,Cultures!$A$3:$K$19,4,FALSE)*VLOOKUP(K176,Skills!$A$42:$F$64,5,FALSE)</f>
        <v>10.8</v>
      </c>
      <c r="X176" s="8">
        <f>VLOOKUP(D176,Cultures!$A$3:$K$19,5, FALSE)*(VLOOKUP(H176,Weapons!$A$49:$D$59,4,FALSE)+'Master Units'!J176*VLOOKUP('Master Units'!I176,Weapons!$A$62:$D$76,4,FALSE)+VLOOKUP('Master Units'!N176,Weapons!$A$2:$F$46,6,FALSE)+VLOOKUP('Master Units'!O176,Weapons!$A$2:$F$46,6,FALSE))</f>
        <v>5.8500000000000005</v>
      </c>
      <c r="Y176" s="8">
        <f>VLOOKUP(D176,Cultures!$A$3:$K$19,6, FALSE)*(VLOOKUP(P176,'Armor and Shields'!$A$2:$D$20,4,FALSE)+VLOOKUP(Q176,'Armor and Shields'!$A$23:$D$27,4,FALSE))</f>
        <v>2</v>
      </c>
      <c r="Z176" s="8">
        <f>VLOOKUP(D176,Cultures!$A$3:$K$19,7,FALSE)*VLOOKUP(R176,Horses!$A$2:$I$11,9,FALSE)</f>
        <v>28</v>
      </c>
      <c r="AA176" s="8">
        <f>VLOOKUP(M176,Skills!$A$67:$B$69,2,FALSE)</f>
        <v>0.5</v>
      </c>
      <c r="AB176" s="8">
        <f>IF(E176=Cultures!$H$2, IF(T176&gt;2.4, ((2-T176)*'Base Skill Stats'!$B$74), (ROUND(T176, 0)-T176)*'Base Skill Stats'!$B$74), 0)</f>
        <v>0</v>
      </c>
      <c r="AC176" s="8">
        <f t="shared" si="10"/>
        <v>0</v>
      </c>
      <c r="AD176" s="8">
        <f t="shared" si="11"/>
        <v>58.400000000000006</v>
      </c>
      <c r="AE176" s="10">
        <f t="shared" si="12"/>
        <v>1752.0000000000002</v>
      </c>
    </row>
    <row r="177" spans="1:31" x14ac:dyDescent="0.55000000000000004">
      <c r="A177" t="s">
        <v>276</v>
      </c>
      <c r="B177" t="s">
        <v>718</v>
      </c>
      <c r="C177">
        <v>30</v>
      </c>
      <c r="D177" t="s">
        <v>677</v>
      </c>
      <c r="E177" t="s">
        <v>529</v>
      </c>
      <c r="F177" t="s">
        <v>722</v>
      </c>
      <c r="G177" t="s">
        <v>728</v>
      </c>
      <c r="H177" t="s">
        <v>36</v>
      </c>
      <c r="I177" t="s">
        <v>24</v>
      </c>
      <c r="J177">
        <v>8</v>
      </c>
      <c r="K177" t="s">
        <v>82</v>
      </c>
      <c r="L177" t="s">
        <v>584</v>
      </c>
      <c r="M177" t="s">
        <v>758</v>
      </c>
      <c r="N177" t="s">
        <v>761</v>
      </c>
      <c r="O177" t="s">
        <v>55</v>
      </c>
      <c r="P177" t="s">
        <v>54</v>
      </c>
      <c r="Q177" t="s">
        <v>773</v>
      </c>
      <c r="R177" t="s">
        <v>666</v>
      </c>
      <c r="S177" t="s">
        <v>466</v>
      </c>
      <c r="T177">
        <f>IF(E177=Cultures!$H$2, VLOOKUP(F177,Skills!$A$2:$I$8,7,FALSE)+VLOOKUP(G177,Skills!$A$11:$I$39,7,FALSE)+VLOOKUP(P177,'Armor and Shields'!$A$2:$E$20,5,FALSE), 0)</f>
        <v>0</v>
      </c>
      <c r="U177">
        <f>(VLOOKUP('Master Units'!F177,Skills!$A$2:$I$8,9,FALSE)+VLOOKUP('Master Units'!G177,Skills!$A$11:$I$39,9,FALSE)+VLOOKUP('Master Units'!D177,Cultures!$A$2:$L$19,12,FALSE))</f>
        <v>3</v>
      </c>
      <c r="V177" s="8">
        <f>IF(E177="Cavalry", VLOOKUP(D177,Cultures!$A$3:$K$19,3,FALSE),1)*(VLOOKUP(D177,Cultures!$A$3:$K$19,2,FALSE))*(VLOOKUP(F177,Skills!$A$2:$I$8,6,FALSE)+VLOOKUP(G177,Skills!$A$11:$I$39,6,FALSE))</f>
        <v>24</v>
      </c>
      <c r="W177" s="8">
        <f>VLOOKUP(D177,Cultures!$A$3:$K$19,4,FALSE)*VLOOKUP(K177,Skills!$A$42:$F$64,5,FALSE)</f>
        <v>2.7</v>
      </c>
      <c r="X177" s="8">
        <f>VLOOKUP(D177,Cultures!$A$3:$K$19,5, FALSE)*(VLOOKUP(H177,Weapons!$A$49:$D$59,4,FALSE)+'Master Units'!J177*VLOOKUP('Master Units'!I177,Weapons!$A$62:$D$76,4,FALSE)+VLOOKUP('Master Units'!N177,Weapons!$A$2:$F$46,6,FALSE)+VLOOKUP('Master Units'!O177,Weapons!$A$2:$F$46,6,FALSE))</f>
        <v>4.1399999999999997</v>
      </c>
      <c r="Y177" s="8">
        <f>VLOOKUP(D177,Cultures!$A$3:$K$19,6, FALSE)*(VLOOKUP(P177,'Armor and Shields'!$A$2:$D$20,4,FALSE)+VLOOKUP(Q177,'Armor and Shields'!$A$23:$D$27,4,FALSE))</f>
        <v>3</v>
      </c>
      <c r="Z177" s="8">
        <f>VLOOKUP(D177,Cultures!$A$3:$K$19,7,FALSE)*VLOOKUP(R177,Horses!$A$2:$I$11,9,FALSE)</f>
        <v>28</v>
      </c>
      <c r="AA177" s="8">
        <f>VLOOKUP(M177,Skills!$A$67:$B$69,2,FALSE)</f>
        <v>0.5</v>
      </c>
      <c r="AB177" s="8">
        <f>IF(E177=Cultures!$H$2, IF(T177&gt;2.4, ((2-T177)*'Base Skill Stats'!$B$74), (ROUND(T177, 0)-T177)*'Base Skill Stats'!$B$74), 0)</f>
        <v>0</v>
      </c>
      <c r="AC177" s="8">
        <f t="shared" si="10"/>
        <v>0</v>
      </c>
      <c r="AD177" s="8">
        <f t="shared" si="11"/>
        <v>62.34</v>
      </c>
      <c r="AE177" s="10">
        <f t="shared" si="12"/>
        <v>1870.2</v>
      </c>
    </row>
    <row r="178" spans="1:31" x14ac:dyDescent="0.55000000000000004">
      <c r="A178" t="s">
        <v>360</v>
      </c>
      <c r="B178" t="s">
        <v>718</v>
      </c>
      <c r="C178">
        <v>25</v>
      </c>
      <c r="D178" t="s">
        <v>678</v>
      </c>
      <c r="E178" t="s">
        <v>529</v>
      </c>
      <c r="F178" t="s">
        <v>722</v>
      </c>
      <c r="G178" t="s">
        <v>728</v>
      </c>
      <c r="H178" t="s">
        <v>36</v>
      </c>
      <c r="I178" t="s">
        <v>24</v>
      </c>
      <c r="J178">
        <v>6</v>
      </c>
      <c r="K178" t="s">
        <v>82</v>
      </c>
      <c r="L178" t="s">
        <v>584</v>
      </c>
      <c r="M178" t="s">
        <v>758</v>
      </c>
      <c r="N178" t="s">
        <v>44</v>
      </c>
      <c r="O178" t="s">
        <v>55</v>
      </c>
      <c r="P178" t="s">
        <v>770</v>
      </c>
      <c r="Q178" t="s">
        <v>774</v>
      </c>
      <c r="R178" t="s">
        <v>94</v>
      </c>
      <c r="S178" t="s">
        <v>466</v>
      </c>
      <c r="T178">
        <f>IF(E178=Cultures!$H$2, VLOOKUP(F178,Skills!$A$2:$I$8,7,FALSE)+VLOOKUP(G178,Skills!$A$11:$I$39,7,FALSE)+VLOOKUP(P178,'Armor and Shields'!$A$2:$E$20,5,FALSE), 0)</f>
        <v>0</v>
      </c>
      <c r="U178">
        <f>(VLOOKUP('Master Units'!F178,Skills!$A$2:$I$8,9,FALSE)+VLOOKUP('Master Units'!G178,Skills!$A$11:$I$39,9,FALSE)+VLOOKUP('Master Units'!D178,Cultures!$A$2:$L$19,12,FALSE))</f>
        <v>3</v>
      </c>
      <c r="V178" s="8">
        <f>IF(E178="Cavalry", VLOOKUP(D178,Cultures!$A$3:$K$19,3,FALSE),1)*(VLOOKUP(D178,Cultures!$A$3:$K$19,2,FALSE))*(VLOOKUP(F178,Skills!$A$2:$I$8,6,FALSE)+VLOOKUP(G178,Skills!$A$11:$I$39,6,FALSE))</f>
        <v>22.799999999999997</v>
      </c>
      <c r="W178" s="8">
        <f>VLOOKUP(D178,Cultures!$A$3:$K$19,4,FALSE)*VLOOKUP(K178,Skills!$A$42:$F$64,5,FALSE)</f>
        <v>2.7</v>
      </c>
      <c r="X178" s="8">
        <f>VLOOKUP(D178,Cultures!$A$3:$K$19,5, FALSE)*(VLOOKUP(H178,Weapons!$A$49:$D$59,4,FALSE)+'Master Units'!J178*VLOOKUP('Master Units'!I178,Weapons!$A$62:$D$76,4,FALSE)+VLOOKUP('Master Units'!N178,Weapons!$A$2:$F$46,6,FALSE)+VLOOKUP('Master Units'!O178,Weapons!$A$2:$F$46,6,FALSE))</f>
        <v>6.2</v>
      </c>
      <c r="Y178" s="8">
        <f>VLOOKUP(D178,Cultures!$A$3:$K$19,6, FALSE)*(VLOOKUP(P178,'Armor and Shields'!$A$2:$D$20,4,FALSE)+VLOOKUP(Q178,'Armor and Shields'!$A$23:$D$27,4,FALSE))</f>
        <v>10</v>
      </c>
      <c r="Z178" s="8">
        <f>VLOOKUP(D178,Cultures!$A$3:$K$19,7,FALSE)*VLOOKUP(R178,Horses!$A$2:$I$11,9,FALSE)</f>
        <v>34</v>
      </c>
      <c r="AA178" s="8">
        <f>VLOOKUP(M178,Skills!$A$67:$B$69,2,FALSE)</f>
        <v>0.5</v>
      </c>
      <c r="AB178" s="8">
        <f>IF(E178=Cultures!$H$2, IF(T178&gt;2.4, ((2-T178)*'Base Skill Stats'!$B$74), (ROUND(T178, 0)-T178)*'Base Skill Stats'!$B$74), 0)</f>
        <v>0</v>
      </c>
      <c r="AC178" s="8">
        <f t="shared" si="10"/>
        <v>0</v>
      </c>
      <c r="AD178" s="8">
        <f t="shared" si="11"/>
        <v>76.199999999999989</v>
      </c>
      <c r="AE178" s="10">
        <f t="shared" si="12"/>
        <v>1904.9999999999998</v>
      </c>
    </row>
    <row r="179" spans="1:31" x14ac:dyDescent="0.55000000000000004">
      <c r="A179" t="s">
        <v>399</v>
      </c>
      <c r="B179" t="s">
        <v>718</v>
      </c>
      <c r="C179">
        <v>30</v>
      </c>
      <c r="D179" t="s">
        <v>678</v>
      </c>
      <c r="E179" t="s">
        <v>529</v>
      </c>
      <c r="F179" t="s">
        <v>722</v>
      </c>
      <c r="G179" t="s">
        <v>728</v>
      </c>
      <c r="H179" t="s">
        <v>55</v>
      </c>
      <c r="I179" t="s">
        <v>55</v>
      </c>
      <c r="J179">
        <v>0</v>
      </c>
      <c r="K179" t="s">
        <v>55</v>
      </c>
      <c r="L179" t="s">
        <v>581</v>
      </c>
      <c r="M179" t="s">
        <v>758</v>
      </c>
      <c r="N179" t="s">
        <v>50</v>
      </c>
      <c r="O179" t="s">
        <v>343</v>
      </c>
      <c r="P179" t="s">
        <v>54</v>
      </c>
      <c r="Q179" t="s">
        <v>773</v>
      </c>
      <c r="R179" t="s">
        <v>666</v>
      </c>
      <c r="S179" t="s">
        <v>465</v>
      </c>
      <c r="T179">
        <f>IF(E179=Cultures!$H$2, VLOOKUP(F179,Skills!$A$2:$I$8,7,FALSE)+VLOOKUP(G179,Skills!$A$11:$I$39,7,FALSE)+VLOOKUP(P179,'Armor and Shields'!$A$2:$E$20,5,FALSE), 0)</f>
        <v>0</v>
      </c>
      <c r="U179">
        <f>(VLOOKUP('Master Units'!F179,Skills!$A$2:$I$8,9,FALSE)+VLOOKUP('Master Units'!G179,Skills!$A$11:$I$39,9,FALSE)+VLOOKUP('Master Units'!D179,Cultures!$A$2:$L$19,12,FALSE))</f>
        <v>3</v>
      </c>
      <c r="V179" s="8">
        <f>IF(E179="Cavalry", VLOOKUP(D179,Cultures!$A$3:$K$19,3,FALSE),1)*(VLOOKUP(D179,Cultures!$A$3:$K$19,2,FALSE))*(VLOOKUP(F179,Skills!$A$2:$I$8,6,FALSE)+VLOOKUP(G179,Skills!$A$11:$I$39,6,FALSE))</f>
        <v>22.799999999999997</v>
      </c>
      <c r="W179" s="8">
        <f>VLOOKUP(D179,Cultures!$A$3:$K$19,4,FALSE)*VLOOKUP(K179,Skills!$A$42:$F$64,5,FALSE)</f>
        <v>0</v>
      </c>
      <c r="X179" s="8">
        <f>VLOOKUP(D179,Cultures!$A$3:$K$19,5, FALSE)*(VLOOKUP(H179,Weapons!$A$49:$D$59,4,FALSE)+'Master Units'!J179*VLOOKUP('Master Units'!I179,Weapons!$A$62:$D$76,4,FALSE)+VLOOKUP('Master Units'!N179,Weapons!$A$2:$F$46,6,FALSE)+VLOOKUP('Master Units'!O179,Weapons!$A$2:$F$46,6,FALSE))</f>
        <v>8</v>
      </c>
      <c r="Y179" s="8">
        <f>VLOOKUP(D179,Cultures!$A$3:$K$19,6, FALSE)*(VLOOKUP(P179,'Armor and Shields'!$A$2:$D$20,4,FALSE)+VLOOKUP(Q179,'Armor and Shields'!$A$23:$D$27,4,FALSE))</f>
        <v>3</v>
      </c>
      <c r="Z179" s="8">
        <f>VLOOKUP(D179,Cultures!$A$3:$K$19,7,FALSE)*VLOOKUP(R179,Horses!$A$2:$I$11,9,FALSE)</f>
        <v>28</v>
      </c>
      <c r="AA179" s="8">
        <f>VLOOKUP(M179,Skills!$A$67:$B$69,2,FALSE)</f>
        <v>0.5</v>
      </c>
      <c r="AB179" s="8">
        <f>IF(E179=Cultures!$H$2, IF(T179&gt;2.4, ((2-T179)*'Base Skill Stats'!$B$74), (ROUND(T179, 0)-T179)*'Base Skill Stats'!$B$74), 0)</f>
        <v>0</v>
      </c>
      <c r="AC179" s="8">
        <f t="shared" si="10"/>
        <v>0</v>
      </c>
      <c r="AD179" s="8">
        <f t="shared" si="11"/>
        <v>62.3</v>
      </c>
      <c r="AE179" s="10">
        <f t="shared" si="12"/>
        <v>1869</v>
      </c>
    </row>
    <row r="180" spans="1:31" x14ac:dyDescent="0.55000000000000004">
      <c r="A180" t="s">
        <v>362</v>
      </c>
      <c r="B180" t="s">
        <v>718</v>
      </c>
      <c r="C180">
        <v>25</v>
      </c>
      <c r="D180" t="s">
        <v>678</v>
      </c>
      <c r="E180" t="s">
        <v>529</v>
      </c>
      <c r="F180" t="s">
        <v>722</v>
      </c>
      <c r="G180" t="s">
        <v>739</v>
      </c>
      <c r="H180" t="s">
        <v>55</v>
      </c>
      <c r="I180" t="s">
        <v>55</v>
      </c>
      <c r="J180">
        <v>0</v>
      </c>
      <c r="K180" t="s">
        <v>55</v>
      </c>
      <c r="L180" t="s">
        <v>581</v>
      </c>
      <c r="M180" t="s">
        <v>758</v>
      </c>
      <c r="N180" t="s">
        <v>51</v>
      </c>
      <c r="O180" t="s">
        <v>692</v>
      </c>
      <c r="P180" t="s">
        <v>768</v>
      </c>
      <c r="Q180" t="s">
        <v>55</v>
      </c>
      <c r="R180" t="s">
        <v>93</v>
      </c>
      <c r="S180" t="s">
        <v>465</v>
      </c>
      <c r="T180">
        <f>IF(E180=Cultures!$H$2, VLOOKUP(F180,Skills!$A$2:$I$8,7,FALSE)+VLOOKUP(G180,Skills!$A$11:$I$39,7,FALSE)+VLOOKUP(P180,'Armor and Shields'!$A$2:$E$20,5,FALSE), 0)</f>
        <v>0</v>
      </c>
      <c r="U180">
        <f>(VLOOKUP('Master Units'!F180,Skills!$A$2:$I$8,9,FALSE)+VLOOKUP('Master Units'!G180,Skills!$A$11:$I$39,9,FALSE)+VLOOKUP('Master Units'!D180,Cultures!$A$2:$L$19,12,FALSE))</f>
        <v>4</v>
      </c>
      <c r="V180" s="8">
        <f>IF(E180="Cavalry", VLOOKUP(D180,Cultures!$A$3:$K$19,3,FALSE),1)*(VLOOKUP(D180,Cultures!$A$3:$K$19,2,FALSE))*(VLOOKUP(F180,Skills!$A$2:$I$8,6,FALSE)+VLOOKUP(G180,Skills!$A$11:$I$39,6,FALSE))</f>
        <v>32.774999999999999</v>
      </c>
      <c r="W180" s="8">
        <f>VLOOKUP(D180,Cultures!$A$3:$K$19,4,FALSE)*VLOOKUP(K180,Skills!$A$42:$F$64,5,FALSE)</f>
        <v>0</v>
      </c>
      <c r="X180" s="8">
        <f>VLOOKUP(D180,Cultures!$A$3:$K$19,5, FALSE)*(VLOOKUP(H180,Weapons!$A$49:$D$59,4,FALSE)+'Master Units'!J180*VLOOKUP('Master Units'!I180,Weapons!$A$62:$D$76,4,FALSE)+VLOOKUP('Master Units'!N180,Weapons!$A$2:$F$46,6,FALSE)+VLOOKUP('Master Units'!O180,Weapons!$A$2:$F$46,6,FALSE))</f>
        <v>10</v>
      </c>
      <c r="Y180" s="8">
        <f>VLOOKUP(D180,Cultures!$A$3:$K$19,6, FALSE)*(VLOOKUP(P180,'Armor and Shields'!$A$2:$D$20,4,FALSE)+VLOOKUP(Q180,'Armor and Shields'!$A$23:$D$27,4,FALSE))</f>
        <v>15</v>
      </c>
      <c r="Z180" s="8">
        <f>VLOOKUP(D180,Cultures!$A$3:$K$19,7,FALSE)*VLOOKUP(R180,Horses!$A$2:$I$11,9,FALSE)</f>
        <v>48</v>
      </c>
      <c r="AA180" s="8">
        <f>VLOOKUP(M180,Skills!$A$67:$B$69,2,FALSE)</f>
        <v>0.5</v>
      </c>
      <c r="AB180" s="8">
        <f>IF(E180=Cultures!$H$2, IF(T180&gt;2.4, ((2-T180)*'Base Skill Stats'!$B$74), (ROUND(T180, 0)-T180)*'Base Skill Stats'!$B$74), 0)</f>
        <v>0</v>
      </c>
      <c r="AC180" s="8">
        <f t="shared" si="10"/>
        <v>0.5</v>
      </c>
      <c r="AD180" s="8">
        <f t="shared" si="11"/>
        <v>106.77500000000001</v>
      </c>
      <c r="AE180" s="10">
        <f t="shared" si="12"/>
        <v>2669.375</v>
      </c>
    </row>
    <row r="181" spans="1:31" x14ac:dyDescent="0.55000000000000004">
      <c r="A181" t="s">
        <v>272</v>
      </c>
      <c r="B181" t="s">
        <v>718</v>
      </c>
      <c r="C181">
        <v>25</v>
      </c>
      <c r="D181" t="s">
        <v>677</v>
      </c>
      <c r="E181" t="s">
        <v>529</v>
      </c>
      <c r="F181" t="s">
        <v>60</v>
      </c>
      <c r="G181" t="s">
        <v>59</v>
      </c>
      <c r="H181" t="s">
        <v>55</v>
      </c>
      <c r="I181" t="s">
        <v>55</v>
      </c>
      <c r="J181">
        <v>0</v>
      </c>
      <c r="K181" t="s">
        <v>55</v>
      </c>
      <c r="L181" t="s">
        <v>581</v>
      </c>
      <c r="M181" t="s">
        <v>758</v>
      </c>
      <c r="N181" t="s">
        <v>50</v>
      </c>
      <c r="O181" t="s">
        <v>251</v>
      </c>
      <c r="P181" t="s">
        <v>52</v>
      </c>
      <c r="Q181" t="s">
        <v>774</v>
      </c>
      <c r="R181" t="s">
        <v>665</v>
      </c>
      <c r="S181" t="s">
        <v>465</v>
      </c>
      <c r="T181">
        <f>IF(E181=Cultures!$H$2, VLOOKUP(F181,Skills!$A$2:$I$8,7,FALSE)+VLOOKUP(G181,Skills!$A$11:$I$39,7,FALSE)+VLOOKUP(P181,'Armor and Shields'!$A$2:$E$20,5,FALSE), 0)</f>
        <v>0</v>
      </c>
      <c r="U181">
        <f>(VLOOKUP('Master Units'!F181,Skills!$A$2:$I$8,9,FALSE)+VLOOKUP('Master Units'!G181,Skills!$A$11:$I$39,9,FALSE)+VLOOKUP('Master Units'!D181,Cultures!$A$2:$L$19,12,FALSE))</f>
        <v>5</v>
      </c>
      <c r="V181" s="8">
        <f>IF(E181="Cavalry", VLOOKUP(D181,Cultures!$A$3:$K$19,3,FALSE),1)*(VLOOKUP(D181,Cultures!$A$3:$K$19,2,FALSE))*(VLOOKUP(F181,Skills!$A$2:$I$8,6,FALSE)+VLOOKUP(G181,Skills!$A$11:$I$39,6,FALSE))</f>
        <v>40.5</v>
      </c>
      <c r="W181" s="8">
        <f>VLOOKUP(D181,Cultures!$A$3:$K$19,4,FALSE)*VLOOKUP(K181,Skills!$A$42:$F$64,5,FALSE)</f>
        <v>0</v>
      </c>
      <c r="X181" s="8">
        <f>VLOOKUP(D181,Cultures!$A$3:$K$19,5, FALSE)*(VLOOKUP(H181,Weapons!$A$49:$D$59,4,FALSE)+'Master Units'!J181*VLOOKUP('Master Units'!I181,Weapons!$A$62:$D$76,4,FALSE)+VLOOKUP('Master Units'!N181,Weapons!$A$2:$F$46,6,FALSE)+VLOOKUP('Master Units'!O181,Weapons!$A$2:$F$46,6,FALSE))</f>
        <v>7.65</v>
      </c>
      <c r="Y181" s="8">
        <f>VLOOKUP(D181,Cultures!$A$3:$K$19,6, FALSE)*(VLOOKUP(P181,'Armor and Shields'!$A$2:$D$20,4,FALSE)+VLOOKUP(Q181,'Armor and Shields'!$A$23:$D$27,4,FALSE))</f>
        <v>14</v>
      </c>
      <c r="Z181" s="8">
        <f>VLOOKUP(D181,Cultures!$A$3:$K$19,7,FALSE)*VLOOKUP(R181,Horses!$A$2:$I$11,9,FALSE)</f>
        <v>48</v>
      </c>
      <c r="AA181" s="8">
        <f>VLOOKUP(M181,Skills!$A$67:$B$69,2,FALSE)</f>
        <v>0.5</v>
      </c>
      <c r="AB181" s="8">
        <f>IF(E181=Cultures!$H$2, IF(T181&gt;2.4, ((2-T181)*'Base Skill Stats'!$B$74), (ROUND(T181, 0)-T181)*'Base Skill Stats'!$B$74), 0)</f>
        <v>0</v>
      </c>
      <c r="AC181" s="8">
        <f t="shared" si="10"/>
        <v>0</v>
      </c>
      <c r="AD181" s="8">
        <f t="shared" si="11"/>
        <v>110.65</v>
      </c>
      <c r="AE181" s="10">
        <f t="shared" si="12"/>
        <v>2766.25</v>
      </c>
    </row>
    <row r="182" spans="1:31" x14ac:dyDescent="0.55000000000000004">
      <c r="A182" t="s">
        <v>273</v>
      </c>
      <c r="B182" t="s">
        <v>718</v>
      </c>
      <c r="C182">
        <v>20</v>
      </c>
      <c r="D182" t="s">
        <v>677</v>
      </c>
      <c r="E182" t="s">
        <v>529</v>
      </c>
      <c r="F182" t="s">
        <v>60</v>
      </c>
      <c r="G182" t="s">
        <v>739</v>
      </c>
      <c r="H182" t="s">
        <v>562</v>
      </c>
      <c r="I182" t="s">
        <v>29</v>
      </c>
      <c r="J182">
        <v>40</v>
      </c>
      <c r="K182" t="s">
        <v>88</v>
      </c>
      <c r="L182" t="s">
        <v>584</v>
      </c>
      <c r="M182" t="s">
        <v>759</v>
      </c>
      <c r="N182" t="s">
        <v>50</v>
      </c>
      <c r="O182" t="s">
        <v>55</v>
      </c>
      <c r="P182" t="s">
        <v>766</v>
      </c>
      <c r="Q182" t="s">
        <v>55</v>
      </c>
      <c r="R182" t="s">
        <v>93</v>
      </c>
      <c r="S182" t="s">
        <v>465</v>
      </c>
      <c r="T182">
        <f>IF(E182=Cultures!$H$2, VLOOKUP(F182,Skills!$A$2:$I$8,7,FALSE)+VLOOKUP(G182,Skills!$A$11:$I$39,7,FALSE)+VLOOKUP(P182,'Armor and Shields'!$A$2:$E$20,5,FALSE), 0)</f>
        <v>0</v>
      </c>
      <c r="U182">
        <f>(VLOOKUP('Master Units'!F182,Skills!$A$2:$I$8,9,FALSE)+VLOOKUP('Master Units'!G182,Skills!$A$11:$I$39,9,FALSE)+VLOOKUP('Master Units'!D182,Cultures!$A$2:$L$19,12,FALSE))</f>
        <v>5</v>
      </c>
      <c r="V182" s="8">
        <f>IF(E182="Cavalry", VLOOKUP(D182,Cultures!$A$3:$K$19,3,FALSE),1)*(VLOOKUP(D182,Cultures!$A$3:$K$19,2,FALSE))*(VLOOKUP(F182,Skills!$A$2:$I$8,6,FALSE)+VLOOKUP(G182,Skills!$A$11:$I$39,6,FALSE))</f>
        <v>48</v>
      </c>
      <c r="W182" s="8">
        <f>VLOOKUP(D182,Cultures!$A$3:$K$19,4,FALSE)*VLOOKUP(K182,Skills!$A$42:$F$64,5,FALSE)</f>
        <v>14.4</v>
      </c>
      <c r="X182" s="8">
        <f>VLOOKUP(D182,Cultures!$A$3:$K$19,5, FALSE)*(VLOOKUP(H182,Weapons!$A$49:$D$59,4,FALSE)+'Master Units'!J182*VLOOKUP('Master Units'!I182,Weapons!$A$62:$D$76,4,FALSE)+VLOOKUP('Master Units'!N182,Weapons!$A$2:$F$46,6,FALSE)+VLOOKUP('Master Units'!O182,Weapons!$A$2:$F$46,6,FALSE))</f>
        <v>9</v>
      </c>
      <c r="Y182" s="8">
        <f>VLOOKUP(D182,Cultures!$A$3:$K$19,6, FALSE)*(VLOOKUP(P182,'Armor and Shields'!$A$2:$D$20,4,FALSE)+VLOOKUP(Q182,'Armor and Shields'!$A$23:$D$27,4,FALSE))</f>
        <v>19</v>
      </c>
      <c r="Z182" s="8">
        <f>VLOOKUP(D182,Cultures!$A$3:$K$19,7,FALSE)*VLOOKUP(R182,Horses!$A$2:$I$11,9,FALSE)</f>
        <v>48</v>
      </c>
      <c r="AA182" s="8">
        <f>VLOOKUP(M182,Skills!$A$67:$B$69,2,FALSE)</f>
        <v>1</v>
      </c>
      <c r="AB182" s="8">
        <f>IF(E182=Cultures!$H$2, IF(T182&gt;2.4, ((2-T182)*'Base Skill Stats'!$B$74), (ROUND(T182, 0)-T182)*'Base Skill Stats'!$B$74), 0)</f>
        <v>0</v>
      </c>
      <c r="AC182" s="8">
        <f t="shared" si="10"/>
        <v>0</v>
      </c>
      <c r="AD182" s="8">
        <f t="shared" si="11"/>
        <v>139.4</v>
      </c>
      <c r="AE182" s="10">
        <f t="shared" si="12"/>
        <v>2788</v>
      </c>
    </row>
    <row r="183" spans="1:31" x14ac:dyDescent="0.55000000000000004">
      <c r="A183" t="s">
        <v>548</v>
      </c>
      <c r="B183" t="s">
        <v>718</v>
      </c>
      <c r="C183">
        <v>10</v>
      </c>
      <c r="D183" t="s">
        <v>677</v>
      </c>
      <c r="E183" t="s">
        <v>529</v>
      </c>
      <c r="F183" t="s">
        <v>61</v>
      </c>
      <c r="G183" t="s">
        <v>724</v>
      </c>
      <c r="H183" t="s">
        <v>55</v>
      </c>
      <c r="I183" t="s">
        <v>55</v>
      </c>
      <c r="J183">
        <v>0</v>
      </c>
      <c r="K183" t="s">
        <v>55</v>
      </c>
      <c r="L183" t="s">
        <v>581</v>
      </c>
      <c r="M183" t="s">
        <v>759</v>
      </c>
      <c r="N183" t="s">
        <v>50</v>
      </c>
      <c r="O183" t="s">
        <v>44</v>
      </c>
      <c r="P183" t="s">
        <v>767</v>
      </c>
      <c r="Q183" t="s">
        <v>774</v>
      </c>
      <c r="R183" t="s">
        <v>665</v>
      </c>
      <c r="S183" t="s">
        <v>465</v>
      </c>
      <c r="T183">
        <f>IF(E183=Cultures!$H$2, VLOOKUP(F183,Skills!$A$2:$I$8,7,FALSE)+VLOOKUP(G183,Skills!$A$11:$I$39,7,FALSE)+VLOOKUP(P183,'Armor and Shields'!$A$2:$E$20,5,FALSE), 0)</f>
        <v>0</v>
      </c>
      <c r="U183">
        <f>(VLOOKUP('Master Units'!F183,Skills!$A$2:$I$8,9,FALSE)+VLOOKUP('Master Units'!G183,Skills!$A$11:$I$39,9,FALSE)+VLOOKUP('Master Units'!D183,Cultures!$A$2:$L$19,12,FALSE))</f>
        <v>7</v>
      </c>
      <c r="V183" s="8">
        <f>IF(E183="Cavalry", VLOOKUP(D183,Cultures!$A$3:$K$19,3,FALSE),1)*(VLOOKUP(D183,Cultures!$A$3:$K$19,2,FALSE))*(VLOOKUP(F183,Skills!$A$2:$I$8,6,FALSE)+VLOOKUP(G183,Skills!$A$11:$I$39,6,FALSE))</f>
        <v>69</v>
      </c>
      <c r="W183" s="8">
        <f>VLOOKUP(D183,Cultures!$A$3:$K$19,4,FALSE)*VLOOKUP(K183,Skills!$A$42:$F$64,5,FALSE)</f>
        <v>0</v>
      </c>
      <c r="X183" s="8">
        <f>VLOOKUP(D183,Cultures!$A$3:$K$19,5, FALSE)*(VLOOKUP(H183,Weapons!$A$49:$D$59,4,FALSE)+'Master Units'!J183*VLOOKUP('Master Units'!I183,Weapons!$A$62:$D$76,4,FALSE)+VLOOKUP('Master Units'!N183,Weapons!$A$2:$F$46,6,FALSE)+VLOOKUP('Master Units'!O183,Weapons!$A$2:$F$46,6,FALSE))</f>
        <v>8.5500000000000007</v>
      </c>
      <c r="Y183" s="8">
        <f>VLOOKUP(D183,Cultures!$A$3:$K$19,6, FALSE)*(VLOOKUP(P183,'Armor and Shields'!$A$2:$D$20,4,FALSE)+VLOOKUP(Q183,'Armor and Shields'!$A$23:$D$27,4,FALSE))</f>
        <v>32</v>
      </c>
      <c r="Z183" s="8">
        <f>VLOOKUP(D183,Cultures!$A$3:$K$19,7,FALSE)*VLOOKUP(R183,Horses!$A$2:$I$11,9,FALSE)</f>
        <v>48</v>
      </c>
      <c r="AA183" s="8">
        <f>VLOOKUP(M183,Skills!$A$67:$B$69,2,FALSE)</f>
        <v>1</v>
      </c>
      <c r="AB183" s="8">
        <f>IF(E183=Cultures!$H$2, IF(T183&gt;2.4, ((2-T183)*'Base Skill Stats'!$B$74), (ROUND(T183, 0)-T183)*'Base Skill Stats'!$B$74), 0)</f>
        <v>0</v>
      </c>
      <c r="AC183" s="8">
        <f t="shared" si="10"/>
        <v>0</v>
      </c>
      <c r="AD183" s="8">
        <f t="shared" si="11"/>
        <v>158.55000000000001</v>
      </c>
      <c r="AE183" s="10">
        <f t="shared" si="12"/>
        <v>1585.5</v>
      </c>
    </row>
    <row r="184" spans="1:31" x14ac:dyDescent="0.55000000000000004">
      <c r="A184" t="s">
        <v>327</v>
      </c>
      <c r="B184" t="s">
        <v>718</v>
      </c>
      <c r="C184">
        <v>60</v>
      </c>
      <c r="D184" t="s">
        <v>5</v>
      </c>
      <c r="E184" t="s">
        <v>688</v>
      </c>
      <c r="F184" t="s">
        <v>721</v>
      </c>
      <c r="G184" t="s">
        <v>726</v>
      </c>
      <c r="H184" t="s">
        <v>55</v>
      </c>
      <c r="I184" t="s">
        <v>55</v>
      </c>
      <c r="J184">
        <v>0</v>
      </c>
      <c r="K184" t="s">
        <v>55</v>
      </c>
      <c r="L184" t="s">
        <v>570</v>
      </c>
      <c r="M184" t="s">
        <v>757</v>
      </c>
      <c r="N184" t="s">
        <v>741</v>
      </c>
      <c r="O184" t="s">
        <v>55</v>
      </c>
      <c r="P184" t="s">
        <v>55</v>
      </c>
      <c r="Q184" t="s">
        <v>774</v>
      </c>
      <c r="R184" t="s">
        <v>55</v>
      </c>
      <c r="S184" t="s">
        <v>466</v>
      </c>
      <c r="T184">
        <f>IF(E184=Cultures!$H$2, VLOOKUP(F184,Skills!$A$2:$I$8,7,FALSE)+VLOOKUP(G184,Skills!$A$11:$I$39,7,FALSE)+VLOOKUP(P184,'Armor and Shields'!$A$2:$E$20,5,FALSE), 0)</f>
        <v>1.4</v>
      </c>
      <c r="U184">
        <f>(VLOOKUP('Master Units'!F184,Skills!$A$2:$I$8,9,FALSE)+VLOOKUP('Master Units'!G184,Skills!$A$11:$I$39,9,FALSE)+VLOOKUP('Master Units'!D184,Cultures!$A$2:$L$19,12,FALSE))</f>
        <v>1</v>
      </c>
      <c r="V184" s="8">
        <f>IF(E184="Cavalry", VLOOKUP(D184,Cultures!$A$3:$K$19,3,FALSE),1)*(VLOOKUP(D184,Cultures!$A$3:$K$19,2,FALSE))*(VLOOKUP(F184,Skills!$A$2:$I$8,6,FALSE)+VLOOKUP(G184,Skills!$A$11:$I$39,6,FALSE))</f>
        <v>7</v>
      </c>
      <c r="W184" s="8">
        <f>VLOOKUP(D184,Cultures!$A$3:$K$19,4,FALSE)*VLOOKUP(K184,Skills!$A$42:$F$64,5,FALSE)</f>
        <v>0</v>
      </c>
      <c r="X184" s="8">
        <f>VLOOKUP(D184,Cultures!$A$3:$K$19,5, FALSE)*(VLOOKUP(H184,Weapons!$A$49:$D$59,4,FALSE)+'Master Units'!J184*VLOOKUP('Master Units'!I184,Weapons!$A$62:$D$76,4,FALSE)+VLOOKUP('Master Units'!N184,Weapons!$A$2:$F$46,6,FALSE)+VLOOKUP('Master Units'!O184,Weapons!$A$2:$F$46,6,FALSE))</f>
        <v>2</v>
      </c>
      <c r="Y184" s="8">
        <f>VLOOKUP(D184,Cultures!$A$3:$K$19,6, FALSE)*(VLOOKUP(P184,'Armor and Shields'!$A$2:$D$20,4,FALSE)+VLOOKUP(Q184,'Armor and Shields'!$A$23:$D$27,4,FALSE))</f>
        <v>2.5499999999999998</v>
      </c>
      <c r="Z184" s="8">
        <f>VLOOKUP(D184,Cultures!$A$3:$K$19,7,FALSE)*VLOOKUP(R184,Horses!$A$2:$I$11,9,FALSE)</f>
        <v>0</v>
      </c>
      <c r="AA184" s="8">
        <f>VLOOKUP(M184,Skills!$A$67:$B$69,2,FALSE)</f>
        <v>0</v>
      </c>
      <c r="AB184" s="8">
        <f>IF(E184=Cultures!$H$2, IF(T184&gt;2.4, ((2-T184)*'Base Skill Stats'!$B$74), (ROUND(T184, 0)-T184)*'Base Skill Stats'!$B$74), 0)</f>
        <v>-0.39999999999999991</v>
      </c>
      <c r="AC184" s="8">
        <f t="shared" si="10"/>
        <v>0</v>
      </c>
      <c r="AD184" s="8">
        <f t="shared" si="11"/>
        <v>11.15</v>
      </c>
      <c r="AE184" s="10">
        <f t="shared" si="12"/>
        <v>669</v>
      </c>
    </row>
    <row r="185" spans="1:31" x14ac:dyDescent="0.55000000000000004">
      <c r="A185" t="s">
        <v>328</v>
      </c>
      <c r="B185" t="s">
        <v>718</v>
      </c>
      <c r="C185">
        <v>50</v>
      </c>
      <c r="D185" t="s">
        <v>5</v>
      </c>
      <c r="E185" t="s">
        <v>688</v>
      </c>
      <c r="F185" t="s">
        <v>721</v>
      </c>
      <c r="G185" t="s">
        <v>789</v>
      </c>
      <c r="H185" t="s">
        <v>55</v>
      </c>
      <c r="I185" t="s">
        <v>55</v>
      </c>
      <c r="J185">
        <v>0</v>
      </c>
      <c r="K185" t="s">
        <v>55</v>
      </c>
      <c r="L185" t="s">
        <v>565</v>
      </c>
      <c r="M185" t="s">
        <v>758</v>
      </c>
      <c r="N185" t="s">
        <v>742</v>
      </c>
      <c r="O185" t="s">
        <v>55</v>
      </c>
      <c r="P185" t="s">
        <v>200</v>
      </c>
      <c r="Q185" t="s">
        <v>199</v>
      </c>
      <c r="R185" t="s">
        <v>55</v>
      </c>
      <c r="S185" t="s">
        <v>466</v>
      </c>
      <c r="T185">
        <f>IF(E185=Cultures!$H$2, VLOOKUP(F185,Skills!$A$2:$I$8,7,FALSE)+VLOOKUP(G185,Skills!$A$11:$I$39,7,FALSE)+VLOOKUP(P185,'Armor and Shields'!$A$2:$E$20,5,FALSE), 0)</f>
        <v>1.1000000000000001</v>
      </c>
      <c r="U185">
        <f>(VLOOKUP('Master Units'!F185,Skills!$A$2:$I$8,9,FALSE)+VLOOKUP('Master Units'!G185,Skills!$A$11:$I$39,9,FALSE)+VLOOKUP('Master Units'!D185,Cultures!$A$2:$L$19,12,FALSE))</f>
        <v>2</v>
      </c>
      <c r="V185" s="8">
        <f>IF(E185="Cavalry", VLOOKUP(D185,Cultures!$A$3:$K$19,3,FALSE),1)*(VLOOKUP(D185,Cultures!$A$3:$K$19,2,FALSE))*(VLOOKUP(F185,Skills!$A$2:$I$8,6,FALSE)+VLOOKUP(G185,Skills!$A$11:$I$39,6,FALSE))</f>
        <v>8.5</v>
      </c>
      <c r="W185" s="8">
        <f>VLOOKUP(D185,Cultures!$A$3:$K$19,4,FALSE)*VLOOKUP(K185,Skills!$A$42:$F$64,5,FALSE)</f>
        <v>0</v>
      </c>
      <c r="X185" s="8">
        <f>VLOOKUP(D185,Cultures!$A$3:$K$19,5, FALSE)*(VLOOKUP(H185,Weapons!$A$49:$D$59,4,FALSE)+'Master Units'!J185*VLOOKUP('Master Units'!I185,Weapons!$A$62:$D$76,4,FALSE)+VLOOKUP('Master Units'!N185,Weapons!$A$2:$F$46,6,FALSE)+VLOOKUP('Master Units'!O185,Weapons!$A$2:$F$46,6,FALSE))</f>
        <v>2</v>
      </c>
      <c r="Y185" s="8">
        <f>VLOOKUP(D185,Cultures!$A$3:$K$19,6, FALSE)*(VLOOKUP(P185,'Armor and Shields'!$A$2:$D$20,4,FALSE)+VLOOKUP(Q185,'Armor and Shields'!$A$23:$D$27,4,FALSE))</f>
        <v>6.375</v>
      </c>
      <c r="Z185" s="8">
        <f>VLOOKUP(D185,Cultures!$A$3:$K$19,7,FALSE)*VLOOKUP(R185,Horses!$A$2:$I$11,9,FALSE)</f>
        <v>0</v>
      </c>
      <c r="AA185" s="8">
        <f>VLOOKUP(M185,Skills!$A$67:$B$69,2,FALSE)</f>
        <v>0.5</v>
      </c>
      <c r="AB185" s="8">
        <f>IF(E185=Cultures!$H$2, IF(T185&gt;2.4, ((2-T185)*'Base Skill Stats'!$B$74), (ROUND(T185, 0)-T185)*'Base Skill Stats'!$B$74), 0)</f>
        <v>-0.10000000000000009</v>
      </c>
      <c r="AC185" s="8">
        <f t="shared" si="10"/>
        <v>0.5</v>
      </c>
      <c r="AD185" s="8">
        <f t="shared" si="11"/>
        <v>17.774999999999999</v>
      </c>
      <c r="AE185" s="10">
        <f t="shared" si="12"/>
        <v>888.74999999999989</v>
      </c>
    </row>
    <row r="186" spans="1:31" x14ac:dyDescent="0.55000000000000004">
      <c r="A186" t="s">
        <v>363</v>
      </c>
      <c r="B186" t="s">
        <v>718</v>
      </c>
      <c r="C186">
        <v>60</v>
      </c>
      <c r="D186" t="s">
        <v>5</v>
      </c>
      <c r="E186" t="s">
        <v>688</v>
      </c>
      <c r="F186" t="s">
        <v>721</v>
      </c>
      <c r="G186" t="s">
        <v>728</v>
      </c>
      <c r="H186" t="s">
        <v>22</v>
      </c>
      <c r="I186" t="s">
        <v>25</v>
      </c>
      <c r="J186">
        <v>2</v>
      </c>
      <c r="K186" t="s">
        <v>55</v>
      </c>
      <c r="L186" t="s">
        <v>567</v>
      </c>
      <c r="M186" t="s">
        <v>758</v>
      </c>
      <c r="N186" t="s">
        <v>434</v>
      </c>
      <c r="O186" t="s">
        <v>55</v>
      </c>
      <c r="P186" t="s">
        <v>769</v>
      </c>
      <c r="Q186" t="s">
        <v>774</v>
      </c>
      <c r="R186" t="s">
        <v>55</v>
      </c>
      <c r="S186" t="s">
        <v>466</v>
      </c>
      <c r="T186">
        <f>IF(E186=Cultures!$H$2, VLOOKUP(F186,Skills!$A$2:$I$8,7,FALSE)+VLOOKUP(G186,Skills!$A$11:$I$39,7,FALSE)+VLOOKUP(P186,'Armor and Shields'!$A$2:$E$20,5,FALSE), 0)</f>
        <v>1</v>
      </c>
      <c r="U186">
        <f>(VLOOKUP('Master Units'!F186,Skills!$A$2:$I$8,9,FALSE)+VLOOKUP('Master Units'!G186,Skills!$A$11:$I$39,9,FALSE)+VLOOKUP('Master Units'!D186,Cultures!$A$2:$L$19,12,FALSE))</f>
        <v>2</v>
      </c>
      <c r="V186" s="8">
        <f>IF(E186="Cavalry", VLOOKUP(D186,Cultures!$A$3:$K$19,3,FALSE),1)*(VLOOKUP(D186,Cultures!$A$3:$K$19,2,FALSE))*(VLOOKUP(F186,Skills!$A$2:$I$8,6,FALSE)+VLOOKUP(G186,Skills!$A$11:$I$39,6,FALSE))</f>
        <v>11</v>
      </c>
      <c r="W186" s="8">
        <f>VLOOKUP(D186,Cultures!$A$3:$K$19,4,FALSE)*VLOOKUP(K186,Skills!$A$42:$F$64,5,FALSE)</f>
        <v>0</v>
      </c>
      <c r="X186" s="8">
        <f>VLOOKUP(D186,Cultures!$A$3:$K$19,5, FALSE)*(VLOOKUP(H186,Weapons!$A$49:$D$59,4,FALSE)+'Master Units'!J186*VLOOKUP('Master Units'!I186,Weapons!$A$62:$D$76,4,FALSE)+VLOOKUP('Master Units'!N186,Weapons!$A$2:$F$46,6,FALSE)+VLOOKUP('Master Units'!O186,Weapons!$A$2:$F$46,6,FALSE))</f>
        <v>4.5999999999999996</v>
      </c>
      <c r="Y186" s="8">
        <f>VLOOKUP(D186,Cultures!$A$3:$K$19,6, FALSE)*(VLOOKUP(P186,'Armor and Shields'!$A$2:$D$20,4,FALSE)+VLOOKUP(Q186,'Armor and Shields'!$A$23:$D$27,4,FALSE))</f>
        <v>6.8</v>
      </c>
      <c r="Z186" s="8">
        <f>VLOOKUP(D186,Cultures!$A$3:$K$19,7,FALSE)*VLOOKUP(R186,Horses!$A$2:$I$11,9,FALSE)</f>
        <v>0</v>
      </c>
      <c r="AA186" s="8">
        <f>VLOOKUP(M186,Skills!$A$67:$B$69,2,FALSE)</f>
        <v>0.5</v>
      </c>
      <c r="AB186" s="8">
        <f>IF(E186=Cultures!$H$2, IF(T186&gt;2.4, ((2-T186)*'Base Skill Stats'!$B$74), (ROUND(T186, 0)-T186)*'Base Skill Stats'!$B$74), 0)</f>
        <v>0</v>
      </c>
      <c r="AC186" s="8">
        <f t="shared" si="10"/>
        <v>0.5</v>
      </c>
      <c r="AD186" s="8">
        <f t="shared" si="11"/>
        <v>23.4</v>
      </c>
      <c r="AE186" s="10">
        <f t="shared" si="12"/>
        <v>1404</v>
      </c>
    </row>
    <row r="187" spans="1:31" x14ac:dyDescent="0.55000000000000004">
      <c r="A187" t="s">
        <v>365</v>
      </c>
      <c r="B187" t="s">
        <v>718</v>
      </c>
      <c r="C187">
        <v>50</v>
      </c>
      <c r="D187" t="s">
        <v>5</v>
      </c>
      <c r="E187" t="s">
        <v>688</v>
      </c>
      <c r="F187" t="s">
        <v>722</v>
      </c>
      <c r="G187" t="s">
        <v>728</v>
      </c>
      <c r="H187" t="s">
        <v>22</v>
      </c>
      <c r="I187" t="s">
        <v>24</v>
      </c>
      <c r="J187">
        <v>4</v>
      </c>
      <c r="K187" t="s">
        <v>55</v>
      </c>
      <c r="L187" t="s">
        <v>567</v>
      </c>
      <c r="M187" t="s">
        <v>758</v>
      </c>
      <c r="N187" t="s">
        <v>741</v>
      </c>
      <c r="O187" t="s">
        <v>55</v>
      </c>
      <c r="P187" t="s">
        <v>770</v>
      </c>
      <c r="Q187" t="s">
        <v>773</v>
      </c>
      <c r="R187" t="s">
        <v>55</v>
      </c>
      <c r="S187" t="s">
        <v>466</v>
      </c>
      <c r="T187">
        <f>IF(E187=Cultures!$H$2, VLOOKUP(F187,Skills!$A$2:$I$8,7,FALSE)+VLOOKUP(G187,Skills!$A$11:$I$39,7,FALSE)+VLOOKUP(P187,'Armor and Shields'!$A$2:$E$20,5,FALSE), 0)</f>
        <v>1.4</v>
      </c>
      <c r="U187">
        <f>(VLOOKUP('Master Units'!F187,Skills!$A$2:$I$8,9,FALSE)+VLOOKUP('Master Units'!G187,Skills!$A$11:$I$39,9,FALSE)+VLOOKUP('Master Units'!D187,Cultures!$A$2:$L$19,12,FALSE))</f>
        <v>3</v>
      </c>
      <c r="V187" s="8">
        <f>IF(E187="Cavalry", VLOOKUP(D187,Cultures!$A$3:$K$19,3,FALSE),1)*(VLOOKUP(D187,Cultures!$A$3:$K$19,2,FALSE))*(VLOOKUP(F187,Skills!$A$2:$I$8,6,FALSE)+VLOOKUP(G187,Skills!$A$11:$I$39,6,FALSE))</f>
        <v>16</v>
      </c>
      <c r="W187" s="8">
        <f>VLOOKUP(D187,Cultures!$A$3:$K$19,4,FALSE)*VLOOKUP(K187,Skills!$A$42:$F$64,5,FALSE)</f>
        <v>0</v>
      </c>
      <c r="X187" s="8">
        <f>VLOOKUP(D187,Cultures!$A$3:$K$19,5, FALSE)*(VLOOKUP(H187,Weapons!$A$49:$D$59,4,FALSE)+'Master Units'!J187*VLOOKUP('Master Units'!I187,Weapons!$A$62:$D$76,4,FALSE)+VLOOKUP('Master Units'!N187,Weapons!$A$2:$F$46,6,FALSE)+VLOOKUP('Master Units'!O187,Weapons!$A$2:$F$46,6,FALSE))</f>
        <v>2.8</v>
      </c>
      <c r="Y187" s="8">
        <f>VLOOKUP(D187,Cultures!$A$3:$K$19,6, FALSE)*(VLOOKUP(P187,'Armor and Shields'!$A$2:$D$20,4,FALSE)+VLOOKUP(Q187,'Armor and Shields'!$A$23:$D$27,4,FALSE))</f>
        <v>6.8</v>
      </c>
      <c r="Z187" s="8">
        <f>VLOOKUP(D187,Cultures!$A$3:$K$19,7,FALSE)*VLOOKUP(R187,Horses!$A$2:$I$11,9,FALSE)</f>
        <v>0</v>
      </c>
      <c r="AA187" s="8">
        <f>VLOOKUP(M187,Skills!$A$67:$B$69,2,FALSE)</f>
        <v>0.5</v>
      </c>
      <c r="AB187" s="8">
        <f>IF(E187=Cultures!$H$2, IF(T187&gt;2.4, ((2-T187)*'Base Skill Stats'!$B$74), (ROUND(T187, 0)-T187)*'Base Skill Stats'!$B$74), 0)</f>
        <v>-0.39999999999999991</v>
      </c>
      <c r="AC187" s="8">
        <f t="shared" si="10"/>
        <v>0</v>
      </c>
      <c r="AD187" s="8">
        <f t="shared" si="11"/>
        <v>25.700000000000003</v>
      </c>
      <c r="AE187" s="10">
        <f t="shared" si="12"/>
        <v>1285.0000000000002</v>
      </c>
    </row>
    <row r="188" spans="1:31" x14ac:dyDescent="0.55000000000000004">
      <c r="A188" t="s">
        <v>113</v>
      </c>
      <c r="B188" t="s">
        <v>718</v>
      </c>
      <c r="C188">
        <v>50</v>
      </c>
      <c r="D188" t="s">
        <v>5</v>
      </c>
      <c r="E188" t="s">
        <v>688</v>
      </c>
      <c r="F188" t="s">
        <v>722</v>
      </c>
      <c r="G188" t="s">
        <v>728</v>
      </c>
      <c r="H188" t="s">
        <v>22</v>
      </c>
      <c r="I188" t="s">
        <v>292</v>
      </c>
      <c r="J188">
        <v>2</v>
      </c>
      <c r="K188" t="s">
        <v>89</v>
      </c>
      <c r="L188" t="s">
        <v>570</v>
      </c>
      <c r="M188" t="s">
        <v>758</v>
      </c>
      <c r="N188" t="s">
        <v>742</v>
      </c>
      <c r="O188" t="s">
        <v>55</v>
      </c>
      <c r="P188" t="s">
        <v>53</v>
      </c>
      <c r="Q188" t="s">
        <v>774</v>
      </c>
      <c r="R188" t="s">
        <v>55</v>
      </c>
      <c r="S188" t="s">
        <v>466</v>
      </c>
      <c r="T188">
        <f>IF(E188=Cultures!$H$2, VLOOKUP(F188,Skills!$A$2:$I$8,7,FALSE)+VLOOKUP(G188,Skills!$A$11:$I$39,7,FALSE)+VLOOKUP(P188,'Armor and Shields'!$A$2:$E$20,5,FALSE), 0)</f>
        <v>1.2999999999999998</v>
      </c>
      <c r="U188">
        <f>(VLOOKUP('Master Units'!F188,Skills!$A$2:$I$8,9,FALSE)+VLOOKUP('Master Units'!G188,Skills!$A$11:$I$39,9,FALSE)+VLOOKUP('Master Units'!D188,Cultures!$A$2:$L$19,12,FALSE))</f>
        <v>3</v>
      </c>
      <c r="V188" s="8">
        <f>IF(E188="Cavalry", VLOOKUP(D188,Cultures!$A$3:$K$19,3,FALSE),1)*(VLOOKUP(D188,Cultures!$A$3:$K$19,2,FALSE))*(VLOOKUP(F188,Skills!$A$2:$I$8,6,FALSE)+VLOOKUP(G188,Skills!$A$11:$I$39,6,FALSE))</f>
        <v>16</v>
      </c>
      <c r="W188" s="8">
        <f>VLOOKUP(D188,Cultures!$A$3:$K$19,4,FALSE)*VLOOKUP(K188,Skills!$A$42:$F$64,5,FALSE)</f>
        <v>1.1000000000000001</v>
      </c>
      <c r="X188" s="8">
        <f>VLOOKUP(D188,Cultures!$A$3:$K$19,5, FALSE)*(VLOOKUP(H188,Weapons!$A$49:$D$59,4,FALSE)+'Master Units'!J188*VLOOKUP('Master Units'!I188,Weapons!$A$62:$D$76,4,FALSE)+VLOOKUP('Master Units'!N188,Weapons!$A$2:$F$46,6,FALSE)+VLOOKUP('Master Units'!O188,Weapons!$A$2:$F$46,6,FALSE))</f>
        <v>2.8</v>
      </c>
      <c r="Y188" s="8">
        <f>VLOOKUP(D188,Cultures!$A$3:$K$19,6, FALSE)*(VLOOKUP(P188,'Armor and Shields'!$A$2:$D$20,4,FALSE)+VLOOKUP(Q188,'Armor and Shields'!$A$23:$D$27,4,FALSE))</f>
        <v>10.199999999999999</v>
      </c>
      <c r="Z188" s="8">
        <f>VLOOKUP(D188,Cultures!$A$3:$K$19,7,FALSE)*VLOOKUP(R188,Horses!$A$2:$I$11,9,FALSE)</f>
        <v>0</v>
      </c>
      <c r="AA188" s="8">
        <f>VLOOKUP(M188,Skills!$A$67:$B$69,2,FALSE)</f>
        <v>0.5</v>
      </c>
      <c r="AB188" s="8">
        <f>IF(E188=Cultures!$H$2, IF(T188&gt;2.4, ((2-T188)*'Base Skill Stats'!$B$74), (ROUND(T188, 0)-T188)*'Base Skill Stats'!$B$74), 0)</f>
        <v>-0.29999999999999982</v>
      </c>
      <c r="AC188" s="8">
        <f t="shared" si="10"/>
        <v>0</v>
      </c>
      <c r="AD188" s="8">
        <f t="shared" si="11"/>
        <v>30.3</v>
      </c>
      <c r="AE188" s="10">
        <f t="shared" si="12"/>
        <v>1515</v>
      </c>
    </row>
    <row r="189" spans="1:31" x14ac:dyDescent="0.55000000000000004">
      <c r="A189" t="s">
        <v>246</v>
      </c>
      <c r="B189" t="s">
        <v>718</v>
      </c>
      <c r="C189">
        <v>45</v>
      </c>
      <c r="D189" t="s">
        <v>5</v>
      </c>
      <c r="E189" t="s">
        <v>688</v>
      </c>
      <c r="F189" t="s">
        <v>722</v>
      </c>
      <c r="G189" t="s">
        <v>784</v>
      </c>
      <c r="H189" t="s">
        <v>55</v>
      </c>
      <c r="I189" t="s">
        <v>55</v>
      </c>
      <c r="J189">
        <v>0</v>
      </c>
      <c r="K189" t="s">
        <v>55</v>
      </c>
      <c r="L189" t="s">
        <v>565</v>
      </c>
      <c r="M189" t="s">
        <v>758</v>
      </c>
      <c r="N189" t="s">
        <v>742</v>
      </c>
      <c r="O189" t="s">
        <v>55</v>
      </c>
      <c r="P189" t="s">
        <v>768</v>
      </c>
      <c r="Q189" t="s">
        <v>199</v>
      </c>
      <c r="R189" t="s">
        <v>55</v>
      </c>
      <c r="S189" t="s">
        <v>466</v>
      </c>
      <c r="T189">
        <f>IF(E189=Cultures!$H$2, VLOOKUP(F189,Skills!$A$2:$I$8,7,FALSE)+VLOOKUP(G189,Skills!$A$11:$I$39,7,FALSE)+VLOOKUP(P189,'Armor and Shields'!$A$2:$E$20,5,FALSE), 0)</f>
        <v>1.1000000000000001</v>
      </c>
      <c r="U189">
        <f>(VLOOKUP('Master Units'!F189,Skills!$A$2:$I$8,9,FALSE)+VLOOKUP('Master Units'!G189,Skills!$A$11:$I$39,9,FALSE)+VLOOKUP('Master Units'!D189,Cultures!$A$2:$L$19,12,FALSE))</f>
        <v>3</v>
      </c>
      <c r="V189" s="8">
        <f>IF(E189="Cavalry", VLOOKUP(D189,Cultures!$A$3:$K$19,3,FALSE),1)*(VLOOKUP(D189,Cultures!$A$3:$K$19,2,FALSE))*(VLOOKUP(F189,Skills!$A$2:$I$8,6,FALSE)+VLOOKUP(G189,Skills!$A$11:$I$39,6,FALSE))</f>
        <v>16.5</v>
      </c>
      <c r="W189" s="8">
        <f>VLOOKUP(D189,Cultures!$A$3:$K$19,4,FALSE)*VLOOKUP(K189,Skills!$A$42:$F$64,5,FALSE)</f>
        <v>0</v>
      </c>
      <c r="X189" s="8">
        <f>VLOOKUP(D189,Cultures!$A$3:$K$19,5, FALSE)*(VLOOKUP(H189,Weapons!$A$49:$D$59,4,FALSE)+'Master Units'!J189*VLOOKUP('Master Units'!I189,Weapons!$A$62:$D$76,4,FALSE)+VLOOKUP('Master Units'!N189,Weapons!$A$2:$F$46,6,FALSE)+VLOOKUP('Master Units'!O189,Weapons!$A$2:$F$46,6,FALSE))</f>
        <v>2</v>
      </c>
      <c r="Y189" s="8">
        <f>VLOOKUP(D189,Cultures!$A$3:$K$19,6, FALSE)*(VLOOKUP(P189,'Armor and Shields'!$A$2:$D$20,4,FALSE)+VLOOKUP(Q189,'Armor and Shields'!$A$23:$D$27,4,FALSE))</f>
        <v>16.574999999999999</v>
      </c>
      <c r="Z189" s="8">
        <f>VLOOKUP(D189,Cultures!$A$3:$K$19,7,FALSE)*VLOOKUP(R189,Horses!$A$2:$I$11,9,FALSE)</f>
        <v>0</v>
      </c>
      <c r="AA189" s="8">
        <f>VLOOKUP(M189,Skills!$A$67:$B$69,2,FALSE)</f>
        <v>0.5</v>
      </c>
      <c r="AB189" s="8">
        <f>IF(E189=Cultures!$H$2, IF(T189&gt;2.4, ((2-T189)*'Base Skill Stats'!$B$74), (ROUND(T189, 0)-T189)*'Base Skill Stats'!$B$74), 0)</f>
        <v>-0.10000000000000009</v>
      </c>
      <c r="AC189" s="8">
        <f t="shared" si="10"/>
        <v>0</v>
      </c>
      <c r="AD189" s="8">
        <f t="shared" si="11"/>
        <v>35.475000000000001</v>
      </c>
      <c r="AE189" s="10">
        <f t="shared" si="12"/>
        <v>1596.375</v>
      </c>
    </row>
    <row r="190" spans="1:31" x14ac:dyDescent="0.55000000000000004">
      <c r="A190" t="s">
        <v>369</v>
      </c>
      <c r="B190" t="s">
        <v>718</v>
      </c>
      <c r="C190">
        <v>40</v>
      </c>
      <c r="D190" t="s">
        <v>5</v>
      </c>
      <c r="E190" t="s">
        <v>688</v>
      </c>
      <c r="F190" t="s">
        <v>60</v>
      </c>
      <c r="G190" t="s">
        <v>775</v>
      </c>
      <c r="H190" t="s">
        <v>55</v>
      </c>
      <c r="I190" t="s">
        <v>55</v>
      </c>
      <c r="J190">
        <v>0</v>
      </c>
      <c r="K190" t="s">
        <v>55</v>
      </c>
      <c r="L190" t="s">
        <v>567</v>
      </c>
      <c r="M190" t="s">
        <v>758</v>
      </c>
      <c r="N190" t="s">
        <v>742</v>
      </c>
      <c r="O190" t="s">
        <v>55</v>
      </c>
      <c r="P190" t="s">
        <v>770</v>
      </c>
      <c r="Q190" t="s">
        <v>199</v>
      </c>
      <c r="R190" t="s">
        <v>55</v>
      </c>
      <c r="S190" t="s">
        <v>466</v>
      </c>
      <c r="T190">
        <f>IF(E190=Cultures!$H$2, VLOOKUP(F190,Skills!$A$2:$I$8,7,FALSE)+VLOOKUP(G190,Skills!$A$11:$I$39,7,FALSE)+VLOOKUP(P190,'Armor and Shields'!$A$2:$E$20,5,FALSE), 0)</f>
        <v>3.4</v>
      </c>
      <c r="U190">
        <f>(VLOOKUP('Master Units'!F190,Skills!$A$2:$I$8,9,FALSE)+VLOOKUP('Master Units'!G190,Skills!$A$11:$I$39,9,FALSE)+VLOOKUP('Master Units'!D190,Cultures!$A$2:$L$19,12,FALSE))</f>
        <v>4</v>
      </c>
      <c r="V190" s="8">
        <f>IF(E190="Cavalry", VLOOKUP(D190,Cultures!$A$3:$K$19,3,FALSE),1)*(VLOOKUP(D190,Cultures!$A$3:$K$19,2,FALSE))*(VLOOKUP(F190,Skills!$A$2:$I$8,6,FALSE)+VLOOKUP(G190,Skills!$A$11:$I$39,6,FALSE))</f>
        <v>26</v>
      </c>
      <c r="W190" s="8">
        <f>VLOOKUP(D190,Cultures!$A$3:$K$19,4,FALSE)*VLOOKUP(K190,Skills!$A$42:$F$64,5,FALSE)</f>
        <v>0</v>
      </c>
      <c r="X190" s="8">
        <f>VLOOKUP(D190,Cultures!$A$3:$K$19,5, FALSE)*(VLOOKUP(H190,Weapons!$A$49:$D$59,4,FALSE)+'Master Units'!J190*VLOOKUP('Master Units'!I190,Weapons!$A$62:$D$76,4,FALSE)+VLOOKUP('Master Units'!N190,Weapons!$A$2:$F$46,6,FALSE)+VLOOKUP('Master Units'!O190,Weapons!$A$2:$F$46,6,FALSE))</f>
        <v>2</v>
      </c>
      <c r="Y190" s="8">
        <f>VLOOKUP(D190,Cultures!$A$3:$K$19,6, FALSE)*(VLOOKUP(P190,'Armor and Shields'!$A$2:$D$20,4,FALSE)+VLOOKUP(Q190,'Armor and Shields'!$A$23:$D$27,4,FALSE))</f>
        <v>9.7750000000000004</v>
      </c>
      <c r="Z190" s="8">
        <f>VLOOKUP(D190,Cultures!$A$3:$K$19,7,FALSE)*VLOOKUP(R190,Horses!$A$2:$I$11,9,FALSE)</f>
        <v>0</v>
      </c>
      <c r="AA190" s="8">
        <f>VLOOKUP(M190,Skills!$A$67:$B$69,2,FALSE)</f>
        <v>0.5</v>
      </c>
      <c r="AB190" s="8">
        <f>IF(E190=Cultures!$H$2, IF(T190&gt;2.4, ((2-T190)*'Base Skill Stats'!$B$74), (ROUND(T190, 0)-T190)*'Base Skill Stats'!$B$74), 0)</f>
        <v>-1.4</v>
      </c>
      <c r="AC190" s="8">
        <f t="shared" si="10"/>
        <v>0.5</v>
      </c>
      <c r="AD190" s="8">
        <f t="shared" si="11"/>
        <v>37.375</v>
      </c>
      <c r="AE190" s="10">
        <f t="shared" si="12"/>
        <v>1495</v>
      </c>
    </row>
    <row r="191" spans="1:31" x14ac:dyDescent="0.55000000000000004">
      <c r="A191" t="s">
        <v>538</v>
      </c>
      <c r="B191" t="s">
        <v>718</v>
      </c>
      <c r="C191">
        <v>45</v>
      </c>
      <c r="D191" t="s">
        <v>5</v>
      </c>
      <c r="E191" t="s">
        <v>688</v>
      </c>
      <c r="F191" t="s">
        <v>722</v>
      </c>
      <c r="G191" t="s">
        <v>777</v>
      </c>
      <c r="H191" t="s">
        <v>55</v>
      </c>
      <c r="I191" t="s">
        <v>55</v>
      </c>
      <c r="J191">
        <v>0</v>
      </c>
      <c r="K191" t="s">
        <v>55</v>
      </c>
      <c r="L191" t="s">
        <v>567</v>
      </c>
      <c r="M191" t="s">
        <v>758</v>
      </c>
      <c r="N191" t="s">
        <v>742</v>
      </c>
      <c r="O191" t="s">
        <v>55</v>
      </c>
      <c r="P191" t="s">
        <v>770</v>
      </c>
      <c r="Q191" t="s">
        <v>199</v>
      </c>
      <c r="R191" t="s">
        <v>55</v>
      </c>
      <c r="S191" t="s">
        <v>466</v>
      </c>
      <c r="T191">
        <f>IF(E191=Cultures!$H$2, VLOOKUP(F191,Skills!$A$2:$I$8,7,FALSE)+VLOOKUP(G191,Skills!$A$11:$I$39,7,FALSE)+VLOOKUP(P191,'Armor and Shields'!$A$2:$E$20,5,FALSE), 0)</f>
        <v>2.9</v>
      </c>
      <c r="U191">
        <f>(VLOOKUP('Master Units'!F191,Skills!$A$2:$I$8,9,FALSE)+VLOOKUP('Master Units'!G191,Skills!$A$11:$I$39,9,FALSE)+VLOOKUP('Master Units'!D191,Cultures!$A$2:$L$19,12,FALSE))</f>
        <v>4</v>
      </c>
      <c r="V191" s="8">
        <f>IF(E191="Cavalry", VLOOKUP(D191,Cultures!$A$3:$K$19,3,FALSE),1)*(VLOOKUP(D191,Cultures!$A$3:$K$19,2,FALSE))*(VLOOKUP(F191,Skills!$A$2:$I$8,6,FALSE)+VLOOKUP(G191,Skills!$A$11:$I$39,6,FALSE))</f>
        <v>18.5</v>
      </c>
      <c r="W191" s="8">
        <f>VLOOKUP(D191,Cultures!$A$3:$K$19,4,FALSE)*VLOOKUP(K191,Skills!$A$42:$F$64,5,FALSE)</f>
        <v>0</v>
      </c>
      <c r="X191" s="8">
        <f>VLOOKUP(D191,Cultures!$A$3:$K$19,5, FALSE)*(VLOOKUP(H191,Weapons!$A$49:$D$59,4,FALSE)+'Master Units'!J191*VLOOKUP('Master Units'!I191,Weapons!$A$62:$D$76,4,FALSE)+VLOOKUP('Master Units'!N191,Weapons!$A$2:$F$46,6,FALSE)+VLOOKUP('Master Units'!O191,Weapons!$A$2:$F$46,6,FALSE))</f>
        <v>2</v>
      </c>
      <c r="Y191" s="8">
        <f>VLOOKUP(D191,Cultures!$A$3:$K$19,6, FALSE)*(VLOOKUP(P191,'Armor and Shields'!$A$2:$D$20,4,FALSE)+VLOOKUP(Q191,'Armor and Shields'!$A$23:$D$27,4,FALSE))</f>
        <v>9.7750000000000004</v>
      </c>
      <c r="Z191" s="8">
        <f>VLOOKUP(D191,Cultures!$A$3:$K$19,7,FALSE)*VLOOKUP(R191,Horses!$A$2:$I$11,9,FALSE)</f>
        <v>0</v>
      </c>
      <c r="AA191" s="8">
        <f>VLOOKUP(M191,Skills!$A$67:$B$69,2,FALSE)</f>
        <v>0.5</v>
      </c>
      <c r="AB191" s="8">
        <f>IF(E191=Cultures!$H$2, IF(T191&gt;2.4, ((2-T191)*'Base Skill Stats'!$B$74), (ROUND(T191, 0)-T191)*'Base Skill Stats'!$B$74), 0)</f>
        <v>-0.89999999999999991</v>
      </c>
      <c r="AC191" s="8">
        <f t="shared" si="10"/>
        <v>0.5</v>
      </c>
      <c r="AD191" s="8">
        <f t="shared" si="11"/>
        <v>30.375</v>
      </c>
      <c r="AE191" s="10">
        <f t="shared" si="12"/>
        <v>1366.875</v>
      </c>
    </row>
    <row r="192" spans="1:31" x14ac:dyDescent="0.55000000000000004">
      <c r="A192" t="s">
        <v>453</v>
      </c>
      <c r="B192" t="s">
        <v>718</v>
      </c>
      <c r="C192">
        <v>40</v>
      </c>
      <c r="D192" t="s">
        <v>5</v>
      </c>
      <c r="E192" t="s">
        <v>688</v>
      </c>
      <c r="F192" t="s">
        <v>60</v>
      </c>
      <c r="G192" t="s">
        <v>784</v>
      </c>
      <c r="H192" t="s">
        <v>55</v>
      </c>
      <c r="I192" t="s">
        <v>55</v>
      </c>
      <c r="J192">
        <v>0</v>
      </c>
      <c r="K192" t="s">
        <v>55</v>
      </c>
      <c r="L192" t="s">
        <v>576</v>
      </c>
      <c r="M192" t="s">
        <v>758</v>
      </c>
      <c r="N192" t="s">
        <v>742</v>
      </c>
      <c r="O192" t="s">
        <v>55</v>
      </c>
      <c r="P192" t="s">
        <v>766</v>
      </c>
      <c r="Q192" t="s">
        <v>199</v>
      </c>
      <c r="R192" t="s">
        <v>55</v>
      </c>
      <c r="S192" t="s">
        <v>466</v>
      </c>
      <c r="T192">
        <f>IF(E192=Cultures!$H$2, VLOOKUP(F192,Skills!$A$2:$I$8,7,FALSE)+VLOOKUP(G192,Skills!$A$11:$I$39,7,FALSE)+VLOOKUP(P192,'Armor and Shields'!$A$2:$E$20,5,FALSE), 0)</f>
        <v>1.5</v>
      </c>
      <c r="U192">
        <f>(VLOOKUP('Master Units'!F192,Skills!$A$2:$I$8,9,FALSE)+VLOOKUP('Master Units'!G192,Skills!$A$11:$I$39,9,FALSE)+VLOOKUP('Master Units'!D192,Cultures!$A$2:$L$19,12,FALSE))</f>
        <v>4</v>
      </c>
      <c r="V192" s="8">
        <f>IF(E192="Cavalry", VLOOKUP(D192,Cultures!$A$3:$K$19,3,FALSE),1)*(VLOOKUP(D192,Cultures!$A$3:$K$19,2,FALSE))*(VLOOKUP(F192,Skills!$A$2:$I$8,6,FALSE)+VLOOKUP(G192,Skills!$A$11:$I$39,6,FALSE))</f>
        <v>25.5</v>
      </c>
      <c r="W192" s="8">
        <f>VLOOKUP(D192,Cultures!$A$3:$K$19,4,FALSE)*VLOOKUP(K192,Skills!$A$42:$F$64,5,FALSE)</f>
        <v>0</v>
      </c>
      <c r="X192" s="8">
        <f>VLOOKUP(D192,Cultures!$A$3:$K$19,5, FALSE)*(VLOOKUP(H192,Weapons!$A$49:$D$59,4,FALSE)+'Master Units'!J192*VLOOKUP('Master Units'!I192,Weapons!$A$62:$D$76,4,FALSE)+VLOOKUP('Master Units'!N192,Weapons!$A$2:$F$46,6,FALSE)+VLOOKUP('Master Units'!O192,Weapons!$A$2:$F$46,6,FALSE))</f>
        <v>2</v>
      </c>
      <c r="Y192" s="8">
        <f>VLOOKUP(D192,Cultures!$A$3:$K$19,6, FALSE)*(VLOOKUP(P192,'Armor and Shields'!$A$2:$D$20,4,FALSE)+VLOOKUP(Q192,'Armor and Shields'!$A$23:$D$27,4,FALSE))</f>
        <v>19.974999999999998</v>
      </c>
      <c r="Z192" s="8">
        <f>VLOOKUP(D192,Cultures!$A$3:$K$19,7,FALSE)*VLOOKUP(R192,Horses!$A$2:$I$11,9,FALSE)</f>
        <v>0</v>
      </c>
      <c r="AA192" s="8">
        <f>VLOOKUP(M192,Skills!$A$67:$B$69,2,FALSE)</f>
        <v>0.5</v>
      </c>
      <c r="AB192" s="8">
        <f>IF(E192=Cultures!$H$2, IF(T192&gt;2.4, ((2-T192)*'Base Skill Stats'!$B$74), (ROUND(T192, 0)-T192)*'Base Skill Stats'!$B$74), 0)</f>
        <v>0.5</v>
      </c>
      <c r="AC192" s="8">
        <f t="shared" si="10"/>
        <v>0.5</v>
      </c>
      <c r="AD192" s="8">
        <f t="shared" si="11"/>
        <v>48.974999999999994</v>
      </c>
      <c r="AE192" s="10">
        <f t="shared" si="12"/>
        <v>1958.9999999999998</v>
      </c>
    </row>
    <row r="193" spans="1:31" x14ac:dyDescent="0.55000000000000004">
      <c r="A193" t="s">
        <v>539</v>
      </c>
      <c r="B193" t="s">
        <v>718</v>
      </c>
      <c r="C193">
        <v>50</v>
      </c>
      <c r="D193" t="s">
        <v>5</v>
      </c>
      <c r="E193" t="s">
        <v>688</v>
      </c>
      <c r="F193" t="s">
        <v>722</v>
      </c>
      <c r="G193" t="s">
        <v>784</v>
      </c>
      <c r="H193" t="s">
        <v>55</v>
      </c>
      <c r="I193" t="s">
        <v>55</v>
      </c>
      <c r="J193">
        <v>0</v>
      </c>
      <c r="K193" t="s">
        <v>55</v>
      </c>
      <c r="L193" t="s">
        <v>565</v>
      </c>
      <c r="M193" t="s">
        <v>758</v>
      </c>
      <c r="N193" t="s">
        <v>743</v>
      </c>
      <c r="O193" t="s">
        <v>256</v>
      </c>
      <c r="P193" t="s">
        <v>53</v>
      </c>
      <c r="Q193" t="s">
        <v>774</v>
      </c>
      <c r="R193" t="s">
        <v>55</v>
      </c>
      <c r="S193" t="s">
        <v>466</v>
      </c>
      <c r="T193">
        <f>IF(E193=Cultures!$H$2, VLOOKUP(F193,Skills!$A$2:$I$8,7,FALSE)+VLOOKUP(G193,Skills!$A$11:$I$39,7,FALSE)+VLOOKUP(P193,'Armor and Shields'!$A$2:$E$20,5,FALSE), 0)</f>
        <v>1.2999999999999998</v>
      </c>
      <c r="U193">
        <f>(VLOOKUP('Master Units'!F193,Skills!$A$2:$I$8,9,FALSE)+VLOOKUP('Master Units'!G193,Skills!$A$11:$I$39,9,FALSE)+VLOOKUP('Master Units'!D193,Cultures!$A$2:$L$19,12,FALSE))</f>
        <v>3</v>
      </c>
      <c r="V193" s="8">
        <f>IF(E193="Cavalry", VLOOKUP(D193,Cultures!$A$3:$K$19,3,FALSE),1)*(VLOOKUP(D193,Cultures!$A$3:$K$19,2,FALSE))*(VLOOKUP(F193,Skills!$A$2:$I$8,6,FALSE)+VLOOKUP(G193,Skills!$A$11:$I$39,6,FALSE))</f>
        <v>16.5</v>
      </c>
      <c r="W193" s="8">
        <f>VLOOKUP(D193,Cultures!$A$3:$K$19,4,FALSE)*VLOOKUP(K193,Skills!$A$42:$F$64,5,FALSE)</f>
        <v>0</v>
      </c>
      <c r="X193" s="8">
        <f>VLOOKUP(D193,Cultures!$A$3:$K$19,5, FALSE)*(VLOOKUP(H193,Weapons!$A$49:$D$59,4,FALSE)+'Master Units'!J193*VLOOKUP('Master Units'!I193,Weapons!$A$62:$D$76,4,FALSE)+VLOOKUP('Master Units'!N193,Weapons!$A$2:$F$46,6,FALSE)+VLOOKUP('Master Units'!O193,Weapons!$A$2:$F$46,6,FALSE))</f>
        <v>3</v>
      </c>
      <c r="Y193" s="8">
        <f>VLOOKUP(D193,Cultures!$A$3:$K$19,6, FALSE)*(VLOOKUP(P193,'Armor and Shields'!$A$2:$D$20,4,FALSE)+VLOOKUP(Q193,'Armor and Shields'!$A$23:$D$27,4,FALSE))</f>
        <v>10.199999999999999</v>
      </c>
      <c r="Z193" s="8">
        <f>VLOOKUP(D193,Cultures!$A$3:$K$19,7,FALSE)*VLOOKUP(R193,Horses!$A$2:$I$11,9,FALSE)</f>
        <v>0</v>
      </c>
      <c r="AA193" s="8">
        <f>VLOOKUP(M193,Skills!$A$67:$B$69,2,FALSE)</f>
        <v>0.5</v>
      </c>
      <c r="AB193" s="8">
        <f>IF(E193=Cultures!$H$2, IF(T193&gt;2.4, ((2-T193)*'Base Skill Stats'!$B$74), (ROUND(T193, 0)-T193)*'Base Skill Stats'!$B$74), 0)</f>
        <v>-0.29999999999999982</v>
      </c>
      <c r="AC193" s="8">
        <f t="shared" si="10"/>
        <v>0</v>
      </c>
      <c r="AD193" s="8">
        <f t="shared" si="11"/>
        <v>29.9</v>
      </c>
      <c r="AE193" s="10">
        <f t="shared" si="12"/>
        <v>1495</v>
      </c>
    </row>
    <row r="194" spans="1:31" x14ac:dyDescent="0.55000000000000004">
      <c r="A194" t="s">
        <v>623</v>
      </c>
      <c r="B194" t="s">
        <v>718</v>
      </c>
      <c r="C194">
        <v>50</v>
      </c>
      <c r="D194" t="s">
        <v>5</v>
      </c>
      <c r="E194" t="s">
        <v>688</v>
      </c>
      <c r="F194" t="s">
        <v>722</v>
      </c>
      <c r="G194" t="s">
        <v>784</v>
      </c>
      <c r="H194" t="s">
        <v>55</v>
      </c>
      <c r="I194" t="s">
        <v>55</v>
      </c>
      <c r="J194">
        <v>0</v>
      </c>
      <c r="K194" t="s">
        <v>55</v>
      </c>
      <c r="L194" t="s">
        <v>565</v>
      </c>
      <c r="M194" t="s">
        <v>758</v>
      </c>
      <c r="N194" t="s">
        <v>743</v>
      </c>
      <c r="O194" t="s">
        <v>256</v>
      </c>
      <c r="P194" t="s">
        <v>53</v>
      </c>
      <c r="Q194" t="s">
        <v>774</v>
      </c>
      <c r="R194" t="s">
        <v>55</v>
      </c>
      <c r="S194" t="s">
        <v>466</v>
      </c>
      <c r="T194">
        <f>IF(E194=Cultures!$H$2, VLOOKUP(F194,Skills!$A$2:$I$8,7,FALSE)+VLOOKUP(G194,Skills!$A$11:$I$39,7,FALSE)+VLOOKUP(P194,'Armor and Shields'!$A$2:$E$20,5,FALSE), 0)</f>
        <v>1.2999999999999998</v>
      </c>
      <c r="U194">
        <f>(VLOOKUP('Master Units'!F194,Skills!$A$2:$I$8,9,FALSE)+VLOOKUP('Master Units'!G194,Skills!$A$11:$I$39,9,FALSE)+VLOOKUP('Master Units'!D194,Cultures!$A$2:$L$19,12,FALSE))</f>
        <v>3</v>
      </c>
      <c r="V194" s="8">
        <f>IF(E194="Cavalry", VLOOKUP(D194,Cultures!$A$3:$K$19,3,FALSE),1)*(VLOOKUP(D194,Cultures!$A$3:$K$19,2,FALSE))*(VLOOKUP(F194,Skills!$A$2:$I$8,6,FALSE)+VLOOKUP(G194,Skills!$A$11:$I$39,6,FALSE))</f>
        <v>16.5</v>
      </c>
      <c r="W194" s="8">
        <f>VLOOKUP(D194,Cultures!$A$3:$K$19,4,FALSE)*VLOOKUP(K194,Skills!$A$42:$F$64,5,FALSE)</f>
        <v>0</v>
      </c>
      <c r="X194" s="8">
        <f>VLOOKUP(D194,Cultures!$A$3:$K$19,5, FALSE)*(VLOOKUP(H194,Weapons!$A$49:$D$59,4,FALSE)+'Master Units'!J194*VLOOKUP('Master Units'!I194,Weapons!$A$62:$D$76,4,FALSE)+VLOOKUP('Master Units'!N194,Weapons!$A$2:$F$46,6,FALSE)+VLOOKUP('Master Units'!O194,Weapons!$A$2:$F$46,6,FALSE))</f>
        <v>3</v>
      </c>
      <c r="Y194" s="8">
        <f>VLOOKUP(D194,Cultures!$A$3:$K$19,6, FALSE)*(VLOOKUP(P194,'Armor and Shields'!$A$2:$D$20,4,FALSE)+VLOOKUP(Q194,'Armor and Shields'!$A$23:$D$27,4,FALSE))</f>
        <v>10.199999999999999</v>
      </c>
      <c r="Z194" s="8">
        <f>VLOOKUP(D194,Cultures!$A$3:$K$19,7,FALSE)*VLOOKUP(R194,Horses!$A$2:$I$11,9,FALSE)</f>
        <v>0</v>
      </c>
      <c r="AA194" s="8">
        <f>VLOOKUP(M194,Skills!$A$67:$B$69,2,FALSE)</f>
        <v>0.5</v>
      </c>
      <c r="AB194" s="8">
        <f>IF(E194=Cultures!$H$2, IF(T194&gt;2.4, ((2-T194)*'Base Skill Stats'!$B$74), (ROUND(T194, 0)-T194)*'Base Skill Stats'!$B$74), 0)</f>
        <v>-0.29999999999999982</v>
      </c>
      <c r="AC194" s="8">
        <f t="shared" si="10"/>
        <v>0</v>
      </c>
      <c r="AD194" s="8">
        <f t="shared" si="11"/>
        <v>29.9</v>
      </c>
      <c r="AE194" s="10">
        <f t="shared" si="12"/>
        <v>1495</v>
      </c>
    </row>
    <row r="195" spans="1:31" x14ac:dyDescent="0.55000000000000004">
      <c r="A195" t="s">
        <v>440</v>
      </c>
      <c r="B195" t="s">
        <v>718</v>
      </c>
      <c r="C195">
        <v>40</v>
      </c>
      <c r="D195" t="s">
        <v>5</v>
      </c>
      <c r="E195" t="s">
        <v>688</v>
      </c>
      <c r="F195" t="s">
        <v>60</v>
      </c>
      <c r="G195" t="s">
        <v>784</v>
      </c>
      <c r="H195" t="s">
        <v>55</v>
      </c>
      <c r="I195" t="s">
        <v>55</v>
      </c>
      <c r="J195">
        <v>0</v>
      </c>
      <c r="K195" t="s">
        <v>55</v>
      </c>
      <c r="L195" t="s">
        <v>577</v>
      </c>
      <c r="M195" t="s">
        <v>758</v>
      </c>
      <c r="N195" t="s">
        <v>754</v>
      </c>
      <c r="O195" t="s">
        <v>744</v>
      </c>
      <c r="P195" t="s">
        <v>53</v>
      </c>
      <c r="Q195" t="s">
        <v>199</v>
      </c>
      <c r="R195" t="s">
        <v>55</v>
      </c>
      <c r="S195" t="s">
        <v>466</v>
      </c>
      <c r="T195">
        <f>IF(E195=Cultures!$H$2, VLOOKUP(F195,Skills!$A$2:$I$8,7,FALSE)+VLOOKUP(G195,Skills!$A$11:$I$39,7,FALSE)+VLOOKUP(P195,'Armor and Shields'!$A$2:$E$20,5,FALSE), 0)</f>
        <v>1.7999999999999998</v>
      </c>
      <c r="U195">
        <f>(VLOOKUP('Master Units'!F195,Skills!$A$2:$I$8,9,FALSE)+VLOOKUP('Master Units'!G195,Skills!$A$11:$I$39,9,FALSE)+VLOOKUP('Master Units'!D195,Cultures!$A$2:$L$19,12,FALSE))</f>
        <v>4</v>
      </c>
      <c r="V195" s="8">
        <f>IF(E195="Cavalry", VLOOKUP(D195,Cultures!$A$3:$K$19,3,FALSE),1)*(VLOOKUP(D195,Cultures!$A$3:$K$19,2,FALSE))*(VLOOKUP(F195,Skills!$A$2:$I$8,6,FALSE)+VLOOKUP(G195,Skills!$A$11:$I$39,6,FALSE))</f>
        <v>25.5</v>
      </c>
      <c r="W195" s="8">
        <f>VLOOKUP(D195,Cultures!$A$3:$K$19,4,FALSE)*VLOOKUP(K195,Skills!$A$42:$F$64,5,FALSE)</f>
        <v>0</v>
      </c>
      <c r="X195" s="8">
        <f>VLOOKUP(D195,Cultures!$A$3:$K$19,5, FALSE)*(VLOOKUP(H195,Weapons!$A$49:$D$59,4,FALSE)+'Master Units'!J195*VLOOKUP('Master Units'!I195,Weapons!$A$62:$D$76,4,FALSE)+VLOOKUP('Master Units'!N195,Weapons!$A$2:$F$46,6,FALSE)+VLOOKUP('Master Units'!O195,Weapons!$A$2:$F$46,6,FALSE))</f>
        <v>6</v>
      </c>
      <c r="Y195" s="8">
        <f>VLOOKUP(D195,Cultures!$A$3:$K$19,6, FALSE)*(VLOOKUP(P195,'Armor and Shields'!$A$2:$D$20,4,FALSE)+VLOOKUP(Q195,'Armor and Shields'!$A$23:$D$27,4,FALSE))</f>
        <v>11.475</v>
      </c>
      <c r="Z195" s="8">
        <f>VLOOKUP(D195,Cultures!$A$3:$K$19,7,FALSE)*VLOOKUP(R195,Horses!$A$2:$I$11,9,FALSE)</f>
        <v>0</v>
      </c>
      <c r="AA195" s="8">
        <f>VLOOKUP(M195,Skills!$A$67:$B$69,2,FALSE)</f>
        <v>0.5</v>
      </c>
      <c r="AB195" s="8">
        <f>IF(E195=Cultures!$H$2, IF(T195&gt;2.4, ((2-T195)*'Base Skill Stats'!$B$74), (ROUND(T195, 0)-T195)*'Base Skill Stats'!$B$74), 0)</f>
        <v>0.20000000000000018</v>
      </c>
      <c r="AC195" s="8">
        <f t="shared" si="10"/>
        <v>0.5</v>
      </c>
      <c r="AD195" s="8">
        <f t="shared" si="11"/>
        <v>44.175000000000004</v>
      </c>
      <c r="AE195" s="10">
        <f t="shared" si="12"/>
        <v>1767.0000000000002</v>
      </c>
    </row>
    <row r="196" spans="1:31" x14ac:dyDescent="0.55000000000000004">
      <c r="A196" t="s">
        <v>250</v>
      </c>
      <c r="B196" t="s">
        <v>718</v>
      </c>
      <c r="C196">
        <v>40</v>
      </c>
      <c r="D196" t="s">
        <v>5</v>
      </c>
      <c r="E196" t="s">
        <v>688</v>
      </c>
      <c r="F196" t="s">
        <v>60</v>
      </c>
      <c r="G196" t="s">
        <v>794</v>
      </c>
      <c r="H196" t="s">
        <v>55</v>
      </c>
      <c r="I196" t="s">
        <v>55</v>
      </c>
      <c r="J196">
        <v>0</v>
      </c>
      <c r="K196" t="s">
        <v>55</v>
      </c>
      <c r="L196" t="s">
        <v>565</v>
      </c>
      <c r="M196" t="s">
        <v>759</v>
      </c>
      <c r="N196" t="s">
        <v>742</v>
      </c>
      <c r="O196" t="s">
        <v>55</v>
      </c>
      <c r="P196" t="s">
        <v>767</v>
      </c>
      <c r="Q196" t="s">
        <v>199</v>
      </c>
      <c r="R196" t="s">
        <v>55</v>
      </c>
      <c r="S196" t="s">
        <v>466</v>
      </c>
      <c r="T196">
        <f>IF(E196=Cultures!$H$2, VLOOKUP(F196,Skills!$A$2:$I$8,7,FALSE)+VLOOKUP(G196,Skills!$A$11:$I$39,7,FALSE)+VLOOKUP(P196,'Armor and Shields'!$A$2:$E$20,5,FALSE), 0)</f>
        <v>1.2999999999999998</v>
      </c>
      <c r="U196">
        <f>(VLOOKUP('Master Units'!F196,Skills!$A$2:$I$8,9,FALSE)+VLOOKUP('Master Units'!G196,Skills!$A$11:$I$39,9,FALSE)+VLOOKUP('Master Units'!D196,Cultures!$A$2:$L$19,12,FALSE))</f>
        <v>5</v>
      </c>
      <c r="V196" s="8">
        <f>IF(E196="Cavalry", VLOOKUP(D196,Cultures!$A$3:$K$19,3,FALSE),1)*(VLOOKUP(D196,Cultures!$A$3:$K$19,2,FALSE))*(VLOOKUP(F196,Skills!$A$2:$I$8,6,FALSE)+VLOOKUP(G196,Skills!$A$11:$I$39,6,FALSE))</f>
        <v>27.5</v>
      </c>
      <c r="W196" s="8">
        <f>VLOOKUP(D196,Cultures!$A$3:$K$19,4,FALSE)*VLOOKUP(K196,Skills!$A$42:$F$64,5,FALSE)</f>
        <v>0</v>
      </c>
      <c r="X196" s="8">
        <f>VLOOKUP(D196,Cultures!$A$3:$K$19,5, FALSE)*(VLOOKUP(H196,Weapons!$A$49:$D$59,4,FALSE)+'Master Units'!J196*VLOOKUP('Master Units'!I196,Weapons!$A$62:$D$76,4,FALSE)+VLOOKUP('Master Units'!N196,Weapons!$A$2:$F$46,6,FALSE)+VLOOKUP('Master Units'!O196,Weapons!$A$2:$F$46,6,FALSE))</f>
        <v>2</v>
      </c>
      <c r="Y196" s="8">
        <f>VLOOKUP(D196,Cultures!$A$3:$K$19,6, FALSE)*(VLOOKUP(P196,'Armor and Shields'!$A$2:$D$20,4,FALSE)+VLOOKUP(Q196,'Armor and Shields'!$A$23:$D$27,4,FALSE))</f>
        <v>28.474999999999998</v>
      </c>
      <c r="Z196" s="8">
        <f>VLOOKUP(D196,Cultures!$A$3:$K$19,7,FALSE)*VLOOKUP(R196,Horses!$A$2:$I$11,9,FALSE)</f>
        <v>0</v>
      </c>
      <c r="AA196" s="8">
        <f>VLOOKUP(M196,Skills!$A$67:$B$69,2,FALSE)</f>
        <v>1</v>
      </c>
      <c r="AB196" s="8">
        <f>IF(E196=Cultures!$H$2, IF(T196&gt;2.4, ((2-T196)*'Base Skill Stats'!$B$74), (ROUND(T196, 0)-T196)*'Base Skill Stats'!$B$74), 0)</f>
        <v>-0.29999999999999982</v>
      </c>
      <c r="AC196" s="8">
        <f t="shared" ref="AC196:AC259" si="13">MAX(IF(U196&gt;=4, (5-U196), IF(U196&gt;=2, 3-U196, 0)), 0)*0.5</f>
        <v>0</v>
      </c>
      <c r="AD196" s="8">
        <f t="shared" ref="AD196:AD259" si="14">SUM(V196:AC196)</f>
        <v>58.674999999999997</v>
      </c>
      <c r="AE196" s="10">
        <f t="shared" ref="AE196:AE259" si="15">AD196*C196</f>
        <v>2347</v>
      </c>
    </row>
    <row r="197" spans="1:31" x14ac:dyDescent="0.55000000000000004">
      <c r="A197" t="s">
        <v>540</v>
      </c>
      <c r="B197" t="s">
        <v>718</v>
      </c>
      <c r="C197">
        <v>40</v>
      </c>
      <c r="D197" t="s">
        <v>5</v>
      </c>
      <c r="E197" t="s">
        <v>688</v>
      </c>
      <c r="F197" t="s">
        <v>60</v>
      </c>
      <c r="G197" t="s">
        <v>59</v>
      </c>
      <c r="H197" t="s">
        <v>55</v>
      </c>
      <c r="I197" t="s">
        <v>55</v>
      </c>
      <c r="J197">
        <v>0</v>
      </c>
      <c r="K197" t="s">
        <v>55</v>
      </c>
      <c r="L197" t="s">
        <v>565</v>
      </c>
      <c r="M197" t="s">
        <v>759</v>
      </c>
      <c r="N197" t="s">
        <v>743</v>
      </c>
      <c r="O197" t="s">
        <v>588</v>
      </c>
      <c r="P197" t="s">
        <v>766</v>
      </c>
      <c r="Q197" t="s">
        <v>199</v>
      </c>
      <c r="R197" t="s">
        <v>55</v>
      </c>
      <c r="S197" t="s">
        <v>466</v>
      </c>
      <c r="T197">
        <f>IF(E197=Cultures!$H$2, VLOOKUP(F197,Skills!$A$2:$I$8,7,FALSE)+VLOOKUP(G197,Skills!$A$11:$I$39,7,FALSE)+VLOOKUP(P197,'Armor and Shields'!$A$2:$E$20,5,FALSE), 0)</f>
        <v>1.5</v>
      </c>
      <c r="U197">
        <f>(VLOOKUP('Master Units'!F197,Skills!$A$2:$I$8,9,FALSE)+VLOOKUP('Master Units'!G197,Skills!$A$11:$I$39,9,FALSE)+VLOOKUP('Master Units'!D197,Cultures!$A$2:$L$19,12,FALSE))</f>
        <v>5</v>
      </c>
      <c r="V197" s="8">
        <f>IF(E197="Cavalry", VLOOKUP(D197,Cultures!$A$3:$K$19,3,FALSE),1)*(VLOOKUP(D197,Cultures!$A$3:$K$19,2,FALSE))*(VLOOKUP(F197,Skills!$A$2:$I$8,6,FALSE)+VLOOKUP(G197,Skills!$A$11:$I$39,6,FALSE))</f>
        <v>27</v>
      </c>
      <c r="W197" s="8">
        <f>VLOOKUP(D197,Cultures!$A$3:$K$19,4,FALSE)*VLOOKUP(K197,Skills!$A$42:$F$64,5,FALSE)</f>
        <v>0</v>
      </c>
      <c r="X197" s="8">
        <f>VLOOKUP(D197,Cultures!$A$3:$K$19,5, FALSE)*(VLOOKUP(H197,Weapons!$A$49:$D$59,4,FALSE)+'Master Units'!J197*VLOOKUP('Master Units'!I197,Weapons!$A$62:$D$76,4,FALSE)+VLOOKUP('Master Units'!N197,Weapons!$A$2:$F$46,6,FALSE)+VLOOKUP('Master Units'!O197,Weapons!$A$2:$F$46,6,FALSE))</f>
        <v>6</v>
      </c>
      <c r="Y197" s="8">
        <f>VLOOKUP(D197,Cultures!$A$3:$K$19,6, FALSE)*(VLOOKUP(P197,'Armor and Shields'!$A$2:$D$20,4,FALSE)+VLOOKUP(Q197,'Armor and Shields'!$A$23:$D$27,4,FALSE))</f>
        <v>19.974999999999998</v>
      </c>
      <c r="Z197" s="8">
        <f>VLOOKUP(D197,Cultures!$A$3:$K$19,7,FALSE)*VLOOKUP(R197,Horses!$A$2:$I$11,9,FALSE)</f>
        <v>0</v>
      </c>
      <c r="AA197" s="8">
        <f>VLOOKUP(M197,Skills!$A$67:$B$69,2,FALSE)</f>
        <v>1</v>
      </c>
      <c r="AB197" s="8">
        <f>IF(E197=Cultures!$H$2, IF(T197&gt;2.4, ((2-T197)*'Base Skill Stats'!$B$74), (ROUND(T197, 0)-T197)*'Base Skill Stats'!$B$74), 0)</f>
        <v>0.5</v>
      </c>
      <c r="AC197" s="8">
        <f t="shared" si="13"/>
        <v>0</v>
      </c>
      <c r="AD197" s="8">
        <f t="shared" si="14"/>
        <v>54.474999999999994</v>
      </c>
      <c r="AE197" s="10">
        <f t="shared" si="15"/>
        <v>2179</v>
      </c>
    </row>
    <row r="198" spans="1:31" x14ac:dyDescent="0.55000000000000004">
      <c r="A198" t="s">
        <v>288</v>
      </c>
      <c r="B198" t="s">
        <v>718</v>
      </c>
      <c r="C198">
        <v>40</v>
      </c>
      <c r="D198" t="s">
        <v>5</v>
      </c>
      <c r="E198" t="s">
        <v>688</v>
      </c>
      <c r="F198" t="s">
        <v>61</v>
      </c>
      <c r="G198" t="s">
        <v>59</v>
      </c>
      <c r="H198" t="s">
        <v>55</v>
      </c>
      <c r="I198" t="s">
        <v>55</v>
      </c>
      <c r="J198">
        <v>0</v>
      </c>
      <c r="K198" t="s">
        <v>55</v>
      </c>
      <c r="L198" t="s">
        <v>565</v>
      </c>
      <c r="M198" t="s">
        <v>759</v>
      </c>
      <c r="N198" t="s">
        <v>742</v>
      </c>
      <c r="O198" t="s">
        <v>55</v>
      </c>
      <c r="P198" t="s">
        <v>767</v>
      </c>
      <c r="Q198" t="s">
        <v>199</v>
      </c>
      <c r="R198" t="s">
        <v>55</v>
      </c>
      <c r="S198" t="s">
        <v>466</v>
      </c>
      <c r="T198">
        <f>IF(E198=Cultures!$H$2, VLOOKUP(F198,Skills!$A$2:$I$8,7,FALSE)+VLOOKUP(G198,Skills!$A$11:$I$39,7,FALSE)+VLOOKUP(P198,'Armor and Shields'!$A$2:$E$20,5,FALSE), 0)</f>
        <v>1.7999999999999998</v>
      </c>
      <c r="U198">
        <f>(VLOOKUP('Master Units'!F198,Skills!$A$2:$I$8,9,FALSE)+VLOOKUP('Master Units'!G198,Skills!$A$11:$I$39,9,FALSE)+VLOOKUP('Master Units'!D198,Cultures!$A$2:$L$19,12,FALSE))</f>
        <v>6</v>
      </c>
      <c r="V198" s="8">
        <f>IF(E198="Cavalry", VLOOKUP(D198,Cultures!$A$3:$K$19,3,FALSE),1)*(VLOOKUP(D198,Cultures!$A$3:$K$19,2,FALSE))*(VLOOKUP(F198,Skills!$A$2:$I$8,6,FALSE)+VLOOKUP(G198,Skills!$A$11:$I$39,6,FALSE))</f>
        <v>39</v>
      </c>
      <c r="W198" s="8">
        <f>VLOOKUP(D198,Cultures!$A$3:$K$19,4,FALSE)*VLOOKUP(K198,Skills!$A$42:$F$64,5,FALSE)</f>
        <v>0</v>
      </c>
      <c r="X198" s="8">
        <f>VLOOKUP(D198,Cultures!$A$3:$K$19,5, FALSE)*(VLOOKUP(H198,Weapons!$A$49:$D$59,4,FALSE)+'Master Units'!J198*VLOOKUP('Master Units'!I198,Weapons!$A$62:$D$76,4,FALSE)+VLOOKUP('Master Units'!N198,Weapons!$A$2:$F$46,6,FALSE)+VLOOKUP('Master Units'!O198,Weapons!$A$2:$F$46,6,FALSE))</f>
        <v>2</v>
      </c>
      <c r="Y198" s="8">
        <f>VLOOKUP(D198,Cultures!$A$3:$K$19,6, FALSE)*(VLOOKUP(P198,'Armor and Shields'!$A$2:$D$20,4,FALSE)+VLOOKUP(Q198,'Armor and Shields'!$A$23:$D$27,4,FALSE))</f>
        <v>28.474999999999998</v>
      </c>
      <c r="Z198" s="8">
        <f>VLOOKUP(D198,Cultures!$A$3:$K$19,7,FALSE)*VLOOKUP(R198,Horses!$A$2:$I$11,9,FALSE)</f>
        <v>0</v>
      </c>
      <c r="AA198" s="8">
        <f>VLOOKUP(M198,Skills!$A$67:$B$69,2,FALSE)</f>
        <v>1</v>
      </c>
      <c r="AB198" s="8">
        <f>IF(E198=Cultures!$H$2, IF(T198&gt;2.4, ((2-T198)*'Base Skill Stats'!$B$74), (ROUND(T198, 0)-T198)*'Base Skill Stats'!$B$74), 0)</f>
        <v>0.20000000000000018</v>
      </c>
      <c r="AC198" s="8">
        <f t="shared" si="13"/>
        <v>0</v>
      </c>
      <c r="AD198" s="8">
        <f t="shared" si="14"/>
        <v>70.674999999999997</v>
      </c>
      <c r="AE198" s="10">
        <f t="shared" si="15"/>
        <v>2827</v>
      </c>
    </row>
    <row r="199" spans="1:31" x14ac:dyDescent="0.55000000000000004">
      <c r="A199" t="s">
        <v>490</v>
      </c>
      <c r="B199" t="s">
        <v>718</v>
      </c>
      <c r="C199">
        <v>20</v>
      </c>
      <c r="D199" t="s">
        <v>5</v>
      </c>
      <c r="E199" t="s">
        <v>688</v>
      </c>
      <c r="F199" t="s">
        <v>61</v>
      </c>
      <c r="G199" t="s">
        <v>724</v>
      </c>
      <c r="H199" t="s">
        <v>55</v>
      </c>
      <c r="I199" t="s">
        <v>55</v>
      </c>
      <c r="J199">
        <v>0</v>
      </c>
      <c r="K199" t="s">
        <v>55</v>
      </c>
      <c r="L199" t="s">
        <v>565</v>
      </c>
      <c r="M199" t="s">
        <v>759</v>
      </c>
      <c r="N199" t="s">
        <v>742</v>
      </c>
      <c r="O199" t="s">
        <v>55</v>
      </c>
      <c r="P199" t="s">
        <v>767</v>
      </c>
      <c r="Q199" t="s">
        <v>199</v>
      </c>
      <c r="R199" t="s">
        <v>55</v>
      </c>
      <c r="S199" t="s">
        <v>466</v>
      </c>
      <c r="T199">
        <f>IF(E199=Cultures!$H$2, VLOOKUP(F199,Skills!$A$2:$I$8,7,FALSE)+VLOOKUP(G199,Skills!$A$11:$I$39,7,FALSE)+VLOOKUP(P199,'Armor and Shields'!$A$2:$E$20,5,FALSE), 0)</f>
        <v>2.0499999999999998</v>
      </c>
      <c r="U199">
        <f>(VLOOKUP('Master Units'!F199,Skills!$A$2:$I$8,9,FALSE)+VLOOKUP('Master Units'!G199,Skills!$A$11:$I$39,9,FALSE)+VLOOKUP('Master Units'!D199,Cultures!$A$2:$L$19,12,FALSE))</f>
        <v>7</v>
      </c>
      <c r="V199" s="8">
        <f>IF(E199="Cavalry", VLOOKUP(D199,Cultures!$A$3:$K$19,3,FALSE),1)*(VLOOKUP(D199,Cultures!$A$3:$K$19,2,FALSE))*(VLOOKUP(F199,Skills!$A$2:$I$8,6,FALSE)+VLOOKUP(G199,Skills!$A$11:$I$39,6,FALSE))</f>
        <v>46</v>
      </c>
      <c r="W199" s="8">
        <f>VLOOKUP(D199,Cultures!$A$3:$K$19,4,FALSE)*VLOOKUP(K199,Skills!$A$42:$F$64,5,FALSE)</f>
        <v>0</v>
      </c>
      <c r="X199" s="8">
        <f>VLOOKUP(D199,Cultures!$A$3:$K$19,5, FALSE)*(VLOOKUP(H199,Weapons!$A$49:$D$59,4,FALSE)+'Master Units'!J199*VLOOKUP('Master Units'!I199,Weapons!$A$62:$D$76,4,FALSE)+VLOOKUP('Master Units'!N199,Weapons!$A$2:$F$46,6,FALSE)+VLOOKUP('Master Units'!O199,Weapons!$A$2:$F$46,6,FALSE))</f>
        <v>2</v>
      </c>
      <c r="Y199" s="8">
        <f>VLOOKUP(D199,Cultures!$A$3:$K$19,6, FALSE)*(VLOOKUP(P199,'Armor and Shields'!$A$2:$D$20,4,FALSE)+VLOOKUP(Q199,'Armor and Shields'!$A$23:$D$27,4,FALSE))</f>
        <v>28.474999999999998</v>
      </c>
      <c r="Z199" s="8">
        <f>VLOOKUP(D199,Cultures!$A$3:$K$19,7,FALSE)*VLOOKUP(R199,Horses!$A$2:$I$11,9,FALSE)</f>
        <v>0</v>
      </c>
      <c r="AA199" s="8">
        <f>VLOOKUP(M199,Skills!$A$67:$B$69,2,FALSE)</f>
        <v>1</v>
      </c>
      <c r="AB199" s="8">
        <f>IF(E199=Cultures!$H$2, IF(T199&gt;2.4, ((2-T199)*'Base Skill Stats'!$B$74), (ROUND(T199, 0)-T199)*'Base Skill Stats'!$B$74), 0)</f>
        <v>-4.9999999999999822E-2</v>
      </c>
      <c r="AC199" s="8">
        <f t="shared" si="13"/>
        <v>0</v>
      </c>
      <c r="AD199" s="8">
        <f t="shared" si="14"/>
        <v>77.424999999999997</v>
      </c>
      <c r="AE199" s="10">
        <f t="shared" si="15"/>
        <v>1548.5</v>
      </c>
    </row>
    <row r="200" spans="1:31" x14ac:dyDescent="0.55000000000000004">
      <c r="A200" t="s">
        <v>534</v>
      </c>
      <c r="B200" t="s">
        <v>718</v>
      </c>
      <c r="C200">
        <v>50</v>
      </c>
      <c r="D200" t="s">
        <v>5</v>
      </c>
      <c r="E200" t="s">
        <v>688</v>
      </c>
      <c r="F200" t="s">
        <v>722</v>
      </c>
      <c r="G200" t="s">
        <v>59</v>
      </c>
      <c r="H200" t="s">
        <v>22</v>
      </c>
      <c r="I200" t="s">
        <v>292</v>
      </c>
      <c r="J200">
        <v>2</v>
      </c>
      <c r="K200" t="s">
        <v>89</v>
      </c>
      <c r="L200" t="s">
        <v>571</v>
      </c>
      <c r="M200" t="s">
        <v>758</v>
      </c>
      <c r="N200" t="s">
        <v>21</v>
      </c>
      <c r="O200" t="s">
        <v>55</v>
      </c>
      <c r="P200" t="s">
        <v>52</v>
      </c>
      <c r="Q200" t="s">
        <v>774</v>
      </c>
      <c r="R200" t="s">
        <v>55</v>
      </c>
      <c r="S200" t="s">
        <v>466</v>
      </c>
      <c r="T200">
        <f>IF(E200=Cultures!$H$2, VLOOKUP(F200,Skills!$A$2:$I$8,7,FALSE)+VLOOKUP(G200,Skills!$A$11:$I$39,7,FALSE)+VLOOKUP(P200,'Armor and Shields'!$A$2:$E$20,5,FALSE), 0)</f>
        <v>1.2</v>
      </c>
      <c r="U200">
        <f>(VLOOKUP('Master Units'!F200,Skills!$A$2:$I$8,9,FALSE)+VLOOKUP('Master Units'!G200,Skills!$A$11:$I$39,9,FALSE)+VLOOKUP('Master Units'!D200,Cultures!$A$2:$L$19,12,FALSE))</f>
        <v>4</v>
      </c>
      <c r="V200" s="8">
        <f>IF(E200="Cavalry", VLOOKUP(D200,Cultures!$A$3:$K$19,3,FALSE),1)*(VLOOKUP(D200,Cultures!$A$3:$K$19,2,FALSE))*(VLOOKUP(F200,Skills!$A$2:$I$8,6,FALSE)+VLOOKUP(G200,Skills!$A$11:$I$39,6,FALSE))</f>
        <v>18</v>
      </c>
      <c r="W200" s="8">
        <f>VLOOKUP(D200,Cultures!$A$3:$K$19,4,FALSE)*VLOOKUP(K200,Skills!$A$42:$F$64,5,FALSE)</f>
        <v>1.1000000000000001</v>
      </c>
      <c r="X200" s="8">
        <f>VLOOKUP(D200,Cultures!$A$3:$K$19,5, FALSE)*(VLOOKUP(H200,Weapons!$A$49:$D$59,4,FALSE)+'Master Units'!J200*VLOOKUP('Master Units'!I200,Weapons!$A$62:$D$76,4,FALSE)+VLOOKUP('Master Units'!N200,Weapons!$A$2:$F$46,6,FALSE)+VLOOKUP('Master Units'!O200,Weapons!$A$2:$F$46,6,FALSE))</f>
        <v>3.8</v>
      </c>
      <c r="Y200" s="8">
        <f>VLOOKUP(D200,Cultures!$A$3:$K$19,6, FALSE)*(VLOOKUP(P200,'Armor and Shields'!$A$2:$D$20,4,FALSE)+VLOOKUP(Q200,'Armor and Shields'!$A$23:$D$27,4,FALSE))</f>
        <v>11.9</v>
      </c>
      <c r="Z200" s="8">
        <f>VLOOKUP(D200,Cultures!$A$3:$K$19,7,FALSE)*VLOOKUP(R200,Horses!$A$2:$I$11,9,FALSE)</f>
        <v>0</v>
      </c>
      <c r="AA200" s="8">
        <f>VLOOKUP(M200,Skills!$A$67:$B$69,2,FALSE)</f>
        <v>0.5</v>
      </c>
      <c r="AB200" s="8">
        <f>IF(E200=Cultures!$H$2, IF(T200&gt;2.4, ((2-T200)*'Base Skill Stats'!$B$74), (ROUND(T200, 0)-T200)*'Base Skill Stats'!$B$74), 0)</f>
        <v>-0.19999999999999996</v>
      </c>
      <c r="AC200" s="8">
        <f t="shared" si="13"/>
        <v>0.5</v>
      </c>
      <c r="AD200" s="8">
        <f t="shared" si="14"/>
        <v>35.6</v>
      </c>
      <c r="AE200" s="10">
        <f t="shared" si="15"/>
        <v>1780</v>
      </c>
    </row>
    <row r="201" spans="1:31" x14ac:dyDescent="0.55000000000000004">
      <c r="A201" t="s">
        <v>291</v>
      </c>
      <c r="B201" t="s">
        <v>718</v>
      </c>
      <c r="C201">
        <v>40</v>
      </c>
      <c r="D201" t="s">
        <v>5</v>
      </c>
      <c r="E201" t="s">
        <v>688</v>
      </c>
      <c r="F201" t="s">
        <v>60</v>
      </c>
      <c r="G201" t="s">
        <v>59</v>
      </c>
      <c r="H201" t="s">
        <v>22</v>
      </c>
      <c r="I201" t="s">
        <v>292</v>
      </c>
      <c r="J201">
        <v>2</v>
      </c>
      <c r="K201" t="s">
        <v>110</v>
      </c>
      <c r="L201" t="s">
        <v>570</v>
      </c>
      <c r="M201" t="s">
        <v>759</v>
      </c>
      <c r="N201" t="s">
        <v>742</v>
      </c>
      <c r="O201" t="s">
        <v>55</v>
      </c>
      <c r="P201" t="s">
        <v>766</v>
      </c>
      <c r="Q201" t="s">
        <v>774</v>
      </c>
      <c r="R201" t="s">
        <v>55</v>
      </c>
      <c r="S201" t="s">
        <v>466</v>
      </c>
      <c r="T201">
        <f>IF(E201=Cultures!$H$2, VLOOKUP(F201,Skills!$A$2:$I$8,7,FALSE)+VLOOKUP(G201,Skills!$A$11:$I$39,7,FALSE)+VLOOKUP(P201,'Armor and Shields'!$A$2:$E$20,5,FALSE), 0)</f>
        <v>1.5</v>
      </c>
      <c r="U201">
        <f>(VLOOKUP('Master Units'!F201,Skills!$A$2:$I$8,9,FALSE)+VLOOKUP('Master Units'!G201,Skills!$A$11:$I$39,9,FALSE)+VLOOKUP('Master Units'!D201,Cultures!$A$2:$L$19,12,FALSE))</f>
        <v>5</v>
      </c>
      <c r="V201" s="8">
        <f>IF(E201="Cavalry", VLOOKUP(D201,Cultures!$A$3:$K$19,3,FALSE),1)*(VLOOKUP(D201,Cultures!$A$3:$K$19,2,FALSE))*(VLOOKUP(F201,Skills!$A$2:$I$8,6,FALSE)+VLOOKUP(G201,Skills!$A$11:$I$39,6,FALSE))</f>
        <v>27</v>
      </c>
      <c r="W201" s="8">
        <f>VLOOKUP(D201,Cultures!$A$3:$K$19,4,FALSE)*VLOOKUP(K201,Skills!$A$42:$F$64,5,FALSE)</f>
        <v>2.75</v>
      </c>
      <c r="X201" s="8">
        <f>VLOOKUP(D201,Cultures!$A$3:$K$19,5, FALSE)*(VLOOKUP(H201,Weapons!$A$49:$D$59,4,FALSE)+'Master Units'!J201*VLOOKUP('Master Units'!I201,Weapons!$A$62:$D$76,4,FALSE)+VLOOKUP('Master Units'!N201,Weapons!$A$2:$F$46,6,FALSE)+VLOOKUP('Master Units'!O201,Weapons!$A$2:$F$46,6,FALSE))</f>
        <v>2.8</v>
      </c>
      <c r="Y201" s="8">
        <f>VLOOKUP(D201,Cultures!$A$3:$K$19,6, FALSE)*(VLOOKUP(P201,'Armor and Shields'!$A$2:$D$20,4,FALSE)+VLOOKUP(Q201,'Armor and Shields'!$A$23:$D$27,4,FALSE))</f>
        <v>18.7</v>
      </c>
      <c r="Z201" s="8">
        <f>VLOOKUP(D201,Cultures!$A$3:$K$19,7,FALSE)*VLOOKUP(R201,Horses!$A$2:$I$11,9,FALSE)</f>
        <v>0</v>
      </c>
      <c r="AA201" s="8">
        <f>VLOOKUP(M201,Skills!$A$67:$B$69,2,FALSE)</f>
        <v>1</v>
      </c>
      <c r="AB201" s="8">
        <f>IF(E201=Cultures!$H$2, IF(T201&gt;2.4, ((2-T201)*'Base Skill Stats'!$B$74), (ROUND(T201, 0)-T201)*'Base Skill Stats'!$B$74), 0)</f>
        <v>0.5</v>
      </c>
      <c r="AC201" s="8">
        <f t="shared" si="13"/>
        <v>0</v>
      </c>
      <c r="AD201" s="8">
        <f t="shared" si="14"/>
        <v>52.75</v>
      </c>
      <c r="AE201" s="10">
        <f t="shared" si="15"/>
        <v>2110</v>
      </c>
    </row>
    <row r="202" spans="1:31" x14ac:dyDescent="0.55000000000000004">
      <c r="A202" t="s">
        <v>287</v>
      </c>
      <c r="B202" t="s">
        <v>718</v>
      </c>
      <c r="C202">
        <v>40</v>
      </c>
      <c r="D202" t="s">
        <v>5</v>
      </c>
      <c r="E202" t="s">
        <v>688</v>
      </c>
      <c r="F202" t="s">
        <v>61</v>
      </c>
      <c r="G202" t="s">
        <v>783</v>
      </c>
      <c r="H202" t="s">
        <v>55</v>
      </c>
      <c r="I202" t="s">
        <v>55</v>
      </c>
      <c r="J202">
        <v>0</v>
      </c>
      <c r="K202" t="s">
        <v>55</v>
      </c>
      <c r="L202" t="s">
        <v>577</v>
      </c>
      <c r="M202" t="s">
        <v>759</v>
      </c>
      <c r="N202" t="s">
        <v>754</v>
      </c>
      <c r="O202" t="s">
        <v>744</v>
      </c>
      <c r="P202" t="s">
        <v>767</v>
      </c>
      <c r="Q202" t="s">
        <v>199</v>
      </c>
      <c r="R202" t="s">
        <v>55</v>
      </c>
      <c r="S202" t="s">
        <v>466</v>
      </c>
      <c r="T202">
        <f>IF(E202=Cultures!$H$2, VLOOKUP(F202,Skills!$A$2:$I$8,7,FALSE)+VLOOKUP(G202,Skills!$A$11:$I$39,7,FALSE)+VLOOKUP(P202,'Armor and Shields'!$A$2:$E$20,5,FALSE), 0)</f>
        <v>2.0499999999999998</v>
      </c>
      <c r="U202">
        <f>(VLOOKUP('Master Units'!F202,Skills!$A$2:$I$8,9,FALSE)+VLOOKUP('Master Units'!G202,Skills!$A$11:$I$39,9,FALSE)+VLOOKUP('Master Units'!D202,Cultures!$A$2:$L$19,12,FALSE))</f>
        <v>6</v>
      </c>
      <c r="V202" s="8">
        <f>IF(E202="Cavalry", VLOOKUP(D202,Cultures!$A$3:$K$19,3,FALSE),1)*(VLOOKUP(D202,Cultures!$A$3:$K$19,2,FALSE))*(VLOOKUP(F202,Skills!$A$2:$I$8,6,FALSE)+VLOOKUP(G202,Skills!$A$11:$I$39,6,FALSE))</f>
        <v>45.5</v>
      </c>
      <c r="W202" s="8">
        <f>VLOOKUP(D202,Cultures!$A$3:$K$19,4,FALSE)*VLOOKUP(K202,Skills!$A$42:$F$64,5,FALSE)</f>
        <v>0</v>
      </c>
      <c r="X202" s="8">
        <f>VLOOKUP(D202,Cultures!$A$3:$K$19,5, FALSE)*(VLOOKUP(H202,Weapons!$A$49:$D$59,4,FALSE)+'Master Units'!J202*VLOOKUP('Master Units'!I202,Weapons!$A$62:$D$76,4,FALSE)+VLOOKUP('Master Units'!N202,Weapons!$A$2:$F$46,6,FALSE)+VLOOKUP('Master Units'!O202,Weapons!$A$2:$F$46,6,FALSE))</f>
        <v>6</v>
      </c>
      <c r="Y202" s="8">
        <f>VLOOKUP(D202,Cultures!$A$3:$K$19,6, FALSE)*(VLOOKUP(P202,'Armor and Shields'!$A$2:$D$20,4,FALSE)+VLOOKUP(Q202,'Armor and Shields'!$A$23:$D$27,4,FALSE))</f>
        <v>28.474999999999998</v>
      </c>
      <c r="Z202" s="8">
        <f>VLOOKUP(D202,Cultures!$A$3:$K$19,7,FALSE)*VLOOKUP(R202,Horses!$A$2:$I$11,9,FALSE)</f>
        <v>0</v>
      </c>
      <c r="AA202" s="8">
        <f>VLOOKUP(M202,Skills!$A$67:$B$69,2,FALSE)</f>
        <v>1</v>
      </c>
      <c r="AB202" s="8">
        <f>IF(E202=Cultures!$H$2, IF(T202&gt;2.4, ((2-T202)*'Base Skill Stats'!$B$74), (ROUND(T202, 0)-T202)*'Base Skill Stats'!$B$74), 0)</f>
        <v>-4.9999999999999822E-2</v>
      </c>
      <c r="AC202" s="8">
        <f t="shared" si="13"/>
        <v>0</v>
      </c>
      <c r="AD202" s="8">
        <f t="shared" si="14"/>
        <v>80.924999999999997</v>
      </c>
      <c r="AE202" s="10">
        <f t="shared" si="15"/>
        <v>3237</v>
      </c>
    </row>
    <row r="203" spans="1:31" x14ac:dyDescent="0.55000000000000004">
      <c r="A203" t="s">
        <v>368</v>
      </c>
      <c r="B203" t="s">
        <v>718</v>
      </c>
      <c r="C203">
        <v>40</v>
      </c>
      <c r="D203" t="s">
        <v>5</v>
      </c>
      <c r="E203" t="s">
        <v>688</v>
      </c>
      <c r="F203" t="s">
        <v>61</v>
      </c>
      <c r="G203" t="s">
        <v>783</v>
      </c>
      <c r="H203" t="s">
        <v>55</v>
      </c>
      <c r="I203" t="s">
        <v>55</v>
      </c>
      <c r="J203">
        <v>0</v>
      </c>
      <c r="K203" t="s">
        <v>55</v>
      </c>
      <c r="L203" t="s">
        <v>576</v>
      </c>
      <c r="M203" t="s">
        <v>759</v>
      </c>
      <c r="N203" t="s">
        <v>743</v>
      </c>
      <c r="O203" t="s">
        <v>588</v>
      </c>
      <c r="P203" t="s">
        <v>766</v>
      </c>
      <c r="Q203" t="s">
        <v>199</v>
      </c>
      <c r="R203" t="s">
        <v>55</v>
      </c>
      <c r="S203" t="s">
        <v>466</v>
      </c>
      <c r="T203">
        <f>IF(E203=Cultures!$H$2, VLOOKUP(F203,Skills!$A$2:$I$8,7,FALSE)+VLOOKUP(G203,Skills!$A$11:$I$39,7,FALSE)+VLOOKUP(P203,'Armor and Shields'!$A$2:$E$20,5,FALSE), 0)</f>
        <v>2.25</v>
      </c>
      <c r="U203">
        <f>(VLOOKUP('Master Units'!F203,Skills!$A$2:$I$8,9,FALSE)+VLOOKUP('Master Units'!G203,Skills!$A$11:$I$39,9,FALSE)+VLOOKUP('Master Units'!D203,Cultures!$A$2:$L$19,12,FALSE))</f>
        <v>6</v>
      </c>
      <c r="V203" s="8">
        <f>IF(E203="Cavalry", VLOOKUP(D203,Cultures!$A$3:$K$19,3,FALSE),1)*(VLOOKUP(D203,Cultures!$A$3:$K$19,2,FALSE))*(VLOOKUP(F203,Skills!$A$2:$I$8,6,FALSE)+VLOOKUP(G203,Skills!$A$11:$I$39,6,FALSE))</f>
        <v>45.5</v>
      </c>
      <c r="W203" s="8">
        <f>VLOOKUP(D203,Cultures!$A$3:$K$19,4,FALSE)*VLOOKUP(K203,Skills!$A$42:$F$64,5,FALSE)</f>
        <v>0</v>
      </c>
      <c r="X203" s="8">
        <f>VLOOKUP(D203,Cultures!$A$3:$K$19,5, FALSE)*(VLOOKUP(H203,Weapons!$A$49:$D$59,4,FALSE)+'Master Units'!J203*VLOOKUP('Master Units'!I203,Weapons!$A$62:$D$76,4,FALSE)+VLOOKUP('Master Units'!N203,Weapons!$A$2:$F$46,6,FALSE)+VLOOKUP('Master Units'!O203,Weapons!$A$2:$F$46,6,FALSE))</f>
        <v>6</v>
      </c>
      <c r="Y203" s="8">
        <f>VLOOKUP(D203,Cultures!$A$3:$K$19,6, FALSE)*(VLOOKUP(P203,'Armor and Shields'!$A$2:$D$20,4,FALSE)+VLOOKUP(Q203,'Armor and Shields'!$A$23:$D$27,4,FALSE))</f>
        <v>19.974999999999998</v>
      </c>
      <c r="Z203" s="8">
        <f>VLOOKUP(D203,Cultures!$A$3:$K$19,7,FALSE)*VLOOKUP(R203,Horses!$A$2:$I$11,9,FALSE)</f>
        <v>0</v>
      </c>
      <c r="AA203" s="8">
        <f>VLOOKUP(M203,Skills!$A$67:$B$69,2,FALSE)</f>
        <v>1</v>
      </c>
      <c r="AB203" s="8">
        <f>IF(E203=Cultures!$H$2, IF(T203&gt;2.4, ((2-T203)*'Base Skill Stats'!$B$74), (ROUND(T203, 0)-T203)*'Base Skill Stats'!$B$74), 0)</f>
        <v>-0.25</v>
      </c>
      <c r="AC203" s="8">
        <f t="shared" si="13"/>
        <v>0</v>
      </c>
      <c r="AD203" s="8">
        <f t="shared" si="14"/>
        <v>72.224999999999994</v>
      </c>
      <c r="AE203" s="10">
        <f t="shared" si="15"/>
        <v>2889</v>
      </c>
    </row>
    <row r="204" spans="1:31" x14ac:dyDescent="0.55000000000000004">
      <c r="A204" t="s">
        <v>304</v>
      </c>
      <c r="B204" t="s">
        <v>718</v>
      </c>
      <c r="C204">
        <v>40</v>
      </c>
      <c r="D204" t="s">
        <v>5</v>
      </c>
      <c r="E204" t="s">
        <v>688</v>
      </c>
      <c r="F204" t="s">
        <v>61</v>
      </c>
      <c r="G204" t="s">
        <v>739</v>
      </c>
      <c r="H204" t="s">
        <v>22</v>
      </c>
      <c r="I204" t="s">
        <v>24</v>
      </c>
      <c r="J204">
        <v>6</v>
      </c>
      <c r="K204" t="s">
        <v>76</v>
      </c>
      <c r="L204" t="s">
        <v>567</v>
      </c>
      <c r="M204" t="s">
        <v>759</v>
      </c>
      <c r="N204" t="s">
        <v>21</v>
      </c>
      <c r="O204" t="s">
        <v>55</v>
      </c>
      <c r="P204" t="s">
        <v>766</v>
      </c>
      <c r="Q204" t="s">
        <v>774</v>
      </c>
      <c r="R204" t="s">
        <v>55</v>
      </c>
      <c r="S204" t="s">
        <v>466</v>
      </c>
      <c r="T204">
        <f>IF(E204=Cultures!$H$2, VLOOKUP(F204,Skills!$A$2:$I$8,7,FALSE)+VLOOKUP(G204,Skills!$A$11:$I$39,7,FALSE)+VLOOKUP(P204,'Armor and Shields'!$A$2:$E$20,5,FALSE), 0)</f>
        <v>2.25</v>
      </c>
      <c r="U204">
        <f>(VLOOKUP('Master Units'!F204,Skills!$A$2:$I$8,9,FALSE)+VLOOKUP('Master Units'!G204,Skills!$A$11:$I$39,9,FALSE)+VLOOKUP('Master Units'!D204,Cultures!$A$2:$L$19,12,FALSE))</f>
        <v>6</v>
      </c>
      <c r="V204" s="8">
        <f>IF(E204="Cavalry", VLOOKUP(D204,Cultures!$A$3:$K$19,3,FALSE),1)*(VLOOKUP(D204,Cultures!$A$3:$K$19,2,FALSE))*(VLOOKUP(F204,Skills!$A$2:$I$8,6,FALSE)+VLOOKUP(G204,Skills!$A$11:$I$39,6,FALSE))</f>
        <v>44</v>
      </c>
      <c r="W204" s="8">
        <f>VLOOKUP(D204,Cultures!$A$3:$K$19,4,FALSE)*VLOOKUP(K204,Skills!$A$42:$F$64,5,FALSE)</f>
        <v>7.7000000000000011</v>
      </c>
      <c r="X204" s="8">
        <f>VLOOKUP(D204,Cultures!$A$3:$K$19,5, FALSE)*(VLOOKUP(H204,Weapons!$A$49:$D$59,4,FALSE)+'Master Units'!J204*VLOOKUP('Master Units'!I204,Weapons!$A$62:$D$76,4,FALSE)+VLOOKUP('Master Units'!N204,Weapons!$A$2:$F$46,6,FALSE)+VLOOKUP('Master Units'!O204,Weapons!$A$2:$F$46,6,FALSE))</f>
        <v>4.2</v>
      </c>
      <c r="Y204" s="8">
        <f>VLOOKUP(D204,Cultures!$A$3:$K$19,6, FALSE)*(VLOOKUP(P204,'Armor and Shields'!$A$2:$D$20,4,FALSE)+VLOOKUP(Q204,'Armor and Shields'!$A$23:$D$27,4,FALSE))</f>
        <v>18.7</v>
      </c>
      <c r="Z204" s="8">
        <f>VLOOKUP(D204,Cultures!$A$3:$K$19,7,FALSE)*VLOOKUP(R204,Horses!$A$2:$I$11,9,FALSE)</f>
        <v>0</v>
      </c>
      <c r="AA204" s="8">
        <f>VLOOKUP(M204,Skills!$A$67:$B$69,2,FALSE)</f>
        <v>1</v>
      </c>
      <c r="AB204" s="8">
        <f>IF(E204=Cultures!$H$2, IF(T204&gt;2.4, ((2-T204)*'Base Skill Stats'!$B$74), (ROUND(T204, 0)-T204)*'Base Skill Stats'!$B$74), 0)</f>
        <v>-0.25</v>
      </c>
      <c r="AC204" s="8">
        <f t="shared" si="13"/>
        <v>0</v>
      </c>
      <c r="AD204" s="8">
        <f t="shared" si="14"/>
        <v>75.350000000000009</v>
      </c>
      <c r="AE204" s="10">
        <f t="shared" si="15"/>
        <v>3014.0000000000005</v>
      </c>
    </row>
    <row r="205" spans="1:31" x14ac:dyDescent="0.55000000000000004">
      <c r="A205" t="s">
        <v>404</v>
      </c>
      <c r="B205" t="s">
        <v>718</v>
      </c>
      <c r="C205">
        <v>35</v>
      </c>
      <c r="D205" t="s">
        <v>5</v>
      </c>
      <c r="E205" t="s">
        <v>688</v>
      </c>
      <c r="F205" t="s">
        <v>61</v>
      </c>
      <c r="G205" t="s">
        <v>783</v>
      </c>
      <c r="H205" t="s">
        <v>22</v>
      </c>
      <c r="I205" t="s">
        <v>26</v>
      </c>
      <c r="J205">
        <v>3</v>
      </c>
      <c r="K205" t="s">
        <v>75</v>
      </c>
      <c r="L205" t="s">
        <v>567</v>
      </c>
      <c r="M205" t="s">
        <v>759</v>
      </c>
      <c r="N205" t="s">
        <v>742</v>
      </c>
      <c r="O205" t="s">
        <v>55</v>
      </c>
      <c r="P205" t="s">
        <v>235</v>
      </c>
      <c r="Q205" t="s">
        <v>199</v>
      </c>
      <c r="R205" t="s">
        <v>55</v>
      </c>
      <c r="S205" t="s">
        <v>466</v>
      </c>
      <c r="T205">
        <f>IF(E205=Cultures!$H$2, VLOOKUP(F205,Skills!$A$2:$I$8,7,FALSE)+VLOOKUP(G205,Skills!$A$11:$I$39,7,FALSE)+VLOOKUP(P205,'Armor and Shields'!$A$2:$E$20,5,FALSE), 0)</f>
        <v>1.8499999999999999</v>
      </c>
      <c r="U205">
        <f>(VLOOKUP('Master Units'!F205,Skills!$A$2:$I$8,9,FALSE)+VLOOKUP('Master Units'!G205,Skills!$A$11:$I$39,9,FALSE)+VLOOKUP('Master Units'!D205,Cultures!$A$2:$L$19,12,FALSE))</f>
        <v>6</v>
      </c>
      <c r="V205" s="8">
        <f>IF(E205="Cavalry", VLOOKUP(D205,Cultures!$A$3:$K$19,3,FALSE),1)*(VLOOKUP(D205,Cultures!$A$3:$K$19,2,FALSE))*(VLOOKUP(F205,Skills!$A$2:$I$8,6,FALSE)+VLOOKUP(G205,Skills!$A$11:$I$39,6,FALSE))</f>
        <v>45.5</v>
      </c>
      <c r="W205" s="8">
        <f>VLOOKUP(D205,Cultures!$A$3:$K$19,4,FALSE)*VLOOKUP(K205,Skills!$A$42:$F$64,5,FALSE)</f>
        <v>4.4000000000000004</v>
      </c>
      <c r="X205" s="8">
        <f>VLOOKUP(D205,Cultures!$A$3:$K$19,5, FALSE)*(VLOOKUP(H205,Weapons!$A$49:$D$59,4,FALSE)+'Master Units'!J205*VLOOKUP('Master Units'!I205,Weapons!$A$62:$D$76,4,FALSE)+VLOOKUP('Master Units'!N205,Weapons!$A$2:$F$46,6,FALSE)+VLOOKUP('Master Units'!O205,Weapons!$A$2:$F$46,6,FALSE))</f>
        <v>3.5</v>
      </c>
      <c r="Y205" s="8">
        <f>VLOOKUP(D205,Cultures!$A$3:$K$19,6, FALSE)*(VLOOKUP(P205,'Armor and Shields'!$A$2:$D$20,4,FALSE)+VLOOKUP(Q205,'Armor and Shields'!$A$23:$D$27,4,FALSE))</f>
        <v>36.975000000000001</v>
      </c>
      <c r="Z205" s="8">
        <f>VLOOKUP(D205,Cultures!$A$3:$K$19,7,FALSE)*VLOOKUP(R205,Horses!$A$2:$I$11,9,FALSE)</f>
        <v>0</v>
      </c>
      <c r="AA205" s="8">
        <f>VLOOKUP(M205,Skills!$A$67:$B$69,2,FALSE)</f>
        <v>1</v>
      </c>
      <c r="AB205" s="8">
        <f>IF(E205=Cultures!$H$2, IF(T205&gt;2.4, ((2-T205)*'Base Skill Stats'!$B$74), (ROUND(T205, 0)-T205)*'Base Skill Stats'!$B$74), 0)</f>
        <v>0.15000000000000013</v>
      </c>
      <c r="AC205" s="8">
        <f t="shared" si="13"/>
        <v>0</v>
      </c>
      <c r="AD205" s="8">
        <f t="shared" si="14"/>
        <v>91.525000000000006</v>
      </c>
      <c r="AE205" s="10">
        <f t="shared" si="15"/>
        <v>3203.375</v>
      </c>
    </row>
    <row r="206" spans="1:31" x14ac:dyDescent="0.55000000000000004">
      <c r="A206" t="s">
        <v>357</v>
      </c>
      <c r="B206" t="s">
        <v>718</v>
      </c>
      <c r="C206">
        <v>60</v>
      </c>
      <c r="D206" t="s">
        <v>5</v>
      </c>
      <c r="E206" t="s">
        <v>688</v>
      </c>
      <c r="F206" t="s">
        <v>721</v>
      </c>
      <c r="G206" t="s">
        <v>728</v>
      </c>
      <c r="H206" t="s">
        <v>55</v>
      </c>
      <c r="I206" t="s">
        <v>55</v>
      </c>
      <c r="J206">
        <v>0</v>
      </c>
      <c r="K206" t="s">
        <v>55</v>
      </c>
      <c r="L206" t="s">
        <v>203</v>
      </c>
      <c r="M206" t="s">
        <v>759</v>
      </c>
      <c r="N206" t="s">
        <v>96</v>
      </c>
      <c r="O206" t="s">
        <v>256</v>
      </c>
      <c r="P206" t="s">
        <v>53</v>
      </c>
      <c r="Q206" t="s">
        <v>773</v>
      </c>
      <c r="R206" t="s">
        <v>55</v>
      </c>
      <c r="S206" t="s">
        <v>466</v>
      </c>
      <c r="T206">
        <f>IF(E206=Cultures!$H$2, VLOOKUP(F206,Skills!$A$2:$I$8,7,FALSE)+VLOOKUP(G206,Skills!$A$11:$I$39,7,FALSE)+VLOOKUP(P206,'Armor and Shields'!$A$2:$E$20,5,FALSE), 0)</f>
        <v>0.79999999999999993</v>
      </c>
      <c r="U206">
        <f>(VLOOKUP('Master Units'!F206,Skills!$A$2:$I$8,9,FALSE)+VLOOKUP('Master Units'!G206,Skills!$A$11:$I$39,9,FALSE)+VLOOKUP('Master Units'!D206,Cultures!$A$2:$L$19,12,FALSE))</f>
        <v>2</v>
      </c>
      <c r="V206" s="8">
        <f>IF(E206="Cavalry", VLOOKUP(D206,Cultures!$A$3:$K$19,3,FALSE),1)*(VLOOKUP(D206,Cultures!$A$3:$K$19,2,FALSE))*(VLOOKUP(F206,Skills!$A$2:$I$8,6,FALSE)+VLOOKUP(G206,Skills!$A$11:$I$39,6,FALSE))</f>
        <v>11</v>
      </c>
      <c r="W206" s="8">
        <f>VLOOKUP(D206,Cultures!$A$3:$K$19,4,FALSE)*VLOOKUP(K206,Skills!$A$42:$F$64,5,FALSE)</f>
        <v>0</v>
      </c>
      <c r="X206" s="8">
        <f>VLOOKUP(D206,Cultures!$A$3:$K$19,5, FALSE)*(VLOOKUP(H206,Weapons!$A$49:$D$59,4,FALSE)+'Master Units'!J206*VLOOKUP('Master Units'!I206,Weapons!$A$62:$D$76,4,FALSE)+VLOOKUP('Master Units'!N206,Weapons!$A$2:$F$46,6,FALSE)+VLOOKUP('Master Units'!O206,Weapons!$A$2:$F$46,6,FALSE))</f>
        <v>3.5</v>
      </c>
      <c r="Y206" s="8">
        <f>VLOOKUP(D206,Cultures!$A$3:$K$19,6, FALSE)*(VLOOKUP(P206,'Armor and Shields'!$A$2:$D$20,4,FALSE)+VLOOKUP(Q206,'Armor and Shields'!$A$23:$D$27,4,FALSE))</f>
        <v>8.5</v>
      </c>
      <c r="Z206" s="8">
        <f>VLOOKUP(D206,Cultures!$A$3:$K$19,7,FALSE)*VLOOKUP(R206,Horses!$A$2:$I$11,9,FALSE)</f>
        <v>0</v>
      </c>
      <c r="AA206" s="8">
        <f>VLOOKUP(M206,Skills!$A$67:$B$69,2,FALSE)</f>
        <v>1</v>
      </c>
      <c r="AB206" s="8">
        <f>IF(E206=Cultures!$H$2, IF(T206&gt;2.4, ((2-T206)*'Base Skill Stats'!$B$74), (ROUND(T206, 0)-T206)*'Base Skill Stats'!$B$74), 0)</f>
        <v>0.20000000000000007</v>
      </c>
      <c r="AC206" s="8">
        <f t="shared" si="13"/>
        <v>0.5</v>
      </c>
      <c r="AD206" s="8">
        <f t="shared" si="14"/>
        <v>24.7</v>
      </c>
      <c r="AE206" s="10">
        <f t="shared" si="15"/>
        <v>1482</v>
      </c>
    </row>
    <row r="207" spans="1:31" x14ac:dyDescent="0.55000000000000004">
      <c r="A207" t="s">
        <v>165</v>
      </c>
      <c r="B207" t="s">
        <v>718</v>
      </c>
      <c r="C207">
        <v>60</v>
      </c>
      <c r="D207" t="s">
        <v>5</v>
      </c>
      <c r="E207" t="s">
        <v>688</v>
      </c>
      <c r="F207" t="s">
        <v>721</v>
      </c>
      <c r="G207" t="s">
        <v>728</v>
      </c>
      <c r="H207" t="s">
        <v>55</v>
      </c>
      <c r="I207" t="s">
        <v>55</v>
      </c>
      <c r="J207">
        <v>0</v>
      </c>
      <c r="K207" t="s">
        <v>55</v>
      </c>
      <c r="L207" t="s">
        <v>203</v>
      </c>
      <c r="M207" t="s">
        <v>759</v>
      </c>
      <c r="N207" t="s">
        <v>96</v>
      </c>
      <c r="O207" t="s">
        <v>656</v>
      </c>
      <c r="P207" t="s">
        <v>770</v>
      </c>
      <c r="Q207" t="s">
        <v>773</v>
      </c>
      <c r="R207" t="s">
        <v>55</v>
      </c>
      <c r="S207" t="s">
        <v>466</v>
      </c>
      <c r="T207">
        <f>IF(E207=Cultures!$H$2, VLOOKUP(F207,Skills!$A$2:$I$8,7,FALSE)+VLOOKUP(G207,Skills!$A$11:$I$39,7,FALSE)+VLOOKUP(P207,'Armor and Shields'!$A$2:$E$20,5,FALSE), 0)</f>
        <v>0.89999999999999991</v>
      </c>
      <c r="U207">
        <f>(VLOOKUP('Master Units'!F207,Skills!$A$2:$I$8,9,FALSE)+VLOOKUP('Master Units'!G207,Skills!$A$11:$I$39,9,FALSE)+VLOOKUP('Master Units'!D207,Cultures!$A$2:$L$19,12,FALSE))</f>
        <v>2</v>
      </c>
      <c r="V207" s="8">
        <f>IF(E207="Cavalry", VLOOKUP(D207,Cultures!$A$3:$K$19,3,FALSE),1)*(VLOOKUP(D207,Cultures!$A$3:$K$19,2,FALSE))*(VLOOKUP(F207,Skills!$A$2:$I$8,6,FALSE)+VLOOKUP(G207,Skills!$A$11:$I$39,6,FALSE))</f>
        <v>11</v>
      </c>
      <c r="W207" s="8">
        <f>VLOOKUP(D207,Cultures!$A$3:$K$19,4,FALSE)*VLOOKUP(K207,Skills!$A$42:$F$64,5,FALSE)</f>
        <v>0</v>
      </c>
      <c r="X207" s="8">
        <f>VLOOKUP(D207,Cultures!$A$3:$K$19,5, FALSE)*(VLOOKUP(H207,Weapons!$A$49:$D$59,4,FALSE)+'Master Units'!J207*VLOOKUP('Master Units'!I207,Weapons!$A$62:$D$76,4,FALSE)+VLOOKUP('Master Units'!N207,Weapons!$A$2:$F$46,6,FALSE)+VLOOKUP('Master Units'!O207,Weapons!$A$2:$F$46,6,FALSE))</f>
        <v>5</v>
      </c>
      <c r="Y207" s="8">
        <f>VLOOKUP(D207,Cultures!$A$3:$K$19,6, FALSE)*(VLOOKUP(P207,'Armor and Shields'!$A$2:$D$20,4,FALSE)+VLOOKUP(Q207,'Armor and Shields'!$A$23:$D$27,4,FALSE))</f>
        <v>6.8</v>
      </c>
      <c r="Z207" s="8">
        <f>VLOOKUP(D207,Cultures!$A$3:$K$19,7,FALSE)*VLOOKUP(R207,Horses!$A$2:$I$11,9,FALSE)</f>
        <v>0</v>
      </c>
      <c r="AA207" s="8">
        <f>VLOOKUP(M207,Skills!$A$67:$B$69,2,FALSE)</f>
        <v>1</v>
      </c>
      <c r="AB207" s="8">
        <f>IF(E207=Cultures!$H$2, IF(T207&gt;2.4, ((2-T207)*'Base Skill Stats'!$B$74), (ROUND(T207, 0)-T207)*'Base Skill Stats'!$B$74), 0)</f>
        <v>0.10000000000000009</v>
      </c>
      <c r="AC207" s="8">
        <f t="shared" si="13"/>
        <v>0.5</v>
      </c>
      <c r="AD207" s="8">
        <f t="shared" si="14"/>
        <v>24.400000000000002</v>
      </c>
      <c r="AE207" s="10">
        <f t="shared" si="15"/>
        <v>1464.0000000000002</v>
      </c>
    </row>
    <row r="208" spans="1:31" x14ac:dyDescent="0.55000000000000004">
      <c r="A208" t="s">
        <v>364</v>
      </c>
      <c r="B208" t="s">
        <v>718</v>
      </c>
      <c r="C208">
        <v>60</v>
      </c>
      <c r="D208" t="s">
        <v>5</v>
      </c>
      <c r="E208" t="s">
        <v>688</v>
      </c>
      <c r="F208" t="s">
        <v>721</v>
      </c>
      <c r="G208" t="s">
        <v>728</v>
      </c>
      <c r="H208" t="s">
        <v>55</v>
      </c>
      <c r="I208" t="s">
        <v>55</v>
      </c>
      <c r="J208">
        <v>0</v>
      </c>
      <c r="K208" t="s">
        <v>55</v>
      </c>
      <c r="L208" t="s">
        <v>203</v>
      </c>
      <c r="M208" t="s">
        <v>759</v>
      </c>
      <c r="N208" t="s">
        <v>96</v>
      </c>
      <c r="O208" t="s">
        <v>656</v>
      </c>
      <c r="P208" t="s">
        <v>770</v>
      </c>
      <c r="Q208" t="s">
        <v>773</v>
      </c>
      <c r="R208" t="s">
        <v>55</v>
      </c>
      <c r="S208" t="s">
        <v>466</v>
      </c>
      <c r="T208">
        <f>IF(E208=Cultures!$H$2, VLOOKUP(F208,Skills!$A$2:$I$8,7,FALSE)+VLOOKUP(G208,Skills!$A$11:$I$39,7,FALSE)+VLOOKUP(P208,'Armor and Shields'!$A$2:$E$20,5,FALSE), 0)</f>
        <v>0.89999999999999991</v>
      </c>
      <c r="U208">
        <f>(VLOOKUP('Master Units'!F208,Skills!$A$2:$I$8,9,FALSE)+VLOOKUP('Master Units'!G208,Skills!$A$11:$I$39,9,FALSE)+VLOOKUP('Master Units'!D208,Cultures!$A$2:$L$19,12,FALSE))</f>
        <v>2</v>
      </c>
      <c r="V208" s="8">
        <f>IF(E208="Cavalry", VLOOKUP(D208,Cultures!$A$3:$K$19,3,FALSE),1)*(VLOOKUP(D208,Cultures!$A$3:$K$19,2,FALSE))*(VLOOKUP(F208,Skills!$A$2:$I$8,6,FALSE)+VLOOKUP(G208,Skills!$A$11:$I$39,6,FALSE))</f>
        <v>11</v>
      </c>
      <c r="W208" s="8">
        <f>VLOOKUP(D208,Cultures!$A$3:$K$19,4,FALSE)*VLOOKUP(K208,Skills!$A$42:$F$64,5,FALSE)</f>
        <v>0</v>
      </c>
      <c r="X208" s="8">
        <f>VLOOKUP(D208,Cultures!$A$3:$K$19,5, FALSE)*(VLOOKUP(H208,Weapons!$A$49:$D$59,4,FALSE)+'Master Units'!J208*VLOOKUP('Master Units'!I208,Weapons!$A$62:$D$76,4,FALSE)+VLOOKUP('Master Units'!N208,Weapons!$A$2:$F$46,6,FALSE)+VLOOKUP('Master Units'!O208,Weapons!$A$2:$F$46,6,FALSE))</f>
        <v>5</v>
      </c>
      <c r="Y208" s="8">
        <f>VLOOKUP(D208,Cultures!$A$3:$K$19,6, FALSE)*(VLOOKUP(P208,'Armor and Shields'!$A$2:$D$20,4,FALSE)+VLOOKUP(Q208,'Armor and Shields'!$A$23:$D$27,4,FALSE))</f>
        <v>6.8</v>
      </c>
      <c r="Z208" s="8">
        <f>VLOOKUP(D208,Cultures!$A$3:$K$19,7,FALSE)*VLOOKUP(R208,Horses!$A$2:$I$11,9,FALSE)</f>
        <v>0</v>
      </c>
      <c r="AA208" s="8">
        <f>VLOOKUP(M208,Skills!$A$67:$B$69,2,FALSE)</f>
        <v>1</v>
      </c>
      <c r="AB208" s="8">
        <f>IF(E208=Cultures!$H$2, IF(T208&gt;2.4, ((2-T208)*'Base Skill Stats'!$B$74), (ROUND(T208, 0)-T208)*'Base Skill Stats'!$B$74), 0)</f>
        <v>0.10000000000000009</v>
      </c>
      <c r="AC208" s="8">
        <f t="shared" si="13"/>
        <v>0.5</v>
      </c>
      <c r="AD208" s="8">
        <f t="shared" si="14"/>
        <v>24.400000000000002</v>
      </c>
      <c r="AE208" s="10">
        <f t="shared" si="15"/>
        <v>1464.0000000000002</v>
      </c>
    </row>
    <row r="209" spans="1:31" x14ac:dyDescent="0.55000000000000004">
      <c r="A209" t="s">
        <v>315</v>
      </c>
      <c r="B209" t="s">
        <v>718</v>
      </c>
      <c r="C209">
        <v>55</v>
      </c>
      <c r="D209" t="s">
        <v>5</v>
      </c>
      <c r="E209" t="s">
        <v>688</v>
      </c>
      <c r="F209" t="s">
        <v>722</v>
      </c>
      <c r="G209" t="s">
        <v>728</v>
      </c>
      <c r="H209" t="s">
        <v>55</v>
      </c>
      <c r="I209" t="s">
        <v>55</v>
      </c>
      <c r="J209">
        <v>0</v>
      </c>
      <c r="K209" t="s">
        <v>55</v>
      </c>
      <c r="L209" t="s">
        <v>203</v>
      </c>
      <c r="M209" t="s">
        <v>759</v>
      </c>
      <c r="N209" t="s">
        <v>96</v>
      </c>
      <c r="O209" t="s">
        <v>256</v>
      </c>
      <c r="P209" t="s">
        <v>53</v>
      </c>
      <c r="Q209" t="s">
        <v>773</v>
      </c>
      <c r="R209" t="s">
        <v>55</v>
      </c>
      <c r="S209" t="s">
        <v>466</v>
      </c>
      <c r="T209">
        <f>IF(E209=Cultures!$H$2, VLOOKUP(F209,Skills!$A$2:$I$8,7,FALSE)+VLOOKUP(G209,Skills!$A$11:$I$39,7,FALSE)+VLOOKUP(P209,'Armor and Shields'!$A$2:$E$20,5,FALSE), 0)</f>
        <v>1.2999999999999998</v>
      </c>
      <c r="U209">
        <f>(VLOOKUP('Master Units'!F209,Skills!$A$2:$I$8,9,FALSE)+VLOOKUP('Master Units'!G209,Skills!$A$11:$I$39,9,FALSE)+VLOOKUP('Master Units'!D209,Cultures!$A$2:$L$19,12,FALSE))</f>
        <v>3</v>
      </c>
      <c r="V209" s="8">
        <f>IF(E209="Cavalry", VLOOKUP(D209,Cultures!$A$3:$K$19,3,FALSE),1)*(VLOOKUP(D209,Cultures!$A$3:$K$19,2,FALSE))*(VLOOKUP(F209,Skills!$A$2:$I$8,6,FALSE)+VLOOKUP(G209,Skills!$A$11:$I$39,6,FALSE))</f>
        <v>16</v>
      </c>
      <c r="W209" s="8">
        <f>VLOOKUP(D209,Cultures!$A$3:$K$19,4,FALSE)*VLOOKUP(K209,Skills!$A$42:$F$64,5,FALSE)</f>
        <v>0</v>
      </c>
      <c r="X209" s="8">
        <f>VLOOKUP(D209,Cultures!$A$3:$K$19,5, FALSE)*(VLOOKUP(H209,Weapons!$A$49:$D$59,4,FALSE)+'Master Units'!J209*VLOOKUP('Master Units'!I209,Weapons!$A$62:$D$76,4,FALSE)+VLOOKUP('Master Units'!N209,Weapons!$A$2:$F$46,6,FALSE)+VLOOKUP('Master Units'!O209,Weapons!$A$2:$F$46,6,FALSE))</f>
        <v>3.5</v>
      </c>
      <c r="Y209" s="8">
        <f>VLOOKUP(D209,Cultures!$A$3:$K$19,6, FALSE)*(VLOOKUP(P209,'Armor and Shields'!$A$2:$D$20,4,FALSE)+VLOOKUP(Q209,'Armor and Shields'!$A$23:$D$27,4,FALSE))</f>
        <v>8.5</v>
      </c>
      <c r="Z209" s="8">
        <f>VLOOKUP(D209,Cultures!$A$3:$K$19,7,FALSE)*VLOOKUP(R209,Horses!$A$2:$I$11,9,FALSE)</f>
        <v>0</v>
      </c>
      <c r="AA209" s="8">
        <f>VLOOKUP(M209,Skills!$A$67:$B$69,2,FALSE)</f>
        <v>1</v>
      </c>
      <c r="AB209" s="8">
        <f>IF(E209=Cultures!$H$2, IF(T209&gt;2.4, ((2-T209)*'Base Skill Stats'!$B$74), (ROUND(T209, 0)-T209)*'Base Skill Stats'!$B$74), 0)</f>
        <v>-0.29999999999999982</v>
      </c>
      <c r="AC209" s="8">
        <f t="shared" si="13"/>
        <v>0</v>
      </c>
      <c r="AD209" s="8">
        <f t="shared" si="14"/>
        <v>28.7</v>
      </c>
      <c r="AE209" s="10">
        <f t="shared" si="15"/>
        <v>1578.5</v>
      </c>
    </row>
    <row r="210" spans="1:31" x14ac:dyDescent="0.55000000000000004">
      <c r="A210" t="s">
        <v>164</v>
      </c>
      <c r="B210" t="s">
        <v>718</v>
      </c>
      <c r="C210">
        <v>55</v>
      </c>
      <c r="D210" t="s">
        <v>5</v>
      </c>
      <c r="E210" t="s">
        <v>688</v>
      </c>
      <c r="F210" t="s">
        <v>722</v>
      </c>
      <c r="G210" t="s">
        <v>795</v>
      </c>
      <c r="H210" t="s">
        <v>55</v>
      </c>
      <c r="I210" t="s">
        <v>55</v>
      </c>
      <c r="J210">
        <v>0</v>
      </c>
      <c r="K210" t="s">
        <v>55</v>
      </c>
      <c r="L210" t="s">
        <v>203</v>
      </c>
      <c r="M210" t="s">
        <v>759</v>
      </c>
      <c r="N210" t="s">
        <v>96</v>
      </c>
      <c r="O210" t="s">
        <v>256</v>
      </c>
      <c r="P210" t="s">
        <v>52</v>
      </c>
      <c r="Q210" t="s">
        <v>773</v>
      </c>
      <c r="R210" t="s">
        <v>55</v>
      </c>
      <c r="S210" t="s">
        <v>466</v>
      </c>
      <c r="T210">
        <f>IF(E210=Cultures!$H$2, VLOOKUP(F210,Skills!$A$2:$I$8,7,FALSE)+VLOOKUP(G210,Skills!$A$11:$I$39,7,FALSE)+VLOOKUP(P210,'Armor and Shields'!$A$2:$E$20,5,FALSE), 0)</f>
        <v>1.2</v>
      </c>
      <c r="U210">
        <f>(VLOOKUP('Master Units'!F210,Skills!$A$2:$I$8,9,FALSE)+VLOOKUP('Master Units'!G210,Skills!$A$11:$I$39,9,FALSE)+VLOOKUP('Master Units'!D210,Cultures!$A$2:$L$19,12,FALSE))</f>
        <v>3</v>
      </c>
      <c r="V210" s="8">
        <f>IF(E210="Cavalry", VLOOKUP(D210,Cultures!$A$3:$K$19,3,FALSE),1)*(VLOOKUP(D210,Cultures!$A$3:$K$19,2,FALSE))*(VLOOKUP(F210,Skills!$A$2:$I$8,6,FALSE)+VLOOKUP(G210,Skills!$A$11:$I$39,6,FALSE))</f>
        <v>17</v>
      </c>
      <c r="W210" s="8">
        <f>VLOOKUP(D210,Cultures!$A$3:$K$19,4,FALSE)*VLOOKUP(K210,Skills!$A$42:$F$64,5,FALSE)</f>
        <v>0</v>
      </c>
      <c r="X210" s="8">
        <f>VLOOKUP(D210,Cultures!$A$3:$K$19,5, FALSE)*(VLOOKUP(H210,Weapons!$A$49:$D$59,4,FALSE)+'Master Units'!J210*VLOOKUP('Master Units'!I210,Weapons!$A$62:$D$76,4,FALSE)+VLOOKUP('Master Units'!N210,Weapons!$A$2:$F$46,6,FALSE)+VLOOKUP('Master Units'!O210,Weapons!$A$2:$F$46,6,FALSE))</f>
        <v>3.5</v>
      </c>
      <c r="Y210" s="8">
        <f>VLOOKUP(D210,Cultures!$A$3:$K$19,6, FALSE)*(VLOOKUP(P210,'Armor and Shields'!$A$2:$D$20,4,FALSE)+VLOOKUP(Q210,'Armor and Shields'!$A$23:$D$27,4,FALSE))</f>
        <v>10.199999999999999</v>
      </c>
      <c r="Z210" s="8">
        <f>VLOOKUP(D210,Cultures!$A$3:$K$19,7,FALSE)*VLOOKUP(R210,Horses!$A$2:$I$11,9,FALSE)</f>
        <v>0</v>
      </c>
      <c r="AA210" s="8">
        <f>VLOOKUP(M210,Skills!$A$67:$B$69,2,FALSE)</f>
        <v>1</v>
      </c>
      <c r="AB210" s="8">
        <f>IF(E210=Cultures!$H$2, IF(T210&gt;2.4, ((2-T210)*'Base Skill Stats'!$B$74), (ROUND(T210, 0)-T210)*'Base Skill Stats'!$B$74), 0)</f>
        <v>-0.19999999999999996</v>
      </c>
      <c r="AC210" s="8">
        <f t="shared" si="13"/>
        <v>0</v>
      </c>
      <c r="AD210" s="8">
        <f t="shared" si="14"/>
        <v>31.5</v>
      </c>
      <c r="AE210" s="10">
        <f t="shared" si="15"/>
        <v>1732.5</v>
      </c>
    </row>
    <row r="211" spans="1:31" x14ac:dyDescent="0.55000000000000004">
      <c r="A211" t="s">
        <v>607</v>
      </c>
      <c r="B211" t="s">
        <v>718</v>
      </c>
      <c r="C211">
        <v>55</v>
      </c>
      <c r="D211" t="s">
        <v>5</v>
      </c>
      <c r="E211" t="s">
        <v>688</v>
      </c>
      <c r="F211" t="s">
        <v>722</v>
      </c>
      <c r="G211" t="s">
        <v>795</v>
      </c>
      <c r="H211" t="s">
        <v>55</v>
      </c>
      <c r="I211" t="s">
        <v>55</v>
      </c>
      <c r="J211">
        <v>0</v>
      </c>
      <c r="K211" t="s">
        <v>55</v>
      </c>
      <c r="L211" t="s">
        <v>203</v>
      </c>
      <c r="M211" t="s">
        <v>759</v>
      </c>
      <c r="N211" t="s">
        <v>96</v>
      </c>
      <c r="O211" t="s">
        <v>256</v>
      </c>
      <c r="P211" t="s">
        <v>52</v>
      </c>
      <c r="Q211" t="s">
        <v>773</v>
      </c>
      <c r="R211" t="s">
        <v>55</v>
      </c>
      <c r="S211" t="s">
        <v>466</v>
      </c>
      <c r="T211">
        <f>IF(E211=Cultures!$H$2, VLOOKUP(F211,Skills!$A$2:$I$8,7,FALSE)+VLOOKUP(G211,Skills!$A$11:$I$39,7,FALSE)+VLOOKUP(P211,'Armor and Shields'!$A$2:$E$20,5,FALSE), 0)</f>
        <v>1.2</v>
      </c>
      <c r="U211">
        <f>(VLOOKUP('Master Units'!F211,Skills!$A$2:$I$8,9,FALSE)+VLOOKUP('Master Units'!G211,Skills!$A$11:$I$39,9,FALSE)+VLOOKUP('Master Units'!D211,Cultures!$A$2:$L$19,12,FALSE))</f>
        <v>3</v>
      </c>
      <c r="V211" s="8">
        <f>IF(E211="Cavalry", VLOOKUP(D211,Cultures!$A$3:$K$19,3,FALSE),1)*(VLOOKUP(D211,Cultures!$A$3:$K$19,2,FALSE))*(VLOOKUP(F211,Skills!$A$2:$I$8,6,FALSE)+VLOOKUP(G211,Skills!$A$11:$I$39,6,FALSE))</f>
        <v>17</v>
      </c>
      <c r="W211" s="8">
        <f>VLOOKUP(D211,Cultures!$A$3:$K$19,4,FALSE)*VLOOKUP(K211,Skills!$A$42:$F$64,5,FALSE)</f>
        <v>0</v>
      </c>
      <c r="X211" s="8">
        <f>VLOOKUP(D211,Cultures!$A$3:$K$19,5, FALSE)*(VLOOKUP(H211,Weapons!$A$49:$D$59,4,FALSE)+'Master Units'!J211*VLOOKUP('Master Units'!I211,Weapons!$A$62:$D$76,4,FALSE)+VLOOKUP('Master Units'!N211,Weapons!$A$2:$F$46,6,FALSE)+VLOOKUP('Master Units'!O211,Weapons!$A$2:$F$46,6,FALSE))</f>
        <v>3.5</v>
      </c>
      <c r="Y211" s="8">
        <f>VLOOKUP(D211,Cultures!$A$3:$K$19,6, FALSE)*(VLOOKUP(P211,'Armor and Shields'!$A$2:$D$20,4,FALSE)+VLOOKUP(Q211,'Armor and Shields'!$A$23:$D$27,4,FALSE))</f>
        <v>10.199999999999999</v>
      </c>
      <c r="Z211" s="8">
        <f>VLOOKUP(D211,Cultures!$A$3:$K$19,7,FALSE)*VLOOKUP(R211,Horses!$A$2:$I$11,9,FALSE)</f>
        <v>0</v>
      </c>
      <c r="AA211" s="8">
        <f>VLOOKUP(M211,Skills!$A$67:$B$69,2,FALSE)</f>
        <v>1</v>
      </c>
      <c r="AB211" s="8">
        <f>IF(E211=Cultures!$H$2, IF(T211&gt;2.4, ((2-T211)*'Base Skill Stats'!$B$74), (ROUND(T211, 0)-T211)*'Base Skill Stats'!$B$74), 0)</f>
        <v>-0.19999999999999996</v>
      </c>
      <c r="AC211" s="8">
        <f t="shared" si="13"/>
        <v>0</v>
      </c>
      <c r="AD211" s="8">
        <f t="shared" si="14"/>
        <v>31.5</v>
      </c>
      <c r="AE211" s="10">
        <f t="shared" si="15"/>
        <v>1732.5</v>
      </c>
    </row>
    <row r="212" spans="1:31" x14ac:dyDescent="0.55000000000000004">
      <c r="A212" t="s">
        <v>606</v>
      </c>
      <c r="B212" t="s">
        <v>718</v>
      </c>
      <c r="C212">
        <v>55</v>
      </c>
      <c r="D212" t="s">
        <v>5</v>
      </c>
      <c r="E212" t="s">
        <v>688</v>
      </c>
      <c r="F212" t="s">
        <v>722</v>
      </c>
      <c r="G212" t="s">
        <v>793</v>
      </c>
      <c r="H212" t="s">
        <v>55</v>
      </c>
      <c r="I212" t="s">
        <v>55</v>
      </c>
      <c r="J212">
        <v>0</v>
      </c>
      <c r="K212" t="s">
        <v>55</v>
      </c>
      <c r="L212" t="s">
        <v>203</v>
      </c>
      <c r="M212" t="s">
        <v>759</v>
      </c>
      <c r="N212" t="s">
        <v>96</v>
      </c>
      <c r="O212" t="s">
        <v>256</v>
      </c>
      <c r="P212" t="s">
        <v>768</v>
      </c>
      <c r="Q212" t="s">
        <v>773</v>
      </c>
      <c r="R212" t="s">
        <v>55</v>
      </c>
      <c r="S212" t="s">
        <v>466</v>
      </c>
      <c r="T212">
        <f>IF(E212=Cultures!$H$2, VLOOKUP(F212,Skills!$A$2:$I$8,7,FALSE)+VLOOKUP(G212,Skills!$A$11:$I$39,7,FALSE)+VLOOKUP(P212,'Armor and Shields'!$A$2:$E$20,5,FALSE), 0)</f>
        <v>1.1000000000000001</v>
      </c>
      <c r="U212">
        <f>(VLOOKUP('Master Units'!F212,Skills!$A$2:$I$8,9,FALSE)+VLOOKUP('Master Units'!G212,Skills!$A$11:$I$39,9,FALSE)+VLOOKUP('Master Units'!D212,Cultures!$A$2:$L$19,12,FALSE))</f>
        <v>4</v>
      </c>
      <c r="V212" s="8">
        <f>IF(E212="Cavalry", VLOOKUP(D212,Cultures!$A$3:$K$19,3,FALSE),1)*(VLOOKUP(D212,Cultures!$A$3:$K$19,2,FALSE))*(VLOOKUP(F212,Skills!$A$2:$I$8,6,FALSE)+VLOOKUP(G212,Skills!$A$11:$I$39,6,FALSE))</f>
        <v>18.5</v>
      </c>
      <c r="W212" s="8">
        <f>VLOOKUP(D212,Cultures!$A$3:$K$19,4,FALSE)*VLOOKUP(K212,Skills!$A$42:$F$64,5,FALSE)</f>
        <v>0</v>
      </c>
      <c r="X212" s="8">
        <f>VLOOKUP(D212,Cultures!$A$3:$K$19,5, FALSE)*(VLOOKUP(H212,Weapons!$A$49:$D$59,4,FALSE)+'Master Units'!J212*VLOOKUP('Master Units'!I212,Weapons!$A$62:$D$76,4,FALSE)+VLOOKUP('Master Units'!N212,Weapons!$A$2:$F$46,6,FALSE)+VLOOKUP('Master Units'!O212,Weapons!$A$2:$F$46,6,FALSE))</f>
        <v>3.5</v>
      </c>
      <c r="Y212" s="8">
        <f>VLOOKUP(D212,Cultures!$A$3:$K$19,6, FALSE)*(VLOOKUP(P212,'Armor and Shields'!$A$2:$D$20,4,FALSE)+VLOOKUP(Q212,'Armor and Shields'!$A$23:$D$27,4,FALSE))</f>
        <v>13.6</v>
      </c>
      <c r="Z212" s="8">
        <f>VLOOKUP(D212,Cultures!$A$3:$K$19,7,FALSE)*VLOOKUP(R212,Horses!$A$2:$I$11,9,FALSE)</f>
        <v>0</v>
      </c>
      <c r="AA212" s="8">
        <f>VLOOKUP(M212,Skills!$A$67:$B$69,2,FALSE)</f>
        <v>1</v>
      </c>
      <c r="AB212" s="8">
        <f>IF(E212=Cultures!$H$2, IF(T212&gt;2.4, ((2-T212)*'Base Skill Stats'!$B$74), (ROUND(T212, 0)-T212)*'Base Skill Stats'!$B$74), 0)</f>
        <v>-0.10000000000000009</v>
      </c>
      <c r="AC212" s="8">
        <f t="shared" si="13"/>
        <v>0.5</v>
      </c>
      <c r="AD212" s="8">
        <f t="shared" si="14"/>
        <v>37</v>
      </c>
      <c r="AE212" s="10">
        <f t="shared" si="15"/>
        <v>2035</v>
      </c>
    </row>
    <row r="213" spans="1:31" x14ac:dyDescent="0.55000000000000004">
      <c r="A213" t="s">
        <v>487</v>
      </c>
      <c r="B213" t="s">
        <v>718</v>
      </c>
      <c r="C213">
        <v>55</v>
      </c>
      <c r="D213" t="s">
        <v>5</v>
      </c>
      <c r="E213" t="s">
        <v>688</v>
      </c>
      <c r="F213" t="s">
        <v>722</v>
      </c>
      <c r="G213" t="s">
        <v>795</v>
      </c>
      <c r="H213" t="s">
        <v>55</v>
      </c>
      <c r="I213" t="s">
        <v>55</v>
      </c>
      <c r="J213">
        <v>0</v>
      </c>
      <c r="K213" t="s">
        <v>55</v>
      </c>
      <c r="L213" t="s">
        <v>203</v>
      </c>
      <c r="M213" t="s">
        <v>759</v>
      </c>
      <c r="N213" t="s">
        <v>96</v>
      </c>
      <c r="O213" t="s">
        <v>256</v>
      </c>
      <c r="P213" t="s">
        <v>52</v>
      </c>
      <c r="Q213" t="s">
        <v>773</v>
      </c>
      <c r="R213" t="s">
        <v>55</v>
      </c>
      <c r="S213" t="s">
        <v>466</v>
      </c>
      <c r="T213">
        <f>IF(E213=Cultures!$H$2, VLOOKUP(F213,Skills!$A$2:$I$8,7,FALSE)+VLOOKUP(G213,Skills!$A$11:$I$39,7,FALSE)+VLOOKUP(P213,'Armor and Shields'!$A$2:$E$20,5,FALSE), 0)</f>
        <v>1.2</v>
      </c>
      <c r="U213">
        <f>(VLOOKUP('Master Units'!F213,Skills!$A$2:$I$8,9,FALSE)+VLOOKUP('Master Units'!G213,Skills!$A$11:$I$39,9,FALSE)+VLOOKUP('Master Units'!D213,Cultures!$A$2:$L$19,12,FALSE))</f>
        <v>3</v>
      </c>
      <c r="V213" s="8">
        <f>IF(E213="Cavalry", VLOOKUP(D213,Cultures!$A$3:$K$19,3,FALSE),1)*(VLOOKUP(D213,Cultures!$A$3:$K$19,2,FALSE))*(VLOOKUP(F213,Skills!$A$2:$I$8,6,FALSE)+VLOOKUP(G213,Skills!$A$11:$I$39,6,FALSE))</f>
        <v>17</v>
      </c>
      <c r="W213" s="8">
        <f>VLOOKUP(D213,Cultures!$A$3:$K$19,4,FALSE)*VLOOKUP(K213,Skills!$A$42:$F$64,5,FALSE)</f>
        <v>0</v>
      </c>
      <c r="X213" s="8">
        <f>VLOOKUP(D213,Cultures!$A$3:$K$19,5, FALSE)*(VLOOKUP(H213,Weapons!$A$49:$D$59,4,FALSE)+'Master Units'!J213*VLOOKUP('Master Units'!I213,Weapons!$A$62:$D$76,4,FALSE)+VLOOKUP('Master Units'!N213,Weapons!$A$2:$F$46,6,FALSE)+VLOOKUP('Master Units'!O213,Weapons!$A$2:$F$46,6,FALSE))</f>
        <v>3.5</v>
      </c>
      <c r="Y213" s="8">
        <f>VLOOKUP(D213,Cultures!$A$3:$K$19,6, FALSE)*(VLOOKUP(P213,'Armor and Shields'!$A$2:$D$20,4,FALSE)+VLOOKUP(Q213,'Armor and Shields'!$A$23:$D$27,4,FALSE))</f>
        <v>10.199999999999999</v>
      </c>
      <c r="Z213" s="8">
        <f>VLOOKUP(D213,Cultures!$A$3:$K$19,7,FALSE)*VLOOKUP(R213,Horses!$A$2:$I$11,9,FALSE)</f>
        <v>0</v>
      </c>
      <c r="AA213" s="8">
        <f>VLOOKUP(M213,Skills!$A$67:$B$69,2,FALSE)</f>
        <v>1</v>
      </c>
      <c r="AB213" s="8">
        <f>IF(E213=Cultures!$H$2, IF(T213&gt;2.4, ((2-T213)*'Base Skill Stats'!$B$74), (ROUND(T213, 0)-T213)*'Base Skill Stats'!$B$74), 0)</f>
        <v>-0.19999999999999996</v>
      </c>
      <c r="AC213" s="8">
        <f t="shared" si="13"/>
        <v>0</v>
      </c>
      <c r="AD213" s="8">
        <f t="shared" si="14"/>
        <v>31.5</v>
      </c>
      <c r="AE213" s="10">
        <f t="shared" si="15"/>
        <v>1732.5</v>
      </c>
    </row>
    <row r="214" spans="1:31" x14ac:dyDescent="0.55000000000000004">
      <c r="A214" t="s">
        <v>253</v>
      </c>
      <c r="B214" t="s">
        <v>718</v>
      </c>
      <c r="C214">
        <v>55</v>
      </c>
      <c r="D214" t="s">
        <v>5</v>
      </c>
      <c r="E214" t="s">
        <v>688</v>
      </c>
      <c r="F214" t="s">
        <v>60</v>
      </c>
      <c r="G214" t="s">
        <v>793</v>
      </c>
      <c r="H214" t="s">
        <v>55</v>
      </c>
      <c r="I214" t="s">
        <v>55</v>
      </c>
      <c r="J214">
        <v>0</v>
      </c>
      <c r="K214" t="s">
        <v>55</v>
      </c>
      <c r="L214" t="s">
        <v>203</v>
      </c>
      <c r="M214" t="s">
        <v>759</v>
      </c>
      <c r="N214" t="s">
        <v>96</v>
      </c>
      <c r="O214" t="s">
        <v>256</v>
      </c>
      <c r="P214" t="s">
        <v>766</v>
      </c>
      <c r="Q214" t="s">
        <v>773</v>
      </c>
      <c r="R214" t="s">
        <v>55</v>
      </c>
      <c r="S214" t="s">
        <v>466</v>
      </c>
      <c r="T214">
        <f>IF(E214=Cultures!$H$2, VLOOKUP(F214,Skills!$A$2:$I$8,7,FALSE)+VLOOKUP(G214,Skills!$A$11:$I$39,7,FALSE)+VLOOKUP(P214,'Armor and Shields'!$A$2:$E$20,5,FALSE), 0)</f>
        <v>1.5</v>
      </c>
      <c r="U214">
        <f>(VLOOKUP('Master Units'!F214,Skills!$A$2:$I$8,9,FALSE)+VLOOKUP('Master Units'!G214,Skills!$A$11:$I$39,9,FALSE)+VLOOKUP('Master Units'!D214,Cultures!$A$2:$L$19,12,FALSE))</f>
        <v>5</v>
      </c>
      <c r="V214" s="8">
        <f>IF(E214="Cavalry", VLOOKUP(D214,Cultures!$A$3:$K$19,3,FALSE),1)*(VLOOKUP(D214,Cultures!$A$3:$K$19,2,FALSE))*(VLOOKUP(F214,Skills!$A$2:$I$8,6,FALSE)+VLOOKUP(G214,Skills!$A$11:$I$39,6,FALSE))</f>
        <v>27.5</v>
      </c>
      <c r="W214" s="8">
        <f>VLOOKUP(D214,Cultures!$A$3:$K$19,4,FALSE)*VLOOKUP(K214,Skills!$A$42:$F$64,5,FALSE)</f>
        <v>0</v>
      </c>
      <c r="X214" s="8">
        <f>VLOOKUP(D214,Cultures!$A$3:$K$19,5, FALSE)*(VLOOKUP(H214,Weapons!$A$49:$D$59,4,FALSE)+'Master Units'!J214*VLOOKUP('Master Units'!I214,Weapons!$A$62:$D$76,4,FALSE)+VLOOKUP('Master Units'!N214,Weapons!$A$2:$F$46,6,FALSE)+VLOOKUP('Master Units'!O214,Weapons!$A$2:$F$46,6,FALSE))</f>
        <v>3.5</v>
      </c>
      <c r="Y214" s="8">
        <f>VLOOKUP(D214,Cultures!$A$3:$K$19,6, FALSE)*(VLOOKUP(P214,'Armor and Shields'!$A$2:$D$20,4,FALSE)+VLOOKUP(Q214,'Armor and Shields'!$A$23:$D$27,4,FALSE))</f>
        <v>17</v>
      </c>
      <c r="Z214" s="8">
        <f>VLOOKUP(D214,Cultures!$A$3:$K$19,7,FALSE)*VLOOKUP(R214,Horses!$A$2:$I$11,9,FALSE)</f>
        <v>0</v>
      </c>
      <c r="AA214" s="8">
        <f>VLOOKUP(M214,Skills!$A$67:$B$69,2,FALSE)</f>
        <v>1</v>
      </c>
      <c r="AB214" s="8">
        <f>IF(E214=Cultures!$H$2, IF(T214&gt;2.4, ((2-T214)*'Base Skill Stats'!$B$74), (ROUND(T214, 0)-T214)*'Base Skill Stats'!$B$74), 0)</f>
        <v>0.5</v>
      </c>
      <c r="AC214" s="8">
        <f t="shared" si="13"/>
        <v>0</v>
      </c>
      <c r="AD214" s="8">
        <f t="shared" si="14"/>
        <v>49.5</v>
      </c>
      <c r="AE214" s="10">
        <f t="shared" si="15"/>
        <v>2722.5</v>
      </c>
    </row>
    <row r="215" spans="1:31" x14ac:dyDescent="0.55000000000000004">
      <c r="A215" t="s">
        <v>367</v>
      </c>
      <c r="B215" t="s">
        <v>718</v>
      </c>
      <c r="C215">
        <v>55</v>
      </c>
      <c r="D215" t="s">
        <v>5</v>
      </c>
      <c r="E215" t="s">
        <v>688</v>
      </c>
      <c r="F215" t="s">
        <v>60</v>
      </c>
      <c r="G215" t="s">
        <v>793</v>
      </c>
      <c r="H215" t="s">
        <v>55</v>
      </c>
      <c r="I215" t="s">
        <v>55</v>
      </c>
      <c r="J215">
        <v>0</v>
      </c>
      <c r="K215" t="s">
        <v>55</v>
      </c>
      <c r="L215" t="s">
        <v>203</v>
      </c>
      <c r="M215" t="s">
        <v>759</v>
      </c>
      <c r="N215" t="s">
        <v>96</v>
      </c>
      <c r="O215" t="s">
        <v>256</v>
      </c>
      <c r="P215" t="s">
        <v>766</v>
      </c>
      <c r="Q215" t="s">
        <v>773</v>
      </c>
      <c r="R215" t="s">
        <v>55</v>
      </c>
      <c r="S215" t="s">
        <v>466</v>
      </c>
      <c r="T215">
        <f>IF(E215=Cultures!$H$2, VLOOKUP(F215,Skills!$A$2:$I$8,7,FALSE)+VLOOKUP(G215,Skills!$A$11:$I$39,7,FALSE)+VLOOKUP(P215,'Armor and Shields'!$A$2:$E$20,5,FALSE), 0)</f>
        <v>1.5</v>
      </c>
      <c r="U215">
        <f>(VLOOKUP('Master Units'!F215,Skills!$A$2:$I$8,9,FALSE)+VLOOKUP('Master Units'!G215,Skills!$A$11:$I$39,9,FALSE)+VLOOKUP('Master Units'!D215,Cultures!$A$2:$L$19,12,FALSE))</f>
        <v>5</v>
      </c>
      <c r="V215" s="8">
        <f>IF(E215="Cavalry", VLOOKUP(D215,Cultures!$A$3:$K$19,3,FALSE),1)*(VLOOKUP(D215,Cultures!$A$3:$K$19,2,FALSE))*(VLOOKUP(F215,Skills!$A$2:$I$8,6,FALSE)+VLOOKUP(G215,Skills!$A$11:$I$39,6,FALSE))</f>
        <v>27.5</v>
      </c>
      <c r="W215" s="8">
        <f>VLOOKUP(D215,Cultures!$A$3:$K$19,4,FALSE)*VLOOKUP(K215,Skills!$A$42:$F$64,5,FALSE)</f>
        <v>0</v>
      </c>
      <c r="X215" s="8">
        <f>VLOOKUP(D215,Cultures!$A$3:$K$19,5, FALSE)*(VLOOKUP(H215,Weapons!$A$49:$D$59,4,FALSE)+'Master Units'!J215*VLOOKUP('Master Units'!I215,Weapons!$A$62:$D$76,4,FALSE)+VLOOKUP('Master Units'!N215,Weapons!$A$2:$F$46,6,FALSE)+VLOOKUP('Master Units'!O215,Weapons!$A$2:$F$46,6,FALSE))</f>
        <v>3.5</v>
      </c>
      <c r="Y215" s="8">
        <f>VLOOKUP(D215,Cultures!$A$3:$K$19,6, FALSE)*(VLOOKUP(P215,'Armor and Shields'!$A$2:$D$20,4,FALSE)+VLOOKUP(Q215,'Armor and Shields'!$A$23:$D$27,4,FALSE))</f>
        <v>17</v>
      </c>
      <c r="Z215" s="8">
        <f>VLOOKUP(D215,Cultures!$A$3:$K$19,7,FALSE)*VLOOKUP(R215,Horses!$A$2:$I$11,9,FALSE)</f>
        <v>0</v>
      </c>
      <c r="AA215" s="8">
        <f>VLOOKUP(M215,Skills!$A$67:$B$69,2,FALSE)</f>
        <v>1</v>
      </c>
      <c r="AB215" s="8">
        <f>IF(E215=Cultures!$H$2, IF(T215&gt;2.4, ((2-T215)*'Base Skill Stats'!$B$74), (ROUND(T215, 0)-T215)*'Base Skill Stats'!$B$74), 0)</f>
        <v>0.5</v>
      </c>
      <c r="AC215" s="8">
        <f t="shared" si="13"/>
        <v>0</v>
      </c>
      <c r="AD215" s="8">
        <f t="shared" si="14"/>
        <v>49.5</v>
      </c>
      <c r="AE215" s="10">
        <f t="shared" si="15"/>
        <v>2722.5</v>
      </c>
    </row>
    <row r="216" spans="1:31" x14ac:dyDescent="0.55000000000000004">
      <c r="A216" t="s">
        <v>252</v>
      </c>
      <c r="B216" t="s">
        <v>718</v>
      </c>
      <c r="C216">
        <v>55</v>
      </c>
      <c r="D216" t="s">
        <v>5</v>
      </c>
      <c r="E216" t="s">
        <v>688</v>
      </c>
      <c r="F216" t="s">
        <v>60</v>
      </c>
      <c r="G216" t="s">
        <v>793</v>
      </c>
      <c r="H216" t="s">
        <v>55</v>
      </c>
      <c r="I216" t="s">
        <v>55</v>
      </c>
      <c r="J216">
        <v>0</v>
      </c>
      <c r="K216" t="s">
        <v>55</v>
      </c>
      <c r="L216" t="s">
        <v>203</v>
      </c>
      <c r="M216" t="s">
        <v>759</v>
      </c>
      <c r="N216" t="s">
        <v>96</v>
      </c>
      <c r="O216" t="s">
        <v>256</v>
      </c>
      <c r="P216" t="s">
        <v>766</v>
      </c>
      <c r="Q216" t="s">
        <v>773</v>
      </c>
      <c r="R216" t="s">
        <v>55</v>
      </c>
      <c r="S216" t="s">
        <v>466</v>
      </c>
      <c r="T216">
        <f>IF(E216=Cultures!$H$2, VLOOKUP(F216,Skills!$A$2:$I$8,7,FALSE)+VLOOKUP(G216,Skills!$A$11:$I$39,7,FALSE)+VLOOKUP(P216,'Armor and Shields'!$A$2:$E$20,5,FALSE), 0)</f>
        <v>1.5</v>
      </c>
      <c r="U216">
        <f>(VLOOKUP('Master Units'!F216,Skills!$A$2:$I$8,9,FALSE)+VLOOKUP('Master Units'!G216,Skills!$A$11:$I$39,9,FALSE)+VLOOKUP('Master Units'!D216,Cultures!$A$2:$L$19,12,FALSE))</f>
        <v>5</v>
      </c>
      <c r="V216" s="8">
        <f>IF(E216="Cavalry", VLOOKUP(D216,Cultures!$A$3:$K$19,3,FALSE),1)*(VLOOKUP(D216,Cultures!$A$3:$K$19,2,FALSE))*(VLOOKUP(F216,Skills!$A$2:$I$8,6,FALSE)+VLOOKUP(G216,Skills!$A$11:$I$39,6,FALSE))</f>
        <v>27.5</v>
      </c>
      <c r="W216" s="8">
        <f>VLOOKUP(D216,Cultures!$A$3:$K$19,4,FALSE)*VLOOKUP(K216,Skills!$A$42:$F$64,5,FALSE)</f>
        <v>0</v>
      </c>
      <c r="X216" s="8">
        <f>VLOOKUP(D216,Cultures!$A$3:$K$19,5, FALSE)*(VLOOKUP(H216,Weapons!$A$49:$D$59,4,FALSE)+'Master Units'!J216*VLOOKUP('Master Units'!I216,Weapons!$A$62:$D$76,4,FALSE)+VLOOKUP('Master Units'!N216,Weapons!$A$2:$F$46,6,FALSE)+VLOOKUP('Master Units'!O216,Weapons!$A$2:$F$46,6,FALSE))</f>
        <v>3.5</v>
      </c>
      <c r="Y216" s="8">
        <f>VLOOKUP(D216,Cultures!$A$3:$K$19,6, FALSE)*(VLOOKUP(P216,'Armor and Shields'!$A$2:$D$20,4,FALSE)+VLOOKUP(Q216,'Armor and Shields'!$A$23:$D$27,4,FALSE))</f>
        <v>17</v>
      </c>
      <c r="Z216" s="8">
        <f>VLOOKUP(D216,Cultures!$A$3:$K$19,7,FALSE)*VLOOKUP(R216,Horses!$A$2:$I$11,9,FALSE)</f>
        <v>0</v>
      </c>
      <c r="AA216" s="8">
        <f>VLOOKUP(M216,Skills!$A$67:$B$69,2,FALSE)</f>
        <v>1</v>
      </c>
      <c r="AB216" s="8">
        <f>IF(E216=Cultures!$H$2, IF(T216&gt;2.4, ((2-T216)*'Base Skill Stats'!$B$74), (ROUND(T216, 0)-T216)*'Base Skill Stats'!$B$74), 0)</f>
        <v>0.5</v>
      </c>
      <c r="AC216" s="8">
        <f t="shared" si="13"/>
        <v>0</v>
      </c>
      <c r="AD216" s="8">
        <f t="shared" si="14"/>
        <v>49.5</v>
      </c>
      <c r="AE216" s="10">
        <f t="shared" si="15"/>
        <v>2722.5</v>
      </c>
    </row>
    <row r="217" spans="1:31" x14ac:dyDescent="0.55000000000000004">
      <c r="A217" t="s">
        <v>431</v>
      </c>
      <c r="B217" t="s">
        <v>718</v>
      </c>
      <c r="C217">
        <v>55</v>
      </c>
      <c r="D217" t="s">
        <v>5</v>
      </c>
      <c r="E217" t="s">
        <v>688</v>
      </c>
      <c r="F217" t="s">
        <v>60</v>
      </c>
      <c r="G217" t="s">
        <v>793</v>
      </c>
      <c r="H217" t="s">
        <v>55</v>
      </c>
      <c r="I217" t="s">
        <v>55</v>
      </c>
      <c r="J217">
        <v>0</v>
      </c>
      <c r="K217" t="s">
        <v>55</v>
      </c>
      <c r="L217" t="s">
        <v>203</v>
      </c>
      <c r="M217" t="s">
        <v>759</v>
      </c>
      <c r="N217" t="s">
        <v>96</v>
      </c>
      <c r="O217" t="s">
        <v>256</v>
      </c>
      <c r="P217" t="s">
        <v>766</v>
      </c>
      <c r="Q217" t="s">
        <v>773</v>
      </c>
      <c r="R217" t="s">
        <v>55</v>
      </c>
      <c r="S217" t="s">
        <v>466</v>
      </c>
      <c r="T217">
        <f>IF(E217=Cultures!$H$2, VLOOKUP(F217,Skills!$A$2:$I$8,7,FALSE)+VLOOKUP(G217,Skills!$A$11:$I$39,7,FALSE)+VLOOKUP(P217,'Armor and Shields'!$A$2:$E$20,5,FALSE), 0)</f>
        <v>1.5</v>
      </c>
      <c r="U217">
        <f>(VLOOKUP('Master Units'!F217,Skills!$A$2:$I$8,9,FALSE)+VLOOKUP('Master Units'!G217,Skills!$A$11:$I$39,9,FALSE)+VLOOKUP('Master Units'!D217,Cultures!$A$2:$L$19,12,FALSE))</f>
        <v>5</v>
      </c>
      <c r="V217" s="8">
        <f>IF(E217="Cavalry", VLOOKUP(D217,Cultures!$A$3:$K$19,3,FALSE),1)*(VLOOKUP(D217,Cultures!$A$3:$K$19,2,FALSE))*(VLOOKUP(F217,Skills!$A$2:$I$8,6,FALSE)+VLOOKUP(G217,Skills!$A$11:$I$39,6,FALSE))</f>
        <v>27.5</v>
      </c>
      <c r="W217" s="8">
        <f>VLOOKUP(D217,Cultures!$A$3:$K$19,4,FALSE)*VLOOKUP(K217,Skills!$A$42:$F$64,5,FALSE)</f>
        <v>0</v>
      </c>
      <c r="X217" s="8">
        <f>VLOOKUP(D217,Cultures!$A$3:$K$19,5, FALSE)*(VLOOKUP(H217,Weapons!$A$49:$D$59,4,FALSE)+'Master Units'!J217*VLOOKUP('Master Units'!I217,Weapons!$A$62:$D$76,4,FALSE)+VLOOKUP('Master Units'!N217,Weapons!$A$2:$F$46,6,FALSE)+VLOOKUP('Master Units'!O217,Weapons!$A$2:$F$46,6,FALSE))</f>
        <v>3.5</v>
      </c>
      <c r="Y217" s="8">
        <f>VLOOKUP(D217,Cultures!$A$3:$K$19,6, FALSE)*(VLOOKUP(P217,'Armor and Shields'!$A$2:$D$20,4,FALSE)+VLOOKUP(Q217,'Armor and Shields'!$A$23:$D$27,4,FALSE))</f>
        <v>17</v>
      </c>
      <c r="Z217" s="8">
        <f>VLOOKUP(D217,Cultures!$A$3:$K$19,7,FALSE)*VLOOKUP(R217,Horses!$A$2:$I$11,9,FALSE)</f>
        <v>0</v>
      </c>
      <c r="AA217" s="8">
        <f>VLOOKUP(M217,Skills!$A$67:$B$69,2,FALSE)</f>
        <v>1</v>
      </c>
      <c r="AB217" s="8">
        <f>IF(E217=Cultures!$H$2, IF(T217&gt;2.4, ((2-T217)*'Base Skill Stats'!$B$74), (ROUND(T217, 0)-T217)*'Base Skill Stats'!$B$74), 0)</f>
        <v>0.5</v>
      </c>
      <c r="AC217" s="8">
        <f t="shared" si="13"/>
        <v>0</v>
      </c>
      <c r="AD217" s="8">
        <f t="shared" si="14"/>
        <v>49.5</v>
      </c>
      <c r="AE217" s="10">
        <f t="shared" si="15"/>
        <v>2722.5</v>
      </c>
    </row>
    <row r="218" spans="1:31" x14ac:dyDescent="0.55000000000000004">
      <c r="A218" t="s">
        <v>330</v>
      </c>
      <c r="B218" t="s">
        <v>718</v>
      </c>
      <c r="C218">
        <v>60</v>
      </c>
      <c r="D218" t="s">
        <v>5</v>
      </c>
      <c r="E218" t="s">
        <v>688</v>
      </c>
      <c r="F218" t="s">
        <v>720</v>
      </c>
      <c r="G218" t="s">
        <v>733</v>
      </c>
      <c r="H218" t="s">
        <v>22</v>
      </c>
      <c r="I218" t="s">
        <v>24</v>
      </c>
      <c r="J218">
        <v>6</v>
      </c>
      <c r="K218" t="s">
        <v>439</v>
      </c>
      <c r="L218" t="s">
        <v>573</v>
      </c>
      <c r="M218" t="s">
        <v>757</v>
      </c>
      <c r="N218" t="s">
        <v>20</v>
      </c>
      <c r="O218" t="s">
        <v>55</v>
      </c>
      <c r="P218" t="s">
        <v>55</v>
      </c>
      <c r="Q218" t="s">
        <v>773</v>
      </c>
      <c r="R218" t="s">
        <v>55</v>
      </c>
      <c r="S218" t="s">
        <v>466</v>
      </c>
      <c r="T218">
        <f>IF(E218=Cultures!$H$2, VLOOKUP(F218,Skills!$A$2:$I$8,7,FALSE)+VLOOKUP(G218,Skills!$A$11:$I$39,7,FALSE)+VLOOKUP(P218,'Armor and Shields'!$A$2:$E$20,5,FALSE), 0)</f>
        <v>1.9</v>
      </c>
      <c r="U218">
        <f>(VLOOKUP('Master Units'!F218,Skills!$A$2:$I$8,9,FALSE)+VLOOKUP('Master Units'!G218,Skills!$A$11:$I$39,9,FALSE)+VLOOKUP('Master Units'!D218,Cultures!$A$2:$L$19,12,FALSE))</f>
        <v>0</v>
      </c>
      <c r="V218" s="8">
        <f>IF(E218="Cavalry", VLOOKUP(D218,Cultures!$A$3:$K$19,3,FALSE),1)*(VLOOKUP(D218,Cultures!$A$3:$K$19,2,FALSE))*(VLOOKUP(F218,Skills!$A$2:$I$8,6,FALSE)+VLOOKUP(G218,Skills!$A$11:$I$39,6,FALSE))</f>
        <v>3.5</v>
      </c>
      <c r="W218" s="8">
        <f>VLOOKUP(D218,Cultures!$A$3:$K$19,4,FALSE)*VLOOKUP(K218,Skills!$A$42:$F$64,5,FALSE)</f>
        <v>1.6500000000000001</v>
      </c>
      <c r="X218" s="8">
        <f>VLOOKUP(D218,Cultures!$A$3:$K$19,5, FALSE)*(VLOOKUP(H218,Weapons!$A$49:$D$59,4,FALSE)+'Master Units'!J218*VLOOKUP('Master Units'!I218,Weapons!$A$62:$D$76,4,FALSE)+VLOOKUP('Master Units'!N218,Weapons!$A$2:$F$46,6,FALSE)+VLOOKUP('Master Units'!O218,Weapons!$A$2:$F$46,6,FALSE))</f>
        <v>1.2000000000000002</v>
      </c>
      <c r="Y218" s="8">
        <f>VLOOKUP(D218,Cultures!$A$3:$K$19,6, FALSE)*(VLOOKUP(P218,'Armor and Shields'!$A$2:$D$20,4,FALSE)+VLOOKUP(Q218,'Armor and Shields'!$A$23:$D$27,4,FALSE))</f>
        <v>0.85</v>
      </c>
      <c r="Z218" s="8">
        <f>VLOOKUP(D218,Cultures!$A$3:$K$19,7,FALSE)*VLOOKUP(R218,Horses!$A$2:$I$11,9,FALSE)</f>
        <v>0</v>
      </c>
      <c r="AA218" s="8">
        <f>VLOOKUP(M218,Skills!$A$67:$B$69,2,FALSE)</f>
        <v>0</v>
      </c>
      <c r="AB218" s="8">
        <f>IF(E218=Cultures!$H$2, IF(T218&gt;2.4, ((2-T218)*'Base Skill Stats'!$B$74), (ROUND(T218, 0)-T218)*'Base Skill Stats'!$B$74), 0)</f>
        <v>0.10000000000000009</v>
      </c>
      <c r="AC218" s="8">
        <f t="shared" si="13"/>
        <v>0</v>
      </c>
      <c r="AD218" s="8">
        <f t="shared" si="14"/>
        <v>7.3000000000000007</v>
      </c>
      <c r="AE218" s="10">
        <f t="shared" si="15"/>
        <v>438.00000000000006</v>
      </c>
    </row>
    <row r="219" spans="1:31" x14ac:dyDescent="0.55000000000000004">
      <c r="A219" t="s">
        <v>401</v>
      </c>
      <c r="B219" t="s">
        <v>718</v>
      </c>
      <c r="C219">
        <v>50</v>
      </c>
      <c r="D219" t="s">
        <v>5</v>
      </c>
      <c r="E219" t="s">
        <v>688</v>
      </c>
      <c r="F219" t="s">
        <v>721</v>
      </c>
      <c r="G219" t="s">
        <v>728</v>
      </c>
      <c r="H219" t="s">
        <v>22</v>
      </c>
      <c r="I219" t="s">
        <v>24</v>
      </c>
      <c r="J219">
        <v>6</v>
      </c>
      <c r="K219" t="s">
        <v>442</v>
      </c>
      <c r="L219" t="s">
        <v>573</v>
      </c>
      <c r="M219" t="s">
        <v>758</v>
      </c>
      <c r="N219" t="s">
        <v>48</v>
      </c>
      <c r="O219" t="s">
        <v>55</v>
      </c>
      <c r="P219" t="s">
        <v>770</v>
      </c>
      <c r="Q219" t="s">
        <v>773</v>
      </c>
      <c r="R219" t="s">
        <v>55</v>
      </c>
      <c r="S219" t="s">
        <v>466</v>
      </c>
      <c r="T219">
        <f>IF(E219=Cultures!$H$2, VLOOKUP(F219,Skills!$A$2:$I$8,7,FALSE)+VLOOKUP(G219,Skills!$A$11:$I$39,7,FALSE)+VLOOKUP(P219,'Armor and Shields'!$A$2:$E$20,5,FALSE), 0)</f>
        <v>0.89999999999999991</v>
      </c>
      <c r="U219">
        <f>(VLOOKUP('Master Units'!F219,Skills!$A$2:$I$8,9,FALSE)+VLOOKUP('Master Units'!G219,Skills!$A$11:$I$39,9,FALSE)+VLOOKUP('Master Units'!D219,Cultures!$A$2:$L$19,12,FALSE))</f>
        <v>2</v>
      </c>
      <c r="V219" s="8">
        <f>IF(E219="Cavalry", VLOOKUP(D219,Cultures!$A$3:$K$19,3,FALSE),1)*(VLOOKUP(D219,Cultures!$A$3:$K$19,2,FALSE))*(VLOOKUP(F219,Skills!$A$2:$I$8,6,FALSE)+VLOOKUP(G219,Skills!$A$11:$I$39,6,FALSE))</f>
        <v>11</v>
      </c>
      <c r="W219" s="8">
        <f>VLOOKUP(D219,Cultures!$A$3:$K$19,4,FALSE)*VLOOKUP(K219,Skills!$A$42:$F$64,5,FALSE)</f>
        <v>3.3000000000000003</v>
      </c>
      <c r="X219" s="8">
        <f>VLOOKUP(D219,Cultures!$A$3:$K$19,5, FALSE)*(VLOOKUP(H219,Weapons!$A$49:$D$59,4,FALSE)+'Master Units'!J219*VLOOKUP('Master Units'!I219,Weapons!$A$62:$D$76,4,FALSE)+VLOOKUP('Master Units'!N219,Weapons!$A$2:$F$46,6,FALSE)+VLOOKUP('Master Units'!O219,Weapons!$A$2:$F$46,6,FALSE))</f>
        <v>1.7000000000000002</v>
      </c>
      <c r="Y219" s="8">
        <f>VLOOKUP(D219,Cultures!$A$3:$K$19,6, FALSE)*(VLOOKUP(P219,'Armor and Shields'!$A$2:$D$20,4,FALSE)+VLOOKUP(Q219,'Armor and Shields'!$A$23:$D$27,4,FALSE))</f>
        <v>6.8</v>
      </c>
      <c r="Z219" s="8">
        <f>VLOOKUP(D219,Cultures!$A$3:$K$19,7,FALSE)*VLOOKUP(R219,Horses!$A$2:$I$11,9,FALSE)</f>
        <v>0</v>
      </c>
      <c r="AA219" s="8">
        <f>VLOOKUP(M219,Skills!$A$67:$B$69,2,FALSE)</f>
        <v>0.5</v>
      </c>
      <c r="AB219" s="8">
        <f>IF(E219=Cultures!$H$2, IF(T219&gt;2.4, ((2-T219)*'Base Skill Stats'!$B$74), (ROUND(T219, 0)-T219)*'Base Skill Stats'!$B$74), 0)</f>
        <v>0.10000000000000009</v>
      </c>
      <c r="AC219" s="8">
        <f t="shared" si="13"/>
        <v>0.5</v>
      </c>
      <c r="AD219" s="8">
        <f t="shared" si="14"/>
        <v>23.900000000000002</v>
      </c>
      <c r="AE219" s="10">
        <f t="shared" si="15"/>
        <v>1195</v>
      </c>
    </row>
    <row r="220" spans="1:31" x14ac:dyDescent="0.55000000000000004">
      <c r="A220" t="s">
        <v>166</v>
      </c>
      <c r="B220" t="s">
        <v>718</v>
      </c>
      <c r="C220">
        <v>50</v>
      </c>
      <c r="D220" t="s">
        <v>5</v>
      </c>
      <c r="E220" t="s">
        <v>688</v>
      </c>
      <c r="F220" t="s">
        <v>721</v>
      </c>
      <c r="G220" t="s">
        <v>729</v>
      </c>
      <c r="H220" t="s">
        <v>22</v>
      </c>
      <c r="I220" t="s">
        <v>24</v>
      </c>
      <c r="J220">
        <v>6</v>
      </c>
      <c r="K220" t="s">
        <v>442</v>
      </c>
      <c r="L220" t="s">
        <v>573</v>
      </c>
      <c r="M220" t="s">
        <v>758</v>
      </c>
      <c r="N220" t="s">
        <v>21</v>
      </c>
      <c r="O220" t="s">
        <v>55</v>
      </c>
      <c r="P220" t="s">
        <v>53</v>
      </c>
      <c r="Q220" t="s">
        <v>774</v>
      </c>
      <c r="R220" t="s">
        <v>55</v>
      </c>
      <c r="S220" t="s">
        <v>466</v>
      </c>
      <c r="T220">
        <f>IF(E220=Cultures!$H$2, VLOOKUP(F220,Skills!$A$2:$I$8,7,FALSE)+VLOOKUP(G220,Skills!$A$11:$I$39,7,FALSE)+VLOOKUP(P220,'Armor and Shields'!$A$2:$E$20,5,FALSE), 0)</f>
        <v>1.7999999999999998</v>
      </c>
      <c r="U220">
        <f>(VLOOKUP('Master Units'!F220,Skills!$A$2:$I$8,9,FALSE)+VLOOKUP('Master Units'!G220,Skills!$A$11:$I$39,9,FALSE)+VLOOKUP('Master Units'!D220,Cultures!$A$2:$L$19,12,FALSE))</f>
        <v>2</v>
      </c>
      <c r="V220" s="8">
        <f>IF(E220="Cavalry", VLOOKUP(D220,Cultures!$A$3:$K$19,3,FALSE),1)*(VLOOKUP(D220,Cultures!$A$3:$K$19,2,FALSE))*(VLOOKUP(F220,Skills!$A$2:$I$8,6,FALSE)+VLOOKUP(G220,Skills!$A$11:$I$39,6,FALSE))</f>
        <v>12</v>
      </c>
      <c r="W220" s="8">
        <f>VLOOKUP(D220,Cultures!$A$3:$K$19,4,FALSE)*VLOOKUP(K220,Skills!$A$42:$F$64,5,FALSE)</f>
        <v>3.3000000000000003</v>
      </c>
      <c r="X220" s="8">
        <f>VLOOKUP(D220,Cultures!$A$3:$K$19,5, FALSE)*(VLOOKUP(H220,Weapons!$A$49:$D$59,4,FALSE)+'Master Units'!J220*VLOOKUP('Master Units'!I220,Weapons!$A$62:$D$76,4,FALSE)+VLOOKUP('Master Units'!N220,Weapons!$A$2:$F$46,6,FALSE)+VLOOKUP('Master Units'!O220,Weapons!$A$2:$F$46,6,FALSE))</f>
        <v>4.2</v>
      </c>
      <c r="Y220" s="8">
        <f>VLOOKUP(D220,Cultures!$A$3:$K$19,6, FALSE)*(VLOOKUP(P220,'Armor and Shields'!$A$2:$D$20,4,FALSE)+VLOOKUP(Q220,'Armor and Shields'!$A$23:$D$27,4,FALSE))</f>
        <v>10.199999999999999</v>
      </c>
      <c r="Z220" s="8">
        <f>VLOOKUP(D220,Cultures!$A$3:$K$19,7,FALSE)*VLOOKUP(R220,Horses!$A$2:$I$11,9,FALSE)</f>
        <v>0</v>
      </c>
      <c r="AA220" s="8">
        <f>VLOOKUP(M220,Skills!$A$67:$B$69,2,FALSE)</f>
        <v>0.5</v>
      </c>
      <c r="AB220" s="8">
        <f>IF(E220=Cultures!$H$2, IF(T220&gt;2.4, ((2-T220)*'Base Skill Stats'!$B$74), (ROUND(T220, 0)-T220)*'Base Skill Stats'!$B$74), 0)</f>
        <v>0.20000000000000018</v>
      </c>
      <c r="AC220" s="8">
        <f t="shared" si="13"/>
        <v>0.5</v>
      </c>
      <c r="AD220" s="8">
        <f t="shared" si="14"/>
        <v>30.9</v>
      </c>
      <c r="AE220" s="10">
        <f t="shared" si="15"/>
        <v>1545</v>
      </c>
    </row>
    <row r="221" spans="1:31" x14ac:dyDescent="0.55000000000000004">
      <c r="A221" t="s">
        <v>286</v>
      </c>
      <c r="B221" t="s">
        <v>718</v>
      </c>
      <c r="C221">
        <v>40</v>
      </c>
      <c r="D221" t="s">
        <v>5</v>
      </c>
      <c r="E221" t="s">
        <v>688</v>
      </c>
      <c r="F221" t="s">
        <v>720</v>
      </c>
      <c r="G221" t="s">
        <v>733</v>
      </c>
      <c r="H221" t="s">
        <v>34</v>
      </c>
      <c r="I221" t="s">
        <v>29</v>
      </c>
      <c r="J221">
        <v>30</v>
      </c>
      <c r="K221" t="s">
        <v>77</v>
      </c>
      <c r="L221" t="s">
        <v>568</v>
      </c>
      <c r="M221" t="s">
        <v>757</v>
      </c>
      <c r="N221" t="s">
        <v>20</v>
      </c>
      <c r="O221" t="s">
        <v>55</v>
      </c>
      <c r="P221" t="s">
        <v>55</v>
      </c>
      <c r="Q221" t="s">
        <v>55</v>
      </c>
      <c r="R221" t="s">
        <v>55</v>
      </c>
      <c r="S221" t="s">
        <v>466</v>
      </c>
      <c r="T221">
        <f>IF(E221=Cultures!$H$2, VLOOKUP(F221,Skills!$A$2:$I$8,7,FALSE)+VLOOKUP(G221,Skills!$A$11:$I$39,7,FALSE)+VLOOKUP(P221,'Armor and Shields'!$A$2:$E$20,5,FALSE), 0)</f>
        <v>1.9</v>
      </c>
      <c r="U221">
        <f>(VLOOKUP('Master Units'!F221,Skills!$A$2:$I$8,9,FALSE)+VLOOKUP('Master Units'!G221,Skills!$A$11:$I$39,9,FALSE)+VLOOKUP('Master Units'!D221,Cultures!$A$2:$L$19,12,FALSE))</f>
        <v>0</v>
      </c>
      <c r="V221" s="8">
        <f>IF(E221="Cavalry", VLOOKUP(D221,Cultures!$A$3:$K$19,3,FALSE),1)*(VLOOKUP(D221,Cultures!$A$3:$K$19,2,FALSE))*(VLOOKUP(F221,Skills!$A$2:$I$8,6,FALSE)+VLOOKUP(G221,Skills!$A$11:$I$39,6,FALSE))</f>
        <v>3.5</v>
      </c>
      <c r="W221" s="8">
        <f>VLOOKUP(D221,Cultures!$A$3:$K$19,4,FALSE)*VLOOKUP(K221,Skills!$A$42:$F$64,5,FALSE)</f>
        <v>8.8000000000000007</v>
      </c>
      <c r="X221" s="8">
        <f>VLOOKUP(D221,Cultures!$A$3:$K$19,5, FALSE)*(VLOOKUP(H221,Weapons!$A$49:$D$59,4,FALSE)+'Master Units'!J221*VLOOKUP('Master Units'!I221,Weapons!$A$62:$D$76,4,FALSE)+VLOOKUP('Master Units'!N221,Weapons!$A$2:$F$46,6,FALSE)+VLOOKUP('Master Units'!O221,Weapons!$A$2:$F$46,6,FALSE))</f>
        <v>4</v>
      </c>
      <c r="Y221" s="8">
        <f>VLOOKUP(D221,Cultures!$A$3:$K$19,6, FALSE)*(VLOOKUP(P221,'Armor and Shields'!$A$2:$D$20,4,FALSE)+VLOOKUP(Q221,'Armor and Shields'!$A$23:$D$27,4,FALSE))</f>
        <v>0</v>
      </c>
      <c r="Z221" s="8">
        <f>VLOOKUP(D221,Cultures!$A$3:$K$19,7,FALSE)*VLOOKUP(R221,Horses!$A$2:$I$11,9,FALSE)</f>
        <v>0</v>
      </c>
      <c r="AA221" s="8">
        <f>VLOOKUP(M221,Skills!$A$67:$B$69,2,FALSE)</f>
        <v>0</v>
      </c>
      <c r="AB221" s="8">
        <f>IF(E221=Cultures!$H$2, IF(T221&gt;2.4, ((2-T221)*'Base Skill Stats'!$B$74), (ROUND(T221, 0)-T221)*'Base Skill Stats'!$B$74), 0)</f>
        <v>0.10000000000000009</v>
      </c>
      <c r="AC221" s="8">
        <f t="shared" si="13"/>
        <v>0</v>
      </c>
      <c r="AD221" s="8">
        <f t="shared" si="14"/>
        <v>16.400000000000002</v>
      </c>
      <c r="AE221" s="10">
        <f t="shared" si="15"/>
        <v>656.00000000000011</v>
      </c>
    </row>
    <row r="222" spans="1:31" x14ac:dyDescent="0.55000000000000004">
      <c r="A222" t="s">
        <v>329</v>
      </c>
      <c r="B222" t="s">
        <v>718</v>
      </c>
      <c r="C222">
        <v>40</v>
      </c>
      <c r="D222" t="s">
        <v>5</v>
      </c>
      <c r="E222" t="s">
        <v>688</v>
      </c>
      <c r="F222" t="s">
        <v>720</v>
      </c>
      <c r="G222" t="s">
        <v>733</v>
      </c>
      <c r="H222" t="s">
        <v>37</v>
      </c>
      <c r="I222" t="s">
        <v>43</v>
      </c>
      <c r="J222">
        <v>25</v>
      </c>
      <c r="K222" t="s">
        <v>700</v>
      </c>
      <c r="L222" t="s">
        <v>569</v>
      </c>
      <c r="M222" t="s">
        <v>757</v>
      </c>
      <c r="N222" t="s">
        <v>20</v>
      </c>
      <c r="O222" t="s">
        <v>55</v>
      </c>
      <c r="P222" t="s">
        <v>55</v>
      </c>
      <c r="Q222" t="s">
        <v>57</v>
      </c>
      <c r="R222" t="s">
        <v>55</v>
      </c>
      <c r="S222" t="s">
        <v>466</v>
      </c>
      <c r="T222">
        <f>IF(E222=Cultures!$H$2, VLOOKUP(F222,Skills!$A$2:$I$8,7,FALSE)+VLOOKUP(G222,Skills!$A$11:$I$39,7,FALSE)+VLOOKUP(P222,'Armor and Shields'!$A$2:$E$20,5,FALSE), 0)</f>
        <v>1.9</v>
      </c>
      <c r="U222">
        <f>(VLOOKUP('Master Units'!F222,Skills!$A$2:$I$8,9,FALSE)+VLOOKUP('Master Units'!G222,Skills!$A$11:$I$39,9,FALSE)+VLOOKUP('Master Units'!D222,Cultures!$A$2:$L$19,12,FALSE))</f>
        <v>0</v>
      </c>
      <c r="V222" s="8">
        <f>IF(E222="Cavalry", VLOOKUP(D222,Cultures!$A$3:$K$19,3,FALSE),1)*(VLOOKUP(D222,Cultures!$A$3:$K$19,2,FALSE))*(VLOOKUP(F222,Skills!$A$2:$I$8,6,FALSE)+VLOOKUP(G222,Skills!$A$11:$I$39,6,FALSE))</f>
        <v>3.5</v>
      </c>
      <c r="W222" s="8">
        <f>VLOOKUP(D222,Cultures!$A$3:$K$19,4,FALSE)*VLOOKUP(K222,Skills!$A$42:$F$64,5,FALSE)</f>
        <v>13.200000000000001</v>
      </c>
      <c r="X222" s="8">
        <f>VLOOKUP(D222,Cultures!$A$3:$K$19,5, FALSE)*(VLOOKUP(H222,Weapons!$A$49:$D$59,4,FALSE)+'Master Units'!J222*VLOOKUP('Master Units'!I222,Weapons!$A$62:$D$76,4,FALSE)+VLOOKUP('Master Units'!N222,Weapons!$A$2:$F$46,6,FALSE)+VLOOKUP('Master Units'!O222,Weapons!$A$2:$F$46,6,FALSE))</f>
        <v>2.5</v>
      </c>
      <c r="Y222" s="8">
        <f>VLOOKUP(D222,Cultures!$A$3:$K$19,6, FALSE)*(VLOOKUP(P222,'Armor and Shields'!$A$2:$D$20,4,FALSE)+VLOOKUP(Q222,'Armor and Shields'!$A$23:$D$27,4,FALSE))</f>
        <v>0.42499999999999999</v>
      </c>
      <c r="Z222" s="8">
        <f>VLOOKUP(D222,Cultures!$A$3:$K$19,7,FALSE)*VLOOKUP(R222,Horses!$A$2:$I$11,9,FALSE)</f>
        <v>0</v>
      </c>
      <c r="AA222" s="8">
        <f>VLOOKUP(M222,Skills!$A$67:$B$69,2,FALSE)</f>
        <v>0</v>
      </c>
      <c r="AB222" s="8">
        <f>IF(E222=Cultures!$H$2, IF(T222&gt;2.4, ((2-T222)*'Base Skill Stats'!$B$74), (ROUND(T222, 0)-T222)*'Base Skill Stats'!$B$74), 0)</f>
        <v>0.10000000000000009</v>
      </c>
      <c r="AC222" s="8">
        <f t="shared" si="13"/>
        <v>0</v>
      </c>
      <c r="AD222" s="8">
        <f t="shared" si="14"/>
        <v>19.725000000000005</v>
      </c>
      <c r="AE222" s="10">
        <f t="shared" si="15"/>
        <v>789.00000000000023</v>
      </c>
    </row>
    <row r="223" spans="1:31" x14ac:dyDescent="0.55000000000000004">
      <c r="A223" t="s">
        <v>418</v>
      </c>
      <c r="B223" t="s">
        <v>718</v>
      </c>
      <c r="C223">
        <v>35</v>
      </c>
      <c r="D223" t="s">
        <v>5</v>
      </c>
      <c r="E223" t="s">
        <v>688</v>
      </c>
      <c r="F223" t="s">
        <v>722</v>
      </c>
      <c r="G223" t="s">
        <v>730</v>
      </c>
      <c r="H223" t="s">
        <v>37</v>
      </c>
      <c r="I223" t="s">
        <v>43</v>
      </c>
      <c r="J223">
        <v>30</v>
      </c>
      <c r="K223" t="s">
        <v>454</v>
      </c>
      <c r="L223" t="s">
        <v>569</v>
      </c>
      <c r="M223" t="s">
        <v>758</v>
      </c>
      <c r="N223" t="s">
        <v>21</v>
      </c>
      <c r="O223" t="s">
        <v>55</v>
      </c>
      <c r="P223" t="s">
        <v>200</v>
      </c>
      <c r="Q223" t="s">
        <v>773</v>
      </c>
      <c r="R223" t="s">
        <v>55</v>
      </c>
      <c r="S223" t="s">
        <v>466</v>
      </c>
      <c r="T223">
        <f>IF(E223=Cultures!$H$2, VLOOKUP(F223,Skills!$A$2:$I$8,7,FALSE)+VLOOKUP(G223,Skills!$A$11:$I$39,7,FALSE)+VLOOKUP(P223,'Armor and Shields'!$A$2:$E$20,5,FALSE), 0)</f>
        <v>3.1</v>
      </c>
      <c r="U223">
        <f>(VLOOKUP('Master Units'!F223,Skills!$A$2:$I$8,9,FALSE)+VLOOKUP('Master Units'!G223,Skills!$A$11:$I$39,9,FALSE)+VLOOKUP('Master Units'!D223,Cultures!$A$2:$L$19,12,FALSE))</f>
        <v>3</v>
      </c>
      <c r="V223" s="8">
        <f>IF(E223="Cavalry", VLOOKUP(D223,Cultures!$A$3:$K$19,3,FALSE),1)*(VLOOKUP(D223,Cultures!$A$3:$K$19,2,FALSE))*(VLOOKUP(F223,Skills!$A$2:$I$8,6,FALSE)+VLOOKUP(G223,Skills!$A$11:$I$39,6,FALSE))</f>
        <v>18</v>
      </c>
      <c r="W223" s="8">
        <f>VLOOKUP(D223,Cultures!$A$3:$K$19,4,FALSE)*VLOOKUP(K223,Skills!$A$42:$F$64,5,FALSE)</f>
        <v>17.600000000000001</v>
      </c>
      <c r="X223" s="8">
        <f>VLOOKUP(D223,Cultures!$A$3:$K$19,5, FALSE)*(VLOOKUP(H223,Weapons!$A$49:$D$59,4,FALSE)+'Master Units'!J223*VLOOKUP('Master Units'!I223,Weapons!$A$62:$D$76,4,FALSE)+VLOOKUP('Master Units'!N223,Weapons!$A$2:$F$46,6,FALSE)+VLOOKUP('Master Units'!O223,Weapons!$A$2:$F$46,6,FALSE))</f>
        <v>5.9</v>
      </c>
      <c r="Y223" s="8">
        <f>VLOOKUP(D223,Cultures!$A$3:$K$19,6, FALSE)*(VLOOKUP(P223,'Armor and Shields'!$A$2:$D$20,4,FALSE)+VLOOKUP(Q223,'Armor and Shields'!$A$23:$D$27,4,FALSE))</f>
        <v>3.4</v>
      </c>
      <c r="Z223" s="8">
        <f>VLOOKUP(D223,Cultures!$A$3:$K$19,7,FALSE)*VLOOKUP(R223,Horses!$A$2:$I$11,9,FALSE)</f>
        <v>0</v>
      </c>
      <c r="AA223" s="8">
        <f>VLOOKUP(M223,Skills!$A$67:$B$69,2,FALSE)</f>
        <v>0.5</v>
      </c>
      <c r="AB223" s="8">
        <f>IF(E223=Cultures!$H$2, IF(T223&gt;2.4, ((2-T223)*'Base Skill Stats'!$B$74), (ROUND(T223, 0)-T223)*'Base Skill Stats'!$B$74), 0)</f>
        <v>-1.1000000000000001</v>
      </c>
      <c r="AC223" s="8">
        <f t="shared" si="13"/>
        <v>0</v>
      </c>
      <c r="AD223" s="8">
        <f t="shared" si="14"/>
        <v>44.3</v>
      </c>
      <c r="AE223" s="10">
        <f t="shared" si="15"/>
        <v>1550.5</v>
      </c>
    </row>
    <row r="224" spans="1:31" x14ac:dyDescent="0.55000000000000004">
      <c r="A224" t="s">
        <v>299</v>
      </c>
      <c r="B224" t="s">
        <v>718</v>
      </c>
      <c r="C224">
        <v>40</v>
      </c>
      <c r="D224" t="s">
        <v>5</v>
      </c>
      <c r="E224" t="s">
        <v>688</v>
      </c>
      <c r="F224" t="s">
        <v>722</v>
      </c>
      <c r="G224" t="s">
        <v>730</v>
      </c>
      <c r="H224" t="s">
        <v>561</v>
      </c>
      <c r="I224" t="s">
        <v>29</v>
      </c>
      <c r="J224">
        <v>35</v>
      </c>
      <c r="K224" t="s">
        <v>696</v>
      </c>
      <c r="L224" t="s">
        <v>568</v>
      </c>
      <c r="M224" t="s">
        <v>758</v>
      </c>
      <c r="N224" t="s">
        <v>21</v>
      </c>
      <c r="O224" t="s">
        <v>55</v>
      </c>
      <c r="P224" t="s">
        <v>770</v>
      </c>
      <c r="Q224" t="s">
        <v>57</v>
      </c>
      <c r="R224" t="s">
        <v>55</v>
      </c>
      <c r="S224" t="s">
        <v>466</v>
      </c>
      <c r="T224">
        <f>IF(E224=Cultures!$H$2, VLOOKUP(F224,Skills!$A$2:$I$8,7,FALSE)+VLOOKUP(G224,Skills!$A$11:$I$39,7,FALSE)+VLOOKUP(P224,'Armor and Shields'!$A$2:$E$20,5,FALSE), 0)</f>
        <v>2.9</v>
      </c>
      <c r="U224">
        <f>(VLOOKUP('Master Units'!F224,Skills!$A$2:$I$8,9,FALSE)+VLOOKUP('Master Units'!G224,Skills!$A$11:$I$39,9,FALSE)+VLOOKUP('Master Units'!D224,Cultures!$A$2:$L$19,12,FALSE))</f>
        <v>3</v>
      </c>
      <c r="V224" s="8">
        <f>IF(E224="Cavalry", VLOOKUP(D224,Cultures!$A$3:$K$19,3,FALSE),1)*(VLOOKUP(D224,Cultures!$A$3:$K$19,2,FALSE))*(VLOOKUP(F224,Skills!$A$2:$I$8,6,FALSE)+VLOOKUP(G224,Skills!$A$11:$I$39,6,FALSE))</f>
        <v>18</v>
      </c>
      <c r="W224" s="8">
        <f>VLOOKUP(D224,Cultures!$A$3:$K$19,4,FALSE)*VLOOKUP(K224,Skills!$A$42:$F$64,5,FALSE)</f>
        <v>15.400000000000002</v>
      </c>
      <c r="X224" s="8">
        <f>VLOOKUP(D224,Cultures!$A$3:$K$19,5, FALSE)*(VLOOKUP(H224,Weapons!$A$49:$D$59,4,FALSE)+'Master Units'!J224*VLOOKUP('Master Units'!I224,Weapons!$A$62:$D$76,4,FALSE)+VLOOKUP('Master Units'!N224,Weapons!$A$2:$F$46,6,FALSE)+VLOOKUP('Master Units'!O224,Weapons!$A$2:$F$46,6,FALSE))</f>
        <v>8.25</v>
      </c>
      <c r="Y224" s="8">
        <f>VLOOKUP(D224,Cultures!$A$3:$K$19,6, FALSE)*(VLOOKUP(P224,'Armor and Shields'!$A$2:$D$20,4,FALSE)+VLOOKUP(Q224,'Armor and Shields'!$A$23:$D$27,4,FALSE))</f>
        <v>6.375</v>
      </c>
      <c r="Z224" s="8">
        <f>VLOOKUP(D224,Cultures!$A$3:$K$19,7,FALSE)*VLOOKUP(R224,Horses!$A$2:$I$11,9,FALSE)</f>
        <v>0</v>
      </c>
      <c r="AA224" s="8">
        <f>VLOOKUP(M224,Skills!$A$67:$B$69,2,FALSE)</f>
        <v>0.5</v>
      </c>
      <c r="AB224" s="8">
        <f>IF(E224=Cultures!$H$2, IF(T224&gt;2.4, ((2-T224)*'Base Skill Stats'!$B$74), (ROUND(T224, 0)-T224)*'Base Skill Stats'!$B$74), 0)</f>
        <v>-0.89999999999999991</v>
      </c>
      <c r="AC224" s="8">
        <f t="shared" si="13"/>
        <v>0</v>
      </c>
      <c r="AD224" s="8">
        <f t="shared" si="14"/>
        <v>47.625000000000007</v>
      </c>
      <c r="AE224" s="10">
        <f t="shared" si="15"/>
        <v>1905.0000000000002</v>
      </c>
    </row>
    <row r="225" spans="1:31" x14ac:dyDescent="0.55000000000000004">
      <c r="A225" t="s">
        <v>630</v>
      </c>
      <c r="B225" t="s">
        <v>718</v>
      </c>
      <c r="C225">
        <v>40</v>
      </c>
      <c r="D225" t="s">
        <v>5</v>
      </c>
      <c r="E225" t="s">
        <v>688</v>
      </c>
      <c r="F225" t="s">
        <v>722</v>
      </c>
      <c r="G225" t="s">
        <v>730</v>
      </c>
      <c r="H225" t="s">
        <v>561</v>
      </c>
      <c r="I225" t="s">
        <v>29</v>
      </c>
      <c r="J225">
        <v>35</v>
      </c>
      <c r="K225" t="s">
        <v>696</v>
      </c>
      <c r="L225" t="s">
        <v>568</v>
      </c>
      <c r="M225" t="s">
        <v>758</v>
      </c>
      <c r="N225" t="s">
        <v>21</v>
      </c>
      <c r="O225" t="s">
        <v>55</v>
      </c>
      <c r="P225" t="s">
        <v>53</v>
      </c>
      <c r="Q225" t="s">
        <v>57</v>
      </c>
      <c r="R225" t="s">
        <v>55</v>
      </c>
      <c r="S225" t="s">
        <v>466</v>
      </c>
      <c r="T225">
        <f>IF(E225=Cultures!$H$2, VLOOKUP(F225,Skills!$A$2:$I$8,7,FALSE)+VLOOKUP(G225,Skills!$A$11:$I$39,7,FALSE)+VLOOKUP(P225,'Armor and Shields'!$A$2:$E$20,5,FALSE), 0)</f>
        <v>2.8</v>
      </c>
      <c r="U225">
        <f>(VLOOKUP('Master Units'!F225,Skills!$A$2:$I$8,9,FALSE)+VLOOKUP('Master Units'!G225,Skills!$A$11:$I$39,9,FALSE)+VLOOKUP('Master Units'!D225,Cultures!$A$2:$L$19,12,FALSE))</f>
        <v>3</v>
      </c>
      <c r="V225" s="8">
        <f>IF(E225="Cavalry", VLOOKUP(D225,Cultures!$A$3:$K$19,3,FALSE),1)*(VLOOKUP(D225,Cultures!$A$3:$K$19,2,FALSE))*(VLOOKUP(F225,Skills!$A$2:$I$8,6,FALSE)+VLOOKUP(G225,Skills!$A$11:$I$39,6,FALSE))</f>
        <v>18</v>
      </c>
      <c r="W225" s="8">
        <f>VLOOKUP(D225,Cultures!$A$3:$K$19,4,FALSE)*VLOOKUP(K225,Skills!$A$42:$F$64,5,FALSE)</f>
        <v>15.400000000000002</v>
      </c>
      <c r="X225" s="8">
        <f>VLOOKUP(D225,Cultures!$A$3:$K$19,5, FALSE)*(VLOOKUP(H225,Weapons!$A$49:$D$59,4,FALSE)+'Master Units'!J225*VLOOKUP('Master Units'!I225,Weapons!$A$62:$D$76,4,FALSE)+VLOOKUP('Master Units'!N225,Weapons!$A$2:$F$46,6,FALSE)+VLOOKUP('Master Units'!O225,Weapons!$A$2:$F$46,6,FALSE))</f>
        <v>8.25</v>
      </c>
      <c r="Y225" s="8">
        <f>VLOOKUP(D225,Cultures!$A$3:$K$19,6, FALSE)*(VLOOKUP(P225,'Armor and Shields'!$A$2:$D$20,4,FALSE)+VLOOKUP(Q225,'Armor and Shields'!$A$23:$D$27,4,FALSE))</f>
        <v>8.0749999999999993</v>
      </c>
      <c r="Z225" s="8">
        <f>VLOOKUP(D225,Cultures!$A$3:$K$19,7,FALSE)*VLOOKUP(R225,Horses!$A$2:$I$11,9,FALSE)</f>
        <v>0</v>
      </c>
      <c r="AA225" s="8">
        <f>VLOOKUP(M225,Skills!$A$67:$B$69,2,FALSE)</f>
        <v>0.5</v>
      </c>
      <c r="AB225" s="8">
        <f>IF(E225=Cultures!$H$2, IF(T225&gt;2.4, ((2-T225)*'Base Skill Stats'!$B$74), (ROUND(T225, 0)-T225)*'Base Skill Stats'!$B$74), 0)</f>
        <v>-0.79999999999999982</v>
      </c>
      <c r="AC225" s="8">
        <f t="shared" si="13"/>
        <v>0</v>
      </c>
      <c r="AD225" s="8">
        <f t="shared" si="14"/>
        <v>49.425000000000011</v>
      </c>
      <c r="AE225" s="10">
        <f t="shared" si="15"/>
        <v>1977.0000000000005</v>
      </c>
    </row>
    <row r="226" spans="1:31" x14ac:dyDescent="0.55000000000000004">
      <c r="A226" t="s">
        <v>301</v>
      </c>
      <c r="B226" t="s">
        <v>718</v>
      </c>
      <c r="C226">
        <v>40</v>
      </c>
      <c r="D226" t="s">
        <v>5</v>
      </c>
      <c r="E226" t="s">
        <v>688</v>
      </c>
      <c r="F226" t="s">
        <v>721</v>
      </c>
      <c r="G226" t="s">
        <v>730</v>
      </c>
      <c r="H226" t="s">
        <v>561</v>
      </c>
      <c r="I226" t="s">
        <v>29</v>
      </c>
      <c r="J226">
        <v>35</v>
      </c>
      <c r="K226" t="s">
        <v>696</v>
      </c>
      <c r="L226" t="s">
        <v>568</v>
      </c>
      <c r="M226" t="s">
        <v>758</v>
      </c>
      <c r="N226" t="s">
        <v>44</v>
      </c>
      <c r="O226" t="s">
        <v>55</v>
      </c>
      <c r="P226" t="s">
        <v>768</v>
      </c>
      <c r="Q226" t="s">
        <v>773</v>
      </c>
      <c r="R226" t="s">
        <v>55</v>
      </c>
      <c r="S226" t="s">
        <v>466</v>
      </c>
      <c r="T226">
        <f>IF(E226=Cultures!$H$2, VLOOKUP(F226,Skills!$A$2:$I$8,7,FALSE)+VLOOKUP(G226,Skills!$A$11:$I$39,7,FALSE)+VLOOKUP(P226,'Armor and Shields'!$A$2:$E$20,5,FALSE), 0)</f>
        <v>2.1</v>
      </c>
      <c r="U226">
        <f>(VLOOKUP('Master Units'!F226,Skills!$A$2:$I$8,9,FALSE)+VLOOKUP('Master Units'!G226,Skills!$A$11:$I$39,9,FALSE)+VLOOKUP('Master Units'!D226,Cultures!$A$2:$L$19,12,FALSE))</f>
        <v>2</v>
      </c>
      <c r="V226" s="8">
        <f>IF(E226="Cavalry", VLOOKUP(D226,Cultures!$A$3:$K$19,3,FALSE),1)*(VLOOKUP(D226,Cultures!$A$3:$K$19,2,FALSE))*(VLOOKUP(F226,Skills!$A$2:$I$8,6,FALSE)+VLOOKUP(G226,Skills!$A$11:$I$39,6,FALSE))</f>
        <v>13</v>
      </c>
      <c r="W226" s="8">
        <f>VLOOKUP(D226,Cultures!$A$3:$K$19,4,FALSE)*VLOOKUP(K226,Skills!$A$42:$F$64,5,FALSE)</f>
        <v>15.400000000000002</v>
      </c>
      <c r="X226" s="8">
        <f>VLOOKUP(D226,Cultures!$A$3:$K$19,5, FALSE)*(VLOOKUP(H226,Weapons!$A$49:$D$59,4,FALSE)+'Master Units'!J226*VLOOKUP('Master Units'!I226,Weapons!$A$62:$D$76,4,FALSE)+VLOOKUP('Master Units'!N226,Weapons!$A$2:$F$46,6,FALSE)+VLOOKUP('Master Units'!O226,Weapons!$A$2:$F$46,6,FALSE))</f>
        <v>10.25</v>
      </c>
      <c r="Y226" s="8">
        <f>VLOOKUP(D226,Cultures!$A$3:$K$19,6, FALSE)*(VLOOKUP(P226,'Armor and Shields'!$A$2:$D$20,4,FALSE)+VLOOKUP(Q226,'Armor and Shields'!$A$23:$D$27,4,FALSE))</f>
        <v>13.6</v>
      </c>
      <c r="Z226" s="8">
        <f>VLOOKUP(D226,Cultures!$A$3:$K$19,7,FALSE)*VLOOKUP(R226,Horses!$A$2:$I$11,9,FALSE)</f>
        <v>0</v>
      </c>
      <c r="AA226" s="8">
        <f>VLOOKUP(M226,Skills!$A$67:$B$69,2,FALSE)</f>
        <v>0.5</v>
      </c>
      <c r="AB226" s="8">
        <f>IF(E226=Cultures!$H$2, IF(T226&gt;2.4, ((2-T226)*'Base Skill Stats'!$B$74), (ROUND(T226, 0)-T226)*'Base Skill Stats'!$B$74), 0)</f>
        <v>-0.10000000000000009</v>
      </c>
      <c r="AC226" s="8">
        <f t="shared" si="13"/>
        <v>0.5</v>
      </c>
      <c r="AD226" s="8">
        <f t="shared" si="14"/>
        <v>53.150000000000006</v>
      </c>
      <c r="AE226" s="10">
        <f t="shared" si="15"/>
        <v>2126</v>
      </c>
    </row>
    <row r="227" spans="1:31" x14ac:dyDescent="0.55000000000000004">
      <c r="A227" t="s">
        <v>358</v>
      </c>
      <c r="B227" t="s">
        <v>718</v>
      </c>
      <c r="C227">
        <v>30</v>
      </c>
      <c r="D227" t="s">
        <v>5</v>
      </c>
      <c r="E227" t="s">
        <v>688</v>
      </c>
      <c r="F227" t="s">
        <v>721</v>
      </c>
      <c r="G227" t="s">
        <v>728</v>
      </c>
      <c r="H227" t="s">
        <v>36</v>
      </c>
      <c r="I227" t="s">
        <v>24</v>
      </c>
      <c r="J227">
        <v>8</v>
      </c>
      <c r="K227" t="s">
        <v>82</v>
      </c>
      <c r="L227" t="s">
        <v>584</v>
      </c>
      <c r="M227" t="s">
        <v>758</v>
      </c>
      <c r="N227" t="s">
        <v>251</v>
      </c>
      <c r="O227" t="s">
        <v>55</v>
      </c>
      <c r="P227" t="s">
        <v>54</v>
      </c>
      <c r="Q227" t="s">
        <v>773</v>
      </c>
      <c r="R227" t="s">
        <v>666</v>
      </c>
      <c r="S227" t="s">
        <v>466</v>
      </c>
      <c r="T227">
        <f>IF(E227=Cultures!$H$2, VLOOKUP(F227,Skills!$A$2:$I$8,7,FALSE)+VLOOKUP(G227,Skills!$A$11:$I$39,7,FALSE)+VLOOKUP(P227,'Armor and Shields'!$A$2:$E$20,5,FALSE), 0)</f>
        <v>1.2</v>
      </c>
      <c r="U227">
        <f>(VLOOKUP('Master Units'!F227,Skills!$A$2:$I$8,9,FALSE)+VLOOKUP('Master Units'!G227,Skills!$A$11:$I$39,9,FALSE)+VLOOKUP('Master Units'!D227,Cultures!$A$2:$L$19,12,FALSE))</f>
        <v>2</v>
      </c>
      <c r="V227" s="8">
        <f>IF(E227="Cavalry", VLOOKUP(D227,Cultures!$A$3:$K$19,3,FALSE),1)*(VLOOKUP(D227,Cultures!$A$3:$K$19,2,FALSE))*(VLOOKUP(F227,Skills!$A$2:$I$8,6,FALSE)+VLOOKUP(G227,Skills!$A$11:$I$39,6,FALSE))</f>
        <v>11</v>
      </c>
      <c r="W227" s="8">
        <f>VLOOKUP(D227,Cultures!$A$3:$K$19,4,FALSE)*VLOOKUP(K227,Skills!$A$42:$F$64,5,FALSE)</f>
        <v>3.3000000000000003</v>
      </c>
      <c r="X227" s="8">
        <f>VLOOKUP(D227,Cultures!$A$3:$K$19,5, FALSE)*(VLOOKUP(H227,Weapons!$A$49:$D$59,4,FALSE)+'Master Units'!J227*VLOOKUP('Master Units'!I227,Weapons!$A$62:$D$76,4,FALSE)+VLOOKUP('Master Units'!N227,Weapons!$A$2:$F$46,6,FALSE)+VLOOKUP('Master Units'!O227,Weapons!$A$2:$F$46,6,FALSE))</f>
        <v>5.6</v>
      </c>
      <c r="Y227" s="8">
        <f>VLOOKUP(D227,Cultures!$A$3:$K$19,6, FALSE)*(VLOOKUP(P227,'Armor and Shields'!$A$2:$D$20,4,FALSE)+VLOOKUP(Q227,'Armor and Shields'!$A$23:$D$27,4,FALSE))</f>
        <v>2.5499999999999998</v>
      </c>
      <c r="Z227" s="8">
        <f>VLOOKUP(D227,Cultures!$A$3:$K$19,7,FALSE)*VLOOKUP(R227,Horses!$A$2:$I$11,9,FALSE)</f>
        <v>28</v>
      </c>
      <c r="AA227" s="8">
        <f>VLOOKUP(M227,Skills!$A$67:$B$69,2,FALSE)</f>
        <v>0.5</v>
      </c>
      <c r="AB227" s="8">
        <f>IF(E227=Cultures!$H$2, IF(T227&gt;2.4, ((2-T227)*'Base Skill Stats'!$B$74), (ROUND(T227, 0)-T227)*'Base Skill Stats'!$B$74), 0)</f>
        <v>-0.19999999999999996</v>
      </c>
      <c r="AC227" s="8">
        <f t="shared" si="13"/>
        <v>0.5</v>
      </c>
      <c r="AD227" s="8">
        <f t="shared" si="14"/>
        <v>51.25</v>
      </c>
      <c r="AE227" s="10">
        <f t="shared" si="15"/>
        <v>1537.5</v>
      </c>
    </row>
    <row r="228" spans="1:31" x14ac:dyDescent="0.55000000000000004">
      <c r="A228" t="s">
        <v>128</v>
      </c>
      <c r="B228" t="s">
        <v>718</v>
      </c>
      <c r="C228">
        <v>30</v>
      </c>
      <c r="D228" t="s">
        <v>5</v>
      </c>
      <c r="E228" t="s">
        <v>529</v>
      </c>
      <c r="F228" t="s">
        <v>722</v>
      </c>
      <c r="G228" t="s">
        <v>728</v>
      </c>
      <c r="H228" t="s">
        <v>55</v>
      </c>
      <c r="I228" t="s">
        <v>55</v>
      </c>
      <c r="J228">
        <v>0</v>
      </c>
      <c r="K228" t="s">
        <v>55</v>
      </c>
      <c r="L228" t="s">
        <v>581</v>
      </c>
      <c r="M228" t="s">
        <v>758</v>
      </c>
      <c r="N228" t="s">
        <v>51</v>
      </c>
      <c r="O228" t="s">
        <v>319</v>
      </c>
      <c r="P228" t="s">
        <v>768</v>
      </c>
      <c r="Q228" t="s">
        <v>55</v>
      </c>
      <c r="R228" t="s">
        <v>667</v>
      </c>
      <c r="S228" t="s">
        <v>465</v>
      </c>
      <c r="T228">
        <f>IF(E228=Cultures!$H$2, VLOOKUP(F228,Skills!$A$2:$I$8,7,FALSE)+VLOOKUP(G228,Skills!$A$11:$I$39,7,FALSE)+VLOOKUP(P228,'Armor and Shields'!$A$2:$E$20,5,FALSE), 0)</f>
        <v>0</v>
      </c>
      <c r="U228">
        <f>(VLOOKUP('Master Units'!F228,Skills!$A$2:$I$8,9,FALSE)+VLOOKUP('Master Units'!G228,Skills!$A$11:$I$39,9,FALSE)+VLOOKUP('Master Units'!D228,Cultures!$A$2:$L$19,12,FALSE))</f>
        <v>3</v>
      </c>
      <c r="V228" s="8">
        <f>IF(E228="Cavalry", VLOOKUP(D228,Cultures!$A$3:$K$19,3,FALSE),1)*(VLOOKUP(D228,Cultures!$A$3:$K$19,2,FALSE))*(VLOOKUP(F228,Skills!$A$2:$I$8,6,FALSE)+VLOOKUP(G228,Skills!$A$11:$I$39,6,FALSE))</f>
        <v>24</v>
      </c>
      <c r="W228" s="8">
        <f>VLOOKUP(D228,Cultures!$A$3:$K$19,4,FALSE)*VLOOKUP(K228,Skills!$A$42:$F$64,5,FALSE)</f>
        <v>0</v>
      </c>
      <c r="X228" s="8">
        <f>VLOOKUP(D228,Cultures!$A$3:$K$19,5, FALSE)*(VLOOKUP(H228,Weapons!$A$49:$D$59,4,FALSE)+'Master Units'!J228*VLOOKUP('Master Units'!I228,Weapons!$A$62:$D$76,4,FALSE)+VLOOKUP('Master Units'!N228,Weapons!$A$2:$F$46,6,FALSE)+VLOOKUP('Master Units'!O228,Weapons!$A$2:$F$46,6,FALSE))</f>
        <v>7</v>
      </c>
      <c r="Y228" s="8">
        <f>VLOOKUP(D228,Cultures!$A$3:$K$19,6, FALSE)*(VLOOKUP(P228,'Armor and Shields'!$A$2:$D$20,4,FALSE)+VLOOKUP(Q228,'Armor and Shields'!$A$23:$D$27,4,FALSE))</f>
        <v>12.75</v>
      </c>
      <c r="Z228" s="8">
        <f>VLOOKUP(D228,Cultures!$A$3:$K$19,7,FALSE)*VLOOKUP(R228,Horses!$A$2:$I$11,9,FALSE)</f>
        <v>34</v>
      </c>
      <c r="AA228" s="8">
        <f>VLOOKUP(M228,Skills!$A$67:$B$69,2,FALSE)</f>
        <v>0.5</v>
      </c>
      <c r="AB228" s="8">
        <f>IF(E228=Cultures!$H$2, IF(T228&gt;2.4, ((2-T228)*'Base Skill Stats'!$B$74), (ROUND(T228, 0)-T228)*'Base Skill Stats'!$B$74), 0)</f>
        <v>0</v>
      </c>
      <c r="AC228" s="8">
        <f t="shared" si="13"/>
        <v>0</v>
      </c>
      <c r="AD228" s="8">
        <f t="shared" si="14"/>
        <v>78.25</v>
      </c>
      <c r="AE228" s="10">
        <f t="shared" si="15"/>
        <v>2347.5</v>
      </c>
    </row>
    <row r="229" spans="1:31" x14ac:dyDescent="0.55000000000000004">
      <c r="A229" t="s">
        <v>372</v>
      </c>
      <c r="B229" t="s">
        <v>718</v>
      </c>
      <c r="C229">
        <v>30</v>
      </c>
      <c r="D229" t="s">
        <v>5</v>
      </c>
      <c r="E229" t="s">
        <v>529</v>
      </c>
      <c r="F229" t="s">
        <v>722</v>
      </c>
      <c r="G229" t="s">
        <v>728</v>
      </c>
      <c r="H229" t="s">
        <v>55</v>
      </c>
      <c r="I229" t="s">
        <v>55</v>
      </c>
      <c r="J229">
        <v>0</v>
      </c>
      <c r="K229" t="s">
        <v>55</v>
      </c>
      <c r="L229" t="s">
        <v>581</v>
      </c>
      <c r="M229" t="s">
        <v>758</v>
      </c>
      <c r="N229" t="s">
        <v>50</v>
      </c>
      <c r="O229" t="s">
        <v>343</v>
      </c>
      <c r="P229" t="s">
        <v>770</v>
      </c>
      <c r="Q229" t="s">
        <v>773</v>
      </c>
      <c r="R229" t="s">
        <v>666</v>
      </c>
      <c r="S229" t="s">
        <v>465</v>
      </c>
      <c r="T229">
        <f>IF(E229=Cultures!$H$2, VLOOKUP(F229,Skills!$A$2:$I$8,7,FALSE)+VLOOKUP(G229,Skills!$A$11:$I$39,7,FALSE)+VLOOKUP(P229,'Armor and Shields'!$A$2:$E$20,5,FALSE), 0)</f>
        <v>0</v>
      </c>
      <c r="U229">
        <f>(VLOOKUP('Master Units'!F229,Skills!$A$2:$I$8,9,FALSE)+VLOOKUP('Master Units'!G229,Skills!$A$11:$I$39,9,FALSE)+VLOOKUP('Master Units'!D229,Cultures!$A$2:$L$19,12,FALSE))</f>
        <v>3</v>
      </c>
      <c r="V229" s="8">
        <f>IF(E229="Cavalry", VLOOKUP(D229,Cultures!$A$3:$K$19,3,FALSE),1)*(VLOOKUP(D229,Cultures!$A$3:$K$19,2,FALSE))*(VLOOKUP(F229,Skills!$A$2:$I$8,6,FALSE)+VLOOKUP(G229,Skills!$A$11:$I$39,6,FALSE))</f>
        <v>24</v>
      </c>
      <c r="W229" s="8">
        <f>VLOOKUP(D229,Cultures!$A$3:$K$19,4,FALSE)*VLOOKUP(K229,Skills!$A$42:$F$64,5,FALSE)</f>
        <v>0</v>
      </c>
      <c r="X229" s="8">
        <f>VLOOKUP(D229,Cultures!$A$3:$K$19,5, FALSE)*(VLOOKUP(H229,Weapons!$A$49:$D$59,4,FALSE)+'Master Units'!J229*VLOOKUP('Master Units'!I229,Weapons!$A$62:$D$76,4,FALSE)+VLOOKUP('Master Units'!N229,Weapons!$A$2:$F$46,6,FALSE)+VLOOKUP('Master Units'!O229,Weapons!$A$2:$F$46,6,FALSE))</f>
        <v>8</v>
      </c>
      <c r="Y229" s="8">
        <f>VLOOKUP(D229,Cultures!$A$3:$K$19,6, FALSE)*(VLOOKUP(P229,'Armor and Shields'!$A$2:$D$20,4,FALSE)+VLOOKUP(Q229,'Armor and Shields'!$A$23:$D$27,4,FALSE))</f>
        <v>6.8</v>
      </c>
      <c r="Z229" s="8">
        <f>VLOOKUP(D229,Cultures!$A$3:$K$19,7,FALSE)*VLOOKUP(R229,Horses!$A$2:$I$11,9,FALSE)</f>
        <v>28</v>
      </c>
      <c r="AA229" s="8">
        <f>VLOOKUP(M229,Skills!$A$67:$B$69,2,FALSE)</f>
        <v>0.5</v>
      </c>
      <c r="AB229" s="8">
        <f>IF(E229=Cultures!$H$2, IF(T229&gt;2.4, ((2-T229)*'Base Skill Stats'!$B$74), (ROUND(T229, 0)-T229)*'Base Skill Stats'!$B$74), 0)</f>
        <v>0</v>
      </c>
      <c r="AC229" s="8">
        <f t="shared" si="13"/>
        <v>0</v>
      </c>
      <c r="AD229" s="8">
        <f t="shared" si="14"/>
        <v>67.3</v>
      </c>
      <c r="AE229" s="10">
        <f t="shared" si="15"/>
        <v>2019</v>
      </c>
    </row>
    <row r="230" spans="1:31" x14ac:dyDescent="0.55000000000000004">
      <c r="A230" t="s">
        <v>417</v>
      </c>
      <c r="B230" t="s">
        <v>718</v>
      </c>
      <c r="C230">
        <v>30</v>
      </c>
      <c r="D230" t="s">
        <v>5</v>
      </c>
      <c r="E230" t="s">
        <v>529</v>
      </c>
      <c r="F230" t="s">
        <v>722</v>
      </c>
      <c r="G230" t="s">
        <v>728</v>
      </c>
      <c r="H230" t="s">
        <v>55</v>
      </c>
      <c r="I230" t="s">
        <v>55</v>
      </c>
      <c r="J230">
        <v>0</v>
      </c>
      <c r="K230" t="s">
        <v>55</v>
      </c>
      <c r="L230" t="s">
        <v>581</v>
      </c>
      <c r="M230" t="s">
        <v>758</v>
      </c>
      <c r="N230" t="s">
        <v>761</v>
      </c>
      <c r="O230" t="s">
        <v>319</v>
      </c>
      <c r="P230" t="s">
        <v>53</v>
      </c>
      <c r="Q230" t="s">
        <v>774</v>
      </c>
      <c r="R230" t="s">
        <v>94</v>
      </c>
      <c r="S230" t="s">
        <v>466</v>
      </c>
      <c r="T230">
        <f>IF(E230=Cultures!$H$2, VLOOKUP(F230,Skills!$A$2:$I$8,7,FALSE)+VLOOKUP(G230,Skills!$A$11:$I$39,7,FALSE)+VLOOKUP(P230,'Armor and Shields'!$A$2:$E$20,5,FALSE), 0)</f>
        <v>0</v>
      </c>
      <c r="U230">
        <f>(VLOOKUP('Master Units'!F230,Skills!$A$2:$I$8,9,FALSE)+VLOOKUP('Master Units'!G230,Skills!$A$11:$I$39,9,FALSE)+VLOOKUP('Master Units'!D230,Cultures!$A$2:$L$19,12,FALSE))</f>
        <v>3</v>
      </c>
      <c r="V230" s="8">
        <f>IF(E230="Cavalry", VLOOKUP(D230,Cultures!$A$3:$K$19,3,FALSE),1)*(VLOOKUP(D230,Cultures!$A$3:$K$19,2,FALSE))*(VLOOKUP(F230,Skills!$A$2:$I$8,6,FALSE)+VLOOKUP(G230,Skills!$A$11:$I$39,6,FALSE))</f>
        <v>24</v>
      </c>
      <c r="W230" s="8">
        <f>VLOOKUP(D230,Cultures!$A$3:$K$19,4,FALSE)*VLOOKUP(K230,Skills!$A$42:$F$64,5,FALSE)</f>
        <v>0</v>
      </c>
      <c r="X230" s="8">
        <f>VLOOKUP(D230,Cultures!$A$3:$K$19,5, FALSE)*(VLOOKUP(H230,Weapons!$A$49:$D$59,4,FALSE)+'Master Units'!J230*VLOOKUP('Master Units'!I230,Weapons!$A$62:$D$76,4,FALSE)+VLOOKUP('Master Units'!N230,Weapons!$A$2:$F$46,6,FALSE)+VLOOKUP('Master Units'!O230,Weapons!$A$2:$F$46,6,FALSE))</f>
        <v>4</v>
      </c>
      <c r="Y230" s="8">
        <f>VLOOKUP(D230,Cultures!$A$3:$K$19,6, FALSE)*(VLOOKUP(P230,'Armor and Shields'!$A$2:$D$20,4,FALSE)+VLOOKUP(Q230,'Armor and Shields'!$A$23:$D$27,4,FALSE))</f>
        <v>10.199999999999999</v>
      </c>
      <c r="Z230" s="8">
        <f>VLOOKUP(D230,Cultures!$A$3:$K$19,7,FALSE)*VLOOKUP(R230,Horses!$A$2:$I$11,9,FALSE)</f>
        <v>34</v>
      </c>
      <c r="AA230" s="8">
        <f>VLOOKUP(M230,Skills!$A$67:$B$69,2,FALSE)</f>
        <v>0.5</v>
      </c>
      <c r="AB230" s="8">
        <f>IF(E230=Cultures!$H$2, IF(T230&gt;2.4, ((2-T230)*'Base Skill Stats'!$B$74), (ROUND(T230, 0)-T230)*'Base Skill Stats'!$B$74), 0)</f>
        <v>0</v>
      </c>
      <c r="AC230" s="8">
        <f t="shared" si="13"/>
        <v>0</v>
      </c>
      <c r="AD230" s="8">
        <f t="shared" si="14"/>
        <v>72.7</v>
      </c>
      <c r="AE230" s="10">
        <f t="shared" si="15"/>
        <v>2181</v>
      </c>
    </row>
    <row r="231" spans="1:31" x14ac:dyDescent="0.55000000000000004">
      <c r="A231" t="s">
        <v>122</v>
      </c>
      <c r="B231" t="s">
        <v>718</v>
      </c>
      <c r="C231">
        <v>25</v>
      </c>
      <c r="D231" t="s">
        <v>5</v>
      </c>
      <c r="E231" t="s">
        <v>529</v>
      </c>
      <c r="F231" t="s">
        <v>722</v>
      </c>
      <c r="G231" t="s">
        <v>59</v>
      </c>
      <c r="H231" t="s">
        <v>55</v>
      </c>
      <c r="I231" t="s">
        <v>55</v>
      </c>
      <c r="J231">
        <v>0</v>
      </c>
      <c r="K231" t="s">
        <v>55</v>
      </c>
      <c r="L231" t="s">
        <v>581</v>
      </c>
      <c r="M231" t="s">
        <v>758</v>
      </c>
      <c r="N231" t="s">
        <v>50</v>
      </c>
      <c r="O231" t="s">
        <v>251</v>
      </c>
      <c r="P231" t="s">
        <v>768</v>
      </c>
      <c r="Q231" t="s">
        <v>774</v>
      </c>
      <c r="R231" t="s">
        <v>664</v>
      </c>
      <c r="S231" t="s">
        <v>465</v>
      </c>
      <c r="T231">
        <f>IF(E231=Cultures!$H$2, VLOOKUP(F231,Skills!$A$2:$I$8,7,FALSE)+VLOOKUP(G231,Skills!$A$11:$I$39,7,FALSE)+VLOOKUP(P231,'Armor and Shields'!$A$2:$E$20,5,FALSE), 0)</f>
        <v>0</v>
      </c>
      <c r="U231">
        <f>(VLOOKUP('Master Units'!F231,Skills!$A$2:$I$8,9,FALSE)+VLOOKUP('Master Units'!G231,Skills!$A$11:$I$39,9,FALSE)+VLOOKUP('Master Units'!D231,Cultures!$A$2:$L$19,12,FALSE))</f>
        <v>4</v>
      </c>
      <c r="V231" s="8">
        <f>IF(E231="Cavalry", VLOOKUP(D231,Cultures!$A$3:$K$19,3,FALSE),1)*(VLOOKUP(D231,Cultures!$A$3:$K$19,2,FALSE))*(VLOOKUP(F231,Skills!$A$2:$I$8,6,FALSE)+VLOOKUP(G231,Skills!$A$11:$I$39,6,FALSE))</f>
        <v>27</v>
      </c>
      <c r="W231" s="8">
        <f>VLOOKUP(D231,Cultures!$A$3:$K$19,4,FALSE)*VLOOKUP(K231,Skills!$A$42:$F$64,5,FALSE)</f>
        <v>0</v>
      </c>
      <c r="X231" s="8">
        <f>VLOOKUP(D231,Cultures!$A$3:$K$19,5, FALSE)*(VLOOKUP(H231,Weapons!$A$49:$D$59,4,FALSE)+'Master Units'!J231*VLOOKUP('Master Units'!I231,Weapons!$A$62:$D$76,4,FALSE)+VLOOKUP('Master Units'!N231,Weapons!$A$2:$F$46,6,FALSE)+VLOOKUP('Master Units'!O231,Weapons!$A$2:$F$46,6,FALSE))</f>
        <v>8.5</v>
      </c>
      <c r="Y231" s="8">
        <f>VLOOKUP(D231,Cultures!$A$3:$K$19,6, FALSE)*(VLOOKUP(P231,'Armor and Shields'!$A$2:$D$20,4,FALSE)+VLOOKUP(Q231,'Armor and Shields'!$A$23:$D$27,4,FALSE))</f>
        <v>15.299999999999999</v>
      </c>
      <c r="Z231" s="8">
        <f>VLOOKUP(D231,Cultures!$A$3:$K$19,7,FALSE)*VLOOKUP(R231,Horses!$A$2:$I$11,9,FALSE)</f>
        <v>40</v>
      </c>
      <c r="AA231" s="8">
        <f>VLOOKUP(M231,Skills!$A$67:$B$69,2,FALSE)</f>
        <v>0.5</v>
      </c>
      <c r="AB231" s="8">
        <f>IF(E231=Cultures!$H$2, IF(T231&gt;2.4, ((2-T231)*'Base Skill Stats'!$B$74), (ROUND(T231, 0)-T231)*'Base Skill Stats'!$B$74), 0)</f>
        <v>0</v>
      </c>
      <c r="AC231" s="8">
        <f t="shared" si="13"/>
        <v>0.5</v>
      </c>
      <c r="AD231" s="8">
        <f t="shared" si="14"/>
        <v>91.8</v>
      </c>
      <c r="AE231" s="10">
        <f t="shared" si="15"/>
        <v>2295</v>
      </c>
    </row>
    <row r="232" spans="1:31" x14ac:dyDescent="0.55000000000000004">
      <c r="A232" t="s">
        <v>129</v>
      </c>
      <c r="B232" t="s">
        <v>718</v>
      </c>
      <c r="C232">
        <v>20</v>
      </c>
      <c r="D232" t="s">
        <v>5</v>
      </c>
      <c r="E232" t="s">
        <v>529</v>
      </c>
      <c r="F232" t="s">
        <v>60</v>
      </c>
      <c r="G232" t="s">
        <v>59</v>
      </c>
      <c r="H232" t="s">
        <v>36</v>
      </c>
      <c r="I232" t="s">
        <v>24</v>
      </c>
      <c r="J232">
        <v>8</v>
      </c>
      <c r="K232" t="s">
        <v>81</v>
      </c>
      <c r="L232" t="s">
        <v>584</v>
      </c>
      <c r="M232" t="s">
        <v>759</v>
      </c>
      <c r="N232" t="s">
        <v>251</v>
      </c>
      <c r="O232" t="s">
        <v>55</v>
      </c>
      <c r="P232" t="s">
        <v>768</v>
      </c>
      <c r="Q232" t="s">
        <v>773</v>
      </c>
      <c r="R232" t="s">
        <v>93</v>
      </c>
      <c r="S232" t="s">
        <v>466</v>
      </c>
      <c r="T232">
        <f>IF(E232=Cultures!$H$2, VLOOKUP(F232,Skills!$A$2:$I$8,7,FALSE)+VLOOKUP(G232,Skills!$A$11:$I$39,7,FALSE)+VLOOKUP(P232,'Armor and Shields'!$A$2:$E$20,5,FALSE), 0)</f>
        <v>0</v>
      </c>
      <c r="U232">
        <f>(VLOOKUP('Master Units'!F232,Skills!$A$2:$I$8,9,FALSE)+VLOOKUP('Master Units'!G232,Skills!$A$11:$I$39,9,FALSE)+VLOOKUP('Master Units'!D232,Cultures!$A$2:$L$19,12,FALSE))</f>
        <v>5</v>
      </c>
      <c r="V232" s="8">
        <f>IF(E232="Cavalry", VLOOKUP(D232,Cultures!$A$3:$K$19,3,FALSE),1)*(VLOOKUP(D232,Cultures!$A$3:$K$19,2,FALSE))*(VLOOKUP(F232,Skills!$A$2:$I$8,6,FALSE)+VLOOKUP(G232,Skills!$A$11:$I$39,6,FALSE))</f>
        <v>40.5</v>
      </c>
      <c r="W232" s="8">
        <f>VLOOKUP(D232,Cultures!$A$3:$K$19,4,FALSE)*VLOOKUP(K232,Skills!$A$42:$F$64,5,FALSE)</f>
        <v>7.7000000000000011</v>
      </c>
      <c r="X232" s="8">
        <f>VLOOKUP(D232,Cultures!$A$3:$K$19,5, FALSE)*(VLOOKUP(H232,Weapons!$A$49:$D$59,4,FALSE)+'Master Units'!J232*VLOOKUP('Master Units'!I232,Weapons!$A$62:$D$76,4,FALSE)+VLOOKUP('Master Units'!N232,Weapons!$A$2:$F$46,6,FALSE)+VLOOKUP('Master Units'!O232,Weapons!$A$2:$F$46,6,FALSE))</f>
        <v>5.6</v>
      </c>
      <c r="Y232" s="8">
        <f>VLOOKUP(D232,Cultures!$A$3:$K$19,6, FALSE)*(VLOOKUP(P232,'Armor and Shields'!$A$2:$D$20,4,FALSE)+VLOOKUP(Q232,'Armor and Shields'!$A$23:$D$27,4,FALSE))</f>
        <v>13.6</v>
      </c>
      <c r="Z232" s="8">
        <f>VLOOKUP(D232,Cultures!$A$3:$K$19,7,FALSE)*VLOOKUP(R232,Horses!$A$2:$I$11,9,FALSE)</f>
        <v>48</v>
      </c>
      <c r="AA232" s="8">
        <f>VLOOKUP(M232,Skills!$A$67:$B$69,2,FALSE)</f>
        <v>1</v>
      </c>
      <c r="AB232" s="8">
        <f>IF(E232=Cultures!$H$2, IF(T232&gt;2.4, ((2-T232)*'Base Skill Stats'!$B$74), (ROUND(T232, 0)-T232)*'Base Skill Stats'!$B$74), 0)</f>
        <v>0</v>
      </c>
      <c r="AC232" s="8">
        <f t="shared" si="13"/>
        <v>0</v>
      </c>
      <c r="AD232" s="8">
        <f t="shared" si="14"/>
        <v>116.4</v>
      </c>
      <c r="AE232" s="10">
        <f t="shared" si="15"/>
        <v>2328</v>
      </c>
    </row>
    <row r="233" spans="1:31" x14ac:dyDescent="0.55000000000000004">
      <c r="A233" t="s">
        <v>359</v>
      </c>
      <c r="B233" t="s">
        <v>718</v>
      </c>
      <c r="C233">
        <v>25</v>
      </c>
      <c r="D233" t="s">
        <v>5</v>
      </c>
      <c r="E233" t="s">
        <v>529</v>
      </c>
      <c r="F233" t="s">
        <v>60</v>
      </c>
      <c r="G233" t="s">
        <v>728</v>
      </c>
      <c r="H233" t="s">
        <v>36</v>
      </c>
      <c r="I233" t="s">
        <v>25</v>
      </c>
      <c r="J233">
        <v>5</v>
      </c>
      <c r="K233" t="s">
        <v>736</v>
      </c>
      <c r="L233" t="s">
        <v>608</v>
      </c>
      <c r="M233" t="s">
        <v>759</v>
      </c>
      <c r="N233" t="s">
        <v>251</v>
      </c>
      <c r="O233" t="s">
        <v>55</v>
      </c>
      <c r="P233" t="s">
        <v>768</v>
      </c>
      <c r="Q233" t="s">
        <v>774</v>
      </c>
      <c r="R233" t="s">
        <v>665</v>
      </c>
      <c r="S233" t="s">
        <v>466</v>
      </c>
      <c r="T233">
        <f>IF(E233=Cultures!$H$2, VLOOKUP(F233,Skills!$A$2:$I$8,7,FALSE)+VLOOKUP(G233,Skills!$A$11:$I$39,7,FALSE)+VLOOKUP(P233,'Armor and Shields'!$A$2:$E$20,5,FALSE), 0)</f>
        <v>0</v>
      </c>
      <c r="U233">
        <f>(VLOOKUP('Master Units'!F233,Skills!$A$2:$I$8,9,FALSE)+VLOOKUP('Master Units'!G233,Skills!$A$11:$I$39,9,FALSE)+VLOOKUP('Master Units'!D233,Cultures!$A$2:$L$19,12,FALSE))</f>
        <v>4</v>
      </c>
      <c r="V233" s="8">
        <f>IF(E233="Cavalry", VLOOKUP(D233,Cultures!$A$3:$K$19,3,FALSE),1)*(VLOOKUP(D233,Cultures!$A$3:$K$19,2,FALSE))*(VLOOKUP(F233,Skills!$A$2:$I$8,6,FALSE)+VLOOKUP(G233,Skills!$A$11:$I$39,6,FALSE))</f>
        <v>37.5</v>
      </c>
      <c r="W233" s="8">
        <f>VLOOKUP(D233,Cultures!$A$3:$K$19,4,FALSE)*VLOOKUP(K233,Skills!$A$42:$F$64,5,FALSE)</f>
        <v>5.5</v>
      </c>
      <c r="X233" s="8">
        <f>VLOOKUP(D233,Cultures!$A$3:$K$19,5, FALSE)*(VLOOKUP(H233,Weapons!$A$49:$D$59,4,FALSE)+'Master Units'!J233*VLOOKUP('Master Units'!I233,Weapons!$A$62:$D$76,4,FALSE)+VLOOKUP('Master Units'!N233,Weapons!$A$2:$F$46,6,FALSE)+VLOOKUP('Master Units'!O233,Weapons!$A$2:$F$46,6,FALSE))</f>
        <v>5.5</v>
      </c>
      <c r="Y233" s="8">
        <f>VLOOKUP(D233,Cultures!$A$3:$K$19,6, FALSE)*(VLOOKUP(P233,'Armor and Shields'!$A$2:$D$20,4,FALSE)+VLOOKUP(Q233,'Armor and Shields'!$A$23:$D$27,4,FALSE))</f>
        <v>15.299999999999999</v>
      </c>
      <c r="Z233" s="8">
        <f>VLOOKUP(D233,Cultures!$A$3:$K$19,7,FALSE)*VLOOKUP(R233,Horses!$A$2:$I$11,9,FALSE)</f>
        <v>48</v>
      </c>
      <c r="AA233" s="8">
        <f>VLOOKUP(M233,Skills!$A$67:$B$69,2,FALSE)</f>
        <v>1</v>
      </c>
      <c r="AB233" s="8">
        <f>IF(E233=Cultures!$H$2, IF(T233&gt;2.4, ((2-T233)*'Base Skill Stats'!$B$74), (ROUND(T233, 0)-T233)*'Base Skill Stats'!$B$74), 0)</f>
        <v>0</v>
      </c>
      <c r="AC233" s="8">
        <f t="shared" si="13"/>
        <v>0.5</v>
      </c>
      <c r="AD233" s="8">
        <f t="shared" si="14"/>
        <v>113.3</v>
      </c>
      <c r="AE233" s="10">
        <f t="shared" si="15"/>
        <v>2832.5</v>
      </c>
    </row>
    <row r="234" spans="1:31" x14ac:dyDescent="0.55000000000000004">
      <c r="A234" t="s">
        <v>245</v>
      </c>
      <c r="B234" t="s">
        <v>718</v>
      </c>
      <c r="C234">
        <v>20</v>
      </c>
      <c r="D234" t="s">
        <v>5</v>
      </c>
      <c r="E234" t="s">
        <v>529</v>
      </c>
      <c r="F234" t="s">
        <v>60</v>
      </c>
      <c r="G234" t="s">
        <v>739</v>
      </c>
      <c r="H234" t="s">
        <v>55</v>
      </c>
      <c r="I234" t="s">
        <v>55</v>
      </c>
      <c r="J234">
        <v>0</v>
      </c>
      <c r="K234" t="s">
        <v>55</v>
      </c>
      <c r="L234" t="s">
        <v>581</v>
      </c>
      <c r="M234" t="s">
        <v>759</v>
      </c>
      <c r="N234" t="s">
        <v>51</v>
      </c>
      <c r="O234" t="s">
        <v>692</v>
      </c>
      <c r="P234" t="s">
        <v>767</v>
      </c>
      <c r="Q234" t="s">
        <v>55</v>
      </c>
      <c r="R234" t="s">
        <v>665</v>
      </c>
      <c r="S234" t="s">
        <v>465</v>
      </c>
      <c r="T234">
        <f>IF(E234=Cultures!$H$2, VLOOKUP(F234,Skills!$A$2:$I$8,7,FALSE)+VLOOKUP(G234,Skills!$A$11:$I$39,7,FALSE)+VLOOKUP(P234,'Armor and Shields'!$A$2:$E$20,5,FALSE), 0)</f>
        <v>0</v>
      </c>
      <c r="U234">
        <f>(VLOOKUP('Master Units'!F234,Skills!$A$2:$I$8,9,FALSE)+VLOOKUP('Master Units'!G234,Skills!$A$11:$I$39,9,FALSE)+VLOOKUP('Master Units'!D234,Cultures!$A$2:$L$19,12,FALSE))</f>
        <v>5</v>
      </c>
      <c r="V234" s="8">
        <f>IF(E234="Cavalry", VLOOKUP(D234,Cultures!$A$3:$K$19,3,FALSE),1)*(VLOOKUP(D234,Cultures!$A$3:$K$19,2,FALSE))*(VLOOKUP(F234,Skills!$A$2:$I$8,6,FALSE)+VLOOKUP(G234,Skills!$A$11:$I$39,6,FALSE))</f>
        <v>48</v>
      </c>
      <c r="W234" s="8">
        <f>VLOOKUP(D234,Cultures!$A$3:$K$19,4,FALSE)*VLOOKUP(K234,Skills!$A$42:$F$64,5,FALSE)</f>
        <v>0</v>
      </c>
      <c r="X234" s="8">
        <f>VLOOKUP(D234,Cultures!$A$3:$K$19,5, FALSE)*(VLOOKUP(H234,Weapons!$A$49:$D$59,4,FALSE)+'Master Units'!J234*VLOOKUP('Master Units'!I234,Weapons!$A$62:$D$76,4,FALSE)+VLOOKUP('Master Units'!N234,Weapons!$A$2:$F$46,6,FALSE)+VLOOKUP('Master Units'!O234,Weapons!$A$2:$F$46,6,FALSE))</f>
        <v>10</v>
      </c>
      <c r="Y234" s="8">
        <f>VLOOKUP(D234,Cultures!$A$3:$K$19,6, FALSE)*(VLOOKUP(P234,'Armor and Shields'!$A$2:$D$20,4,FALSE)+VLOOKUP(Q234,'Armor and Shields'!$A$23:$D$27,4,FALSE))</f>
        <v>24.65</v>
      </c>
      <c r="Z234" s="8">
        <f>VLOOKUP(D234,Cultures!$A$3:$K$19,7,FALSE)*VLOOKUP(R234,Horses!$A$2:$I$11,9,FALSE)</f>
        <v>48</v>
      </c>
      <c r="AA234" s="8">
        <f>VLOOKUP(M234,Skills!$A$67:$B$69,2,FALSE)</f>
        <v>1</v>
      </c>
      <c r="AB234" s="8">
        <f>IF(E234=Cultures!$H$2, IF(T234&gt;2.4, ((2-T234)*'Base Skill Stats'!$B$74), (ROUND(T234, 0)-T234)*'Base Skill Stats'!$B$74), 0)</f>
        <v>0</v>
      </c>
      <c r="AC234" s="8">
        <f t="shared" si="13"/>
        <v>0</v>
      </c>
      <c r="AD234" s="8">
        <f t="shared" si="14"/>
        <v>131.65</v>
      </c>
      <c r="AE234" s="10">
        <f t="shared" si="15"/>
        <v>2633</v>
      </c>
    </row>
    <row r="235" spans="1:31" x14ac:dyDescent="0.55000000000000004">
      <c r="A235" t="s">
        <v>244</v>
      </c>
      <c r="B235" t="s">
        <v>718</v>
      </c>
      <c r="C235">
        <v>20</v>
      </c>
      <c r="D235" t="s">
        <v>5</v>
      </c>
      <c r="E235" t="s">
        <v>529</v>
      </c>
      <c r="F235" t="s">
        <v>60</v>
      </c>
      <c r="G235" t="s">
        <v>739</v>
      </c>
      <c r="H235" t="s">
        <v>55</v>
      </c>
      <c r="I235" t="s">
        <v>55</v>
      </c>
      <c r="J235">
        <v>0</v>
      </c>
      <c r="K235" t="s">
        <v>55</v>
      </c>
      <c r="L235" t="s">
        <v>581</v>
      </c>
      <c r="M235" t="s">
        <v>759</v>
      </c>
      <c r="N235" t="s">
        <v>51</v>
      </c>
      <c r="O235" t="s">
        <v>692</v>
      </c>
      <c r="P235" t="s">
        <v>767</v>
      </c>
      <c r="Q235" t="s">
        <v>55</v>
      </c>
      <c r="R235" t="s">
        <v>665</v>
      </c>
      <c r="S235" t="s">
        <v>465</v>
      </c>
      <c r="T235">
        <f>IF(E235=Cultures!$H$2, VLOOKUP(F235,Skills!$A$2:$I$8,7,FALSE)+VLOOKUP(G235,Skills!$A$11:$I$39,7,FALSE)+VLOOKUP(P235,'Armor and Shields'!$A$2:$E$20,5,FALSE), 0)</f>
        <v>0</v>
      </c>
      <c r="U235">
        <f>(VLOOKUP('Master Units'!F235,Skills!$A$2:$I$8,9,FALSE)+VLOOKUP('Master Units'!G235,Skills!$A$11:$I$39,9,FALSE)+VLOOKUP('Master Units'!D235,Cultures!$A$2:$L$19,12,FALSE))</f>
        <v>5</v>
      </c>
      <c r="V235" s="8">
        <f>IF(E235="Cavalry", VLOOKUP(D235,Cultures!$A$3:$K$19,3,FALSE),1)*(VLOOKUP(D235,Cultures!$A$3:$K$19,2,FALSE))*(VLOOKUP(F235,Skills!$A$2:$I$8,6,FALSE)+VLOOKUP(G235,Skills!$A$11:$I$39,6,FALSE))</f>
        <v>48</v>
      </c>
      <c r="W235" s="8">
        <f>VLOOKUP(D235,Cultures!$A$3:$K$19,4,FALSE)*VLOOKUP(K235,Skills!$A$42:$F$64,5,FALSE)</f>
        <v>0</v>
      </c>
      <c r="X235" s="8">
        <f>VLOOKUP(D235,Cultures!$A$3:$K$19,5, FALSE)*(VLOOKUP(H235,Weapons!$A$49:$D$59,4,FALSE)+'Master Units'!J235*VLOOKUP('Master Units'!I235,Weapons!$A$62:$D$76,4,FALSE)+VLOOKUP('Master Units'!N235,Weapons!$A$2:$F$46,6,FALSE)+VLOOKUP('Master Units'!O235,Weapons!$A$2:$F$46,6,FALSE))</f>
        <v>10</v>
      </c>
      <c r="Y235" s="8">
        <f>VLOOKUP(D235,Cultures!$A$3:$K$19,6, FALSE)*(VLOOKUP(P235,'Armor and Shields'!$A$2:$D$20,4,FALSE)+VLOOKUP(Q235,'Armor and Shields'!$A$23:$D$27,4,FALSE))</f>
        <v>24.65</v>
      </c>
      <c r="Z235" s="8">
        <f>VLOOKUP(D235,Cultures!$A$3:$K$19,7,FALSE)*VLOOKUP(R235,Horses!$A$2:$I$11,9,FALSE)</f>
        <v>48</v>
      </c>
      <c r="AA235" s="8">
        <f>VLOOKUP(M235,Skills!$A$67:$B$69,2,FALSE)</f>
        <v>1</v>
      </c>
      <c r="AB235" s="8">
        <f>IF(E235=Cultures!$H$2, IF(T235&gt;2.4, ((2-T235)*'Base Skill Stats'!$B$74), (ROUND(T235, 0)-T235)*'Base Skill Stats'!$B$74), 0)</f>
        <v>0</v>
      </c>
      <c r="AC235" s="8">
        <f t="shared" si="13"/>
        <v>0</v>
      </c>
      <c r="AD235" s="8">
        <f t="shared" si="14"/>
        <v>131.65</v>
      </c>
      <c r="AE235" s="10">
        <f t="shared" si="15"/>
        <v>2633</v>
      </c>
    </row>
    <row r="236" spans="1:31" x14ac:dyDescent="0.55000000000000004">
      <c r="A236" t="s">
        <v>205</v>
      </c>
      <c r="B236" t="s">
        <v>718</v>
      </c>
      <c r="C236">
        <v>20</v>
      </c>
      <c r="D236" t="s">
        <v>5</v>
      </c>
      <c r="E236" t="s">
        <v>529</v>
      </c>
      <c r="F236" t="s">
        <v>61</v>
      </c>
      <c r="G236" t="s">
        <v>739</v>
      </c>
      <c r="H236" t="s">
        <v>55</v>
      </c>
      <c r="I236" t="s">
        <v>55</v>
      </c>
      <c r="J236">
        <v>0</v>
      </c>
      <c r="K236" t="s">
        <v>55</v>
      </c>
      <c r="L236" t="s">
        <v>581</v>
      </c>
      <c r="M236" t="s">
        <v>759</v>
      </c>
      <c r="N236" t="s">
        <v>51</v>
      </c>
      <c r="O236" t="s">
        <v>692</v>
      </c>
      <c r="P236" t="s">
        <v>767</v>
      </c>
      <c r="Q236" t="s">
        <v>55</v>
      </c>
      <c r="R236" t="s">
        <v>665</v>
      </c>
      <c r="S236" t="s">
        <v>465</v>
      </c>
      <c r="T236">
        <f>IF(E236=Cultures!$H$2, VLOOKUP(F236,Skills!$A$2:$I$8,7,FALSE)+VLOOKUP(G236,Skills!$A$11:$I$39,7,FALSE)+VLOOKUP(P236,'Armor and Shields'!$A$2:$E$20,5,FALSE), 0)</f>
        <v>0</v>
      </c>
      <c r="U236">
        <f>(VLOOKUP('Master Units'!F236,Skills!$A$2:$I$8,9,FALSE)+VLOOKUP('Master Units'!G236,Skills!$A$11:$I$39,9,FALSE)+VLOOKUP('Master Units'!D236,Cultures!$A$2:$L$19,12,FALSE))</f>
        <v>6</v>
      </c>
      <c r="V236" s="8">
        <f>IF(E236="Cavalry", VLOOKUP(D236,Cultures!$A$3:$K$19,3,FALSE),1)*(VLOOKUP(D236,Cultures!$A$3:$K$19,2,FALSE))*(VLOOKUP(F236,Skills!$A$2:$I$8,6,FALSE)+VLOOKUP(G236,Skills!$A$11:$I$39,6,FALSE))</f>
        <v>66</v>
      </c>
      <c r="W236" s="8">
        <f>VLOOKUP(D236,Cultures!$A$3:$K$19,4,FALSE)*VLOOKUP(K236,Skills!$A$42:$F$64,5,FALSE)</f>
        <v>0</v>
      </c>
      <c r="X236" s="8">
        <f>VLOOKUP(D236,Cultures!$A$3:$K$19,5, FALSE)*(VLOOKUP(H236,Weapons!$A$49:$D$59,4,FALSE)+'Master Units'!J236*VLOOKUP('Master Units'!I236,Weapons!$A$62:$D$76,4,FALSE)+VLOOKUP('Master Units'!N236,Weapons!$A$2:$F$46,6,FALSE)+VLOOKUP('Master Units'!O236,Weapons!$A$2:$F$46,6,FALSE))</f>
        <v>10</v>
      </c>
      <c r="Y236" s="8">
        <f>VLOOKUP(D236,Cultures!$A$3:$K$19,6, FALSE)*(VLOOKUP(P236,'Armor and Shields'!$A$2:$D$20,4,FALSE)+VLOOKUP(Q236,'Armor and Shields'!$A$23:$D$27,4,FALSE))</f>
        <v>24.65</v>
      </c>
      <c r="Z236" s="8">
        <f>VLOOKUP(D236,Cultures!$A$3:$K$19,7,FALSE)*VLOOKUP(R236,Horses!$A$2:$I$11,9,FALSE)</f>
        <v>48</v>
      </c>
      <c r="AA236" s="8">
        <f>VLOOKUP(M236,Skills!$A$67:$B$69,2,FALSE)</f>
        <v>1</v>
      </c>
      <c r="AB236" s="8">
        <f>IF(E236=Cultures!$H$2, IF(T236&gt;2.4, ((2-T236)*'Base Skill Stats'!$B$74), (ROUND(T236, 0)-T236)*'Base Skill Stats'!$B$74), 0)</f>
        <v>0</v>
      </c>
      <c r="AC236" s="8">
        <f t="shared" si="13"/>
        <v>0</v>
      </c>
      <c r="AD236" s="8">
        <f t="shared" si="14"/>
        <v>149.65</v>
      </c>
      <c r="AE236" s="10">
        <f t="shared" si="15"/>
        <v>2993</v>
      </c>
    </row>
    <row r="237" spans="1:31" x14ac:dyDescent="0.55000000000000004">
      <c r="A237" t="s">
        <v>204</v>
      </c>
      <c r="B237" t="s">
        <v>718</v>
      </c>
      <c r="C237">
        <v>20</v>
      </c>
      <c r="D237" t="s">
        <v>5</v>
      </c>
      <c r="E237" t="s">
        <v>529</v>
      </c>
      <c r="F237" t="s">
        <v>61</v>
      </c>
      <c r="G237" t="s">
        <v>732</v>
      </c>
      <c r="H237" t="s">
        <v>55</v>
      </c>
      <c r="I237" t="s">
        <v>55</v>
      </c>
      <c r="J237">
        <v>0</v>
      </c>
      <c r="K237" t="s">
        <v>55</v>
      </c>
      <c r="L237" t="s">
        <v>581</v>
      </c>
      <c r="M237" t="s">
        <v>759</v>
      </c>
      <c r="N237" t="s">
        <v>51</v>
      </c>
      <c r="O237" t="s">
        <v>692</v>
      </c>
      <c r="P237" t="s">
        <v>767</v>
      </c>
      <c r="Q237" t="s">
        <v>55</v>
      </c>
      <c r="R237" t="s">
        <v>93</v>
      </c>
      <c r="S237" t="s">
        <v>465</v>
      </c>
      <c r="T237">
        <f>IF(E237=Cultures!$H$2, VLOOKUP(F237,Skills!$A$2:$I$8,7,FALSE)+VLOOKUP(G237,Skills!$A$11:$I$39,7,FALSE)+VLOOKUP(P237,'Armor and Shields'!$A$2:$E$20,5,FALSE), 0)</f>
        <v>0</v>
      </c>
      <c r="U237">
        <f>(VLOOKUP('Master Units'!F237,Skills!$A$2:$I$8,9,FALSE)+VLOOKUP('Master Units'!G237,Skills!$A$11:$I$39,9,FALSE)+VLOOKUP('Master Units'!D237,Cultures!$A$2:$L$19,12,FALSE))</f>
        <v>6</v>
      </c>
      <c r="V237" s="8">
        <f>IF(E237="Cavalry", VLOOKUP(D237,Cultures!$A$3:$K$19,3,FALSE),1)*(VLOOKUP(D237,Cultures!$A$3:$K$19,2,FALSE))*(VLOOKUP(F237,Skills!$A$2:$I$8,6,FALSE)+VLOOKUP(G237,Skills!$A$11:$I$39,6,FALSE))</f>
        <v>67.5</v>
      </c>
      <c r="W237" s="8">
        <f>VLOOKUP(D237,Cultures!$A$3:$K$19,4,FALSE)*VLOOKUP(K237,Skills!$A$42:$F$64,5,FALSE)</f>
        <v>0</v>
      </c>
      <c r="X237" s="8">
        <f>VLOOKUP(D237,Cultures!$A$3:$K$19,5, FALSE)*(VLOOKUP(H237,Weapons!$A$49:$D$59,4,FALSE)+'Master Units'!J237*VLOOKUP('Master Units'!I237,Weapons!$A$62:$D$76,4,FALSE)+VLOOKUP('Master Units'!N237,Weapons!$A$2:$F$46,6,FALSE)+VLOOKUP('Master Units'!O237,Weapons!$A$2:$F$46,6,FALSE))</f>
        <v>10</v>
      </c>
      <c r="Y237" s="8">
        <f>VLOOKUP(D237,Cultures!$A$3:$K$19,6, FALSE)*(VLOOKUP(P237,'Armor and Shields'!$A$2:$D$20,4,FALSE)+VLOOKUP(Q237,'Armor and Shields'!$A$23:$D$27,4,FALSE))</f>
        <v>24.65</v>
      </c>
      <c r="Z237" s="8">
        <f>VLOOKUP(D237,Cultures!$A$3:$K$19,7,FALSE)*VLOOKUP(R237,Horses!$A$2:$I$11,9,FALSE)</f>
        <v>48</v>
      </c>
      <c r="AA237" s="8">
        <f>VLOOKUP(M237,Skills!$A$67:$B$69,2,FALSE)</f>
        <v>1</v>
      </c>
      <c r="AB237" s="8">
        <f>IF(E237=Cultures!$H$2, IF(T237&gt;2.4, ((2-T237)*'Base Skill Stats'!$B$74), (ROUND(T237, 0)-T237)*'Base Skill Stats'!$B$74), 0)</f>
        <v>0</v>
      </c>
      <c r="AC237" s="8">
        <f t="shared" si="13"/>
        <v>0</v>
      </c>
      <c r="AD237" s="8">
        <f t="shared" si="14"/>
        <v>151.15</v>
      </c>
      <c r="AE237" s="10">
        <f t="shared" si="15"/>
        <v>3023</v>
      </c>
    </row>
    <row r="238" spans="1:31" x14ac:dyDescent="0.55000000000000004">
      <c r="A238" t="s">
        <v>488</v>
      </c>
      <c r="B238" t="s">
        <v>718</v>
      </c>
      <c r="C238">
        <v>10</v>
      </c>
      <c r="D238" t="s">
        <v>5</v>
      </c>
      <c r="E238" t="s">
        <v>529</v>
      </c>
      <c r="F238" t="s">
        <v>61</v>
      </c>
      <c r="G238" t="s">
        <v>724</v>
      </c>
      <c r="H238" t="s">
        <v>55</v>
      </c>
      <c r="I238" t="s">
        <v>55</v>
      </c>
      <c r="J238">
        <v>0</v>
      </c>
      <c r="K238" t="s">
        <v>55</v>
      </c>
      <c r="L238" t="s">
        <v>581</v>
      </c>
      <c r="M238" t="s">
        <v>759</v>
      </c>
      <c r="N238" t="s">
        <v>51</v>
      </c>
      <c r="O238" t="s">
        <v>692</v>
      </c>
      <c r="P238" t="s">
        <v>767</v>
      </c>
      <c r="Q238" t="s">
        <v>55</v>
      </c>
      <c r="R238" t="s">
        <v>93</v>
      </c>
      <c r="S238" t="s">
        <v>465</v>
      </c>
      <c r="T238">
        <f>IF(E238=Cultures!$H$2, VLOOKUP(F238,Skills!$A$2:$I$8,7,FALSE)+VLOOKUP(G238,Skills!$A$11:$I$39,7,FALSE)+VLOOKUP(P238,'Armor and Shields'!$A$2:$E$20,5,FALSE), 0)</f>
        <v>0</v>
      </c>
      <c r="U238">
        <f>(VLOOKUP('Master Units'!F238,Skills!$A$2:$I$8,9,FALSE)+VLOOKUP('Master Units'!G238,Skills!$A$11:$I$39,9,FALSE)+VLOOKUP('Master Units'!D238,Cultures!$A$2:$L$19,12,FALSE))</f>
        <v>7</v>
      </c>
      <c r="V238" s="8">
        <f>IF(E238="Cavalry", VLOOKUP(D238,Cultures!$A$3:$K$19,3,FALSE),1)*(VLOOKUP(D238,Cultures!$A$3:$K$19,2,FALSE))*(VLOOKUP(F238,Skills!$A$2:$I$8,6,FALSE)+VLOOKUP(G238,Skills!$A$11:$I$39,6,FALSE))</f>
        <v>69</v>
      </c>
      <c r="W238" s="8">
        <f>VLOOKUP(D238,Cultures!$A$3:$K$19,4,FALSE)*VLOOKUP(K238,Skills!$A$42:$F$64,5,FALSE)</f>
        <v>0</v>
      </c>
      <c r="X238" s="8">
        <f>VLOOKUP(D238,Cultures!$A$3:$K$19,5, FALSE)*(VLOOKUP(H238,Weapons!$A$49:$D$59,4,FALSE)+'Master Units'!J238*VLOOKUP('Master Units'!I238,Weapons!$A$62:$D$76,4,FALSE)+VLOOKUP('Master Units'!N238,Weapons!$A$2:$F$46,6,FALSE)+VLOOKUP('Master Units'!O238,Weapons!$A$2:$F$46,6,FALSE))</f>
        <v>10</v>
      </c>
      <c r="Y238" s="8">
        <f>VLOOKUP(D238,Cultures!$A$3:$K$19,6, FALSE)*(VLOOKUP(P238,'Armor and Shields'!$A$2:$D$20,4,FALSE)+VLOOKUP(Q238,'Armor and Shields'!$A$23:$D$27,4,FALSE))</f>
        <v>24.65</v>
      </c>
      <c r="Z238" s="8">
        <f>VLOOKUP(D238,Cultures!$A$3:$K$19,7,FALSE)*VLOOKUP(R238,Horses!$A$2:$I$11,9,FALSE)</f>
        <v>48</v>
      </c>
      <c r="AA238" s="8">
        <f>VLOOKUP(M238,Skills!$A$67:$B$69,2,FALSE)</f>
        <v>1</v>
      </c>
      <c r="AB238" s="8">
        <f>IF(E238=Cultures!$H$2, IF(T238&gt;2.4, ((2-T238)*'Base Skill Stats'!$B$74), (ROUND(T238, 0)-T238)*'Base Skill Stats'!$B$74), 0)</f>
        <v>0</v>
      </c>
      <c r="AC238" s="8">
        <f t="shared" si="13"/>
        <v>0</v>
      </c>
      <c r="AD238" s="8">
        <f t="shared" si="14"/>
        <v>152.65</v>
      </c>
      <c r="AE238" s="10">
        <f t="shared" si="15"/>
        <v>1526.5</v>
      </c>
    </row>
    <row r="239" spans="1:31" x14ac:dyDescent="0.55000000000000004">
      <c r="A239" t="s">
        <v>127</v>
      </c>
      <c r="B239" t="s">
        <v>718</v>
      </c>
      <c r="C239">
        <v>20</v>
      </c>
      <c r="D239" t="s">
        <v>5</v>
      </c>
      <c r="E239" t="s">
        <v>529</v>
      </c>
      <c r="F239" t="s">
        <v>61</v>
      </c>
      <c r="G239" t="s">
        <v>739</v>
      </c>
      <c r="H239" t="s">
        <v>55</v>
      </c>
      <c r="I239" t="s">
        <v>55</v>
      </c>
      <c r="J239">
        <v>0</v>
      </c>
      <c r="K239" t="s">
        <v>55</v>
      </c>
      <c r="L239" t="s">
        <v>581</v>
      </c>
      <c r="M239" t="s">
        <v>759</v>
      </c>
      <c r="N239" t="s">
        <v>51</v>
      </c>
      <c r="O239" t="s">
        <v>692</v>
      </c>
      <c r="P239" t="s">
        <v>235</v>
      </c>
      <c r="Q239" t="s">
        <v>55</v>
      </c>
      <c r="R239" t="s">
        <v>665</v>
      </c>
      <c r="S239" t="s">
        <v>465</v>
      </c>
      <c r="T239">
        <f>IF(E239=Cultures!$H$2, VLOOKUP(F239,Skills!$A$2:$I$8,7,FALSE)+VLOOKUP(G239,Skills!$A$11:$I$39,7,FALSE)+VLOOKUP(P239,'Armor and Shields'!$A$2:$E$20,5,FALSE), 0)</f>
        <v>0</v>
      </c>
      <c r="U239">
        <f>(VLOOKUP('Master Units'!F239,Skills!$A$2:$I$8,9,FALSE)+VLOOKUP('Master Units'!G239,Skills!$A$11:$I$39,9,FALSE)+VLOOKUP('Master Units'!D239,Cultures!$A$2:$L$19,12,FALSE))</f>
        <v>6</v>
      </c>
      <c r="V239" s="8">
        <f>IF(E239="Cavalry", VLOOKUP(D239,Cultures!$A$3:$K$19,3,FALSE),1)*(VLOOKUP(D239,Cultures!$A$3:$K$19,2,FALSE))*(VLOOKUP(F239,Skills!$A$2:$I$8,6,FALSE)+VLOOKUP(G239,Skills!$A$11:$I$39,6,FALSE))</f>
        <v>66</v>
      </c>
      <c r="W239" s="8">
        <f>VLOOKUP(D239,Cultures!$A$3:$K$19,4,FALSE)*VLOOKUP(K239,Skills!$A$42:$F$64,5,FALSE)</f>
        <v>0</v>
      </c>
      <c r="X239" s="8">
        <f>VLOOKUP(D239,Cultures!$A$3:$K$19,5, FALSE)*(VLOOKUP(H239,Weapons!$A$49:$D$59,4,FALSE)+'Master Units'!J239*VLOOKUP('Master Units'!I239,Weapons!$A$62:$D$76,4,FALSE)+VLOOKUP('Master Units'!N239,Weapons!$A$2:$F$46,6,FALSE)+VLOOKUP('Master Units'!O239,Weapons!$A$2:$F$46,6,FALSE))</f>
        <v>10</v>
      </c>
      <c r="Y239" s="8">
        <f>VLOOKUP(D239,Cultures!$A$3:$K$19,6, FALSE)*(VLOOKUP(P239,'Armor and Shields'!$A$2:$D$20,4,FALSE)+VLOOKUP(Q239,'Armor and Shields'!$A$23:$D$27,4,FALSE))</f>
        <v>33.15</v>
      </c>
      <c r="Z239" s="8">
        <f>VLOOKUP(D239,Cultures!$A$3:$K$19,7,FALSE)*VLOOKUP(R239,Horses!$A$2:$I$11,9,FALSE)</f>
        <v>48</v>
      </c>
      <c r="AA239" s="8">
        <f>VLOOKUP(M239,Skills!$A$67:$B$69,2,FALSE)</f>
        <v>1</v>
      </c>
      <c r="AB239" s="8">
        <f>IF(E239=Cultures!$H$2, IF(T239&gt;2.4, ((2-T239)*'Base Skill Stats'!$B$74), (ROUND(T239, 0)-T239)*'Base Skill Stats'!$B$74), 0)</f>
        <v>0</v>
      </c>
      <c r="AC239" s="8">
        <f t="shared" si="13"/>
        <v>0</v>
      </c>
      <c r="AD239" s="8">
        <f t="shared" si="14"/>
        <v>158.15</v>
      </c>
      <c r="AE239" s="10">
        <f t="shared" si="15"/>
        <v>3163</v>
      </c>
    </row>
    <row r="240" spans="1:31" x14ac:dyDescent="0.55000000000000004">
      <c r="A240" t="s">
        <v>489</v>
      </c>
      <c r="B240" t="s">
        <v>718</v>
      </c>
      <c r="C240">
        <v>10</v>
      </c>
      <c r="D240" t="s">
        <v>5</v>
      </c>
      <c r="E240" t="s">
        <v>529</v>
      </c>
      <c r="F240" t="s">
        <v>61</v>
      </c>
      <c r="G240" t="s">
        <v>724</v>
      </c>
      <c r="H240" t="s">
        <v>55</v>
      </c>
      <c r="I240" t="s">
        <v>55</v>
      </c>
      <c r="J240">
        <v>0</v>
      </c>
      <c r="K240" t="s">
        <v>55</v>
      </c>
      <c r="L240" t="s">
        <v>581</v>
      </c>
      <c r="M240" t="s">
        <v>759</v>
      </c>
      <c r="N240" t="s">
        <v>51</v>
      </c>
      <c r="O240" t="s">
        <v>692</v>
      </c>
      <c r="P240" t="s">
        <v>235</v>
      </c>
      <c r="Q240" t="s">
        <v>55</v>
      </c>
      <c r="R240" t="s">
        <v>665</v>
      </c>
      <c r="S240" t="s">
        <v>465</v>
      </c>
      <c r="T240">
        <f>IF(E240=Cultures!$H$2, VLOOKUP(F240,Skills!$A$2:$I$8,7,FALSE)+VLOOKUP(G240,Skills!$A$11:$I$39,7,FALSE)+VLOOKUP(P240,'Armor and Shields'!$A$2:$E$20,5,FALSE), 0)</f>
        <v>0</v>
      </c>
      <c r="U240">
        <f>(VLOOKUP('Master Units'!F240,Skills!$A$2:$I$8,9,FALSE)+VLOOKUP('Master Units'!G240,Skills!$A$11:$I$39,9,FALSE)+VLOOKUP('Master Units'!D240,Cultures!$A$2:$L$19,12,FALSE))</f>
        <v>7</v>
      </c>
      <c r="V240" s="8">
        <f>IF(E240="Cavalry", VLOOKUP(D240,Cultures!$A$3:$K$19,3,FALSE),1)*(VLOOKUP(D240,Cultures!$A$3:$K$19,2,FALSE))*(VLOOKUP(F240,Skills!$A$2:$I$8,6,FALSE)+VLOOKUP(G240,Skills!$A$11:$I$39,6,FALSE))</f>
        <v>69</v>
      </c>
      <c r="W240" s="8">
        <f>VLOOKUP(D240,Cultures!$A$3:$K$19,4,FALSE)*VLOOKUP(K240,Skills!$A$42:$F$64,5,FALSE)</f>
        <v>0</v>
      </c>
      <c r="X240" s="8">
        <f>VLOOKUP(D240,Cultures!$A$3:$K$19,5, FALSE)*(VLOOKUP(H240,Weapons!$A$49:$D$59,4,FALSE)+'Master Units'!J240*VLOOKUP('Master Units'!I240,Weapons!$A$62:$D$76,4,FALSE)+VLOOKUP('Master Units'!N240,Weapons!$A$2:$F$46,6,FALSE)+VLOOKUP('Master Units'!O240,Weapons!$A$2:$F$46,6,FALSE))</f>
        <v>10</v>
      </c>
      <c r="Y240" s="8">
        <f>VLOOKUP(D240,Cultures!$A$3:$K$19,6, FALSE)*(VLOOKUP(P240,'Armor and Shields'!$A$2:$D$20,4,FALSE)+VLOOKUP(Q240,'Armor and Shields'!$A$23:$D$27,4,FALSE))</f>
        <v>33.15</v>
      </c>
      <c r="Z240" s="8">
        <f>VLOOKUP(D240,Cultures!$A$3:$K$19,7,FALSE)*VLOOKUP(R240,Horses!$A$2:$I$11,9,FALSE)</f>
        <v>48</v>
      </c>
      <c r="AA240" s="8">
        <f>VLOOKUP(M240,Skills!$A$67:$B$69,2,FALSE)</f>
        <v>1</v>
      </c>
      <c r="AB240" s="8">
        <f>IF(E240=Cultures!$H$2, IF(T240&gt;2.4, ((2-T240)*'Base Skill Stats'!$B$74), (ROUND(T240, 0)-T240)*'Base Skill Stats'!$B$74), 0)</f>
        <v>0</v>
      </c>
      <c r="AC240" s="8">
        <f t="shared" si="13"/>
        <v>0</v>
      </c>
      <c r="AD240" s="8">
        <f t="shared" si="14"/>
        <v>161.15</v>
      </c>
      <c r="AE240" s="10">
        <f t="shared" si="15"/>
        <v>1611.5</v>
      </c>
    </row>
    <row r="241" spans="1:31" x14ac:dyDescent="0.55000000000000004">
      <c r="A241" t="s">
        <v>126</v>
      </c>
      <c r="B241" t="s">
        <v>718</v>
      </c>
      <c r="C241">
        <v>20</v>
      </c>
      <c r="D241" t="s">
        <v>5</v>
      </c>
      <c r="E241" t="s">
        <v>529</v>
      </c>
      <c r="F241" t="s">
        <v>60</v>
      </c>
      <c r="G241" t="s">
        <v>739</v>
      </c>
      <c r="H241" t="s">
        <v>55</v>
      </c>
      <c r="I241" t="s">
        <v>55</v>
      </c>
      <c r="J241">
        <v>0</v>
      </c>
      <c r="K241" t="s">
        <v>55</v>
      </c>
      <c r="L241" t="s">
        <v>581</v>
      </c>
      <c r="M241" t="s">
        <v>759</v>
      </c>
      <c r="N241" t="s">
        <v>668</v>
      </c>
      <c r="O241" t="s">
        <v>251</v>
      </c>
      <c r="P241" t="s">
        <v>780</v>
      </c>
      <c r="Q241" t="s">
        <v>55</v>
      </c>
      <c r="R241" t="s">
        <v>95</v>
      </c>
      <c r="S241" t="s">
        <v>465</v>
      </c>
      <c r="T241">
        <f>IF(E241=Cultures!$H$2, VLOOKUP(F241,Skills!$A$2:$I$8,7,FALSE)+VLOOKUP(G241,Skills!$A$11:$I$39,7,FALSE)+VLOOKUP(P241,'Armor and Shields'!$A$2:$E$20,5,FALSE), 0)</f>
        <v>0</v>
      </c>
      <c r="U241">
        <f>(VLOOKUP('Master Units'!F241,Skills!$A$2:$I$8,9,FALSE)+VLOOKUP('Master Units'!G241,Skills!$A$11:$I$39,9,FALSE)+VLOOKUP('Master Units'!D241,Cultures!$A$2:$L$19,12,FALSE))</f>
        <v>5</v>
      </c>
      <c r="V241" s="8">
        <f>IF(E241="Cavalry", VLOOKUP(D241,Cultures!$A$3:$K$19,3,FALSE),1)*(VLOOKUP(D241,Cultures!$A$3:$K$19,2,FALSE))*(VLOOKUP(F241,Skills!$A$2:$I$8,6,FALSE)+VLOOKUP(G241,Skills!$A$11:$I$39,6,FALSE))</f>
        <v>48</v>
      </c>
      <c r="W241" s="8">
        <f>VLOOKUP(D241,Cultures!$A$3:$K$19,4,FALSE)*VLOOKUP(K241,Skills!$A$42:$F$64,5,FALSE)</f>
        <v>0</v>
      </c>
      <c r="X241" s="8">
        <f>VLOOKUP(D241,Cultures!$A$3:$K$19,5, FALSE)*(VLOOKUP(H241,Weapons!$A$49:$D$59,4,FALSE)+'Master Units'!J241*VLOOKUP('Master Units'!I241,Weapons!$A$62:$D$76,4,FALSE)+VLOOKUP('Master Units'!N241,Weapons!$A$2:$F$46,6,FALSE)+VLOOKUP('Master Units'!O241,Weapons!$A$2:$F$46,6,FALSE))</f>
        <v>11</v>
      </c>
      <c r="Y241" s="8">
        <f>VLOOKUP(D241,Cultures!$A$3:$K$19,6, FALSE)*(VLOOKUP(P241,'Armor and Shields'!$A$2:$D$20,4,FALSE)+VLOOKUP(Q241,'Armor and Shields'!$A$23:$D$27,4,FALSE))</f>
        <v>48.449999999999996</v>
      </c>
      <c r="Z241" s="8">
        <f>VLOOKUP(D241,Cultures!$A$3:$K$19,7,FALSE)*VLOOKUP(R241,Horses!$A$2:$I$11,9,FALSE)</f>
        <v>48</v>
      </c>
      <c r="AA241" s="8">
        <f>VLOOKUP(M241,Skills!$A$67:$B$69,2,FALSE)</f>
        <v>1</v>
      </c>
      <c r="AB241" s="8">
        <f>IF(E241=Cultures!$H$2, IF(T241&gt;2.4, ((2-T241)*'Base Skill Stats'!$B$74), (ROUND(T241, 0)-T241)*'Base Skill Stats'!$B$74), 0)</f>
        <v>0</v>
      </c>
      <c r="AC241" s="8">
        <f t="shared" si="13"/>
        <v>0</v>
      </c>
      <c r="AD241" s="8">
        <f t="shared" si="14"/>
        <v>156.44999999999999</v>
      </c>
      <c r="AE241" s="10">
        <f t="shared" si="15"/>
        <v>3129</v>
      </c>
    </row>
    <row r="242" spans="1:31" x14ac:dyDescent="0.55000000000000004">
      <c r="A242" t="s">
        <v>533</v>
      </c>
      <c r="B242" t="s">
        <v>718</v>
      </c>
      <c r="C242">
        <v>50</v>
      </c>
      <c r="D242" t="s">
        <v>5</v>
      </c>
      <c r="E242" t="s">
        <v>688</v>
      </c>
      <c r="F242" t="s">
        <v>721</v>
      </c>
      <c r="G242" t="s">
        <v>789</v>
      </c>
      <c r="H242" t="s">
        <v>55</v>
      </c>
      <c r="I242" t="s">
        <v>55</v>
      </c>
      <c r="J242">
        <v>0</v>
      </c>
      <c r="K242" t="s">
        <v>55</v>
      </c>
      <c r="L242" t="s">
        <v>565</v>
      </c>
      <c r="M242" t="s">
        <v>758</v>
      </c>
      <c r="N242" t="s">
        <v>742</v>
      </c>
      <c r="O242" t="s">
        <v>55</v>
      </c>
      <c r="P242" t="s">
        <v>200</v>
      </c>
      <c r="Q242" t="s">
        <v>199</v>
      </c>
      <c r="R242" t="s">
        <v>55</v>
      </c>
      <c r="S242" t="s">
        <v>466</v>
      </c>
      <c r="T242">
        <f>IF(E242=Cultures!$H$2, VLOOKUP(F242,Skills!$A$2:$I$8,7,FALSE)+VLOOKUP(G242,Skills!$A$11:$I$39,7,FALSE)+VLOOKUP(P242,'Armor and Shields'!$A$2:$E$20,5,FALSE), 0)</f>
        <v>1.1000000000000001</v>
      </c>
      <c r="U242">
        <f>(VLOOKUP('Master Units'!F242,Skills!$A$2:$I$8,9,FALSE)+VLOOKUP('Master Units'!G242,Skills!$A$11:$I$39,9,FALSE)+VLOOKUP('Master Units'!D242,Cultures!$A$2:$L$19,12,FALSE))</f>
        <v>2</v>
      </c>
      <c r="V242" s="8">
        <f>IF(E242="Cavalry", VLOOKUP(D242,Cultures!$A$3:$K$19,3,FALSE),1)*(VLOOKUP(D242,Cultures!$A$3:$K$19,2,FALSE))*(VLOOKUP(F242,Skills!$A$2:$I$8,6,FALSE)+VLOOKUP(G242,Skills!$A$11:$I$39,6,FALSE))</f>
        <v>8.5</v>
      </c>
      <c r="W242" s="8">
        <f>VLOOKUP(D242,Cultures!$A$3:$K$19,4,FALSE)*VLOOKUP(K242,Skills!$A$42:$F$64,5,FALSE)</f>
        <v>0</v>
      </c>
      <c r="X242" s="8">
        <f>VLOOKUP(D242,Cultures!$A$3:$K$19,5, FALSE)*(VLOOKUP(H242,Weapons!$A$49:$D$59,4,FALSE)+'Master Units'!J242*VLOOKUP('Master Units'!I242,Weapons!$A$62:$D$76,4,FALSE)+VLOOKUP('Master Units'!N242,Weapons!$A$2:$F$46,6,FALSE)+VLOOKUP('Master Units'!O242,Weapons!$A$2:$F$46,6,FALSE))</f>
        <v>2</v>
      </c>
      <c r="Y242" s="8">
        <f>VLOOKUP(D242,Cultures!$A$3:$K$19,6, FALSE)*(VLOOKUP(P242,'Armor and Shields'!$A$2:$D$20,4,FALSE)+VLOOKUP(Q242,'Armor and Shields'!$A$23:$D$27,4,FALSE))</f>
        <v>6.375</v>
      </c>
      <c r="Z242" s="8">
        <f>VLOOKUP(D242,Cultures!$A$3:$K$19,7,FALSE)*VLOOKUP(R242,Horses!$A$2:$I$11,9,FALSE)</f>
        <v>0</v>
      </c>
      <c r="AA242" s="8">
        <f>VLOOKUP(M242,Skills!$A$67:$B$69,2,FALSE)</f>
        <v>0.5</v>
      </c>
      <c r="AB242" s="8">
        <f>IF(E242=Cultures!$H$2, IF(T242&gt;2.4, ((2-T242)*'Base Skill Stats'!$B$74), (ROUND(T242, 0)-T242)*'Base Skill Stats'!$B$74), 0)</f>
        <v>-0.10000000000000009</v>
      </c>
      <c r="AC242" s="8">
        <f t="shared" si="13"/>
        <v>0.5</v>
      </c>
      <c r="AD242" s="8">
        <f t="shared" si="14"/>
        <v>17.774999999999999</v>
      </c>
      <c r="AE242" s="10">
        <f t="shared" si="15"/>
        <v>888.74999999999989</v>
      </c>
    </row>
    <row r="243" spans="1:31" x14ac:dyDescent="0.55000000000000004">
      <c r="A243" t="s">
        <v>170</v>
      </c>
      <c r="B243" t="s">
        <v>718</v>
      </c>
      <c r="C243">
        <v>50</v>
      </c>
      <c r="D243" t="s">
        <v>5</v>
      </c>
      <c r="E243" t="s">
        <v>688</v>
      </c>
      <c r="F243" t="s">
        <v>722</v>
      </c>
      <c r="G243" t="s">
        <v>728</v>
      </c>
      <c r="H243" t="s">
        <v>22</v>
      </c>
      <c r="I243" t="s">
        <v>292</v>
      </c>
      <c r="J243">
        <v>2</v>
      </c>
      <c r="K243" t="s">
        <v>89</v>
      </c>
      <c r="L243" t="s">
        <v>570</v>
      </c>
      <c r="M243" t="s">
        <v>758</v>
      </c>
      <c r="N243" t="s">
        <v>742</v>
      </c>
      <c r="O243" t="s">
        <v>55</v>
      </c>
      <c r="P243" t="s">
        <v>53</v>
      </c>
      <c r="Q243" t="s">
        <v>774</v>
      </c>
      <c r="R243" t="s">
        <v>55</v>
      </c>
      <c r="S243" t="s">
        <v>466</v>
      </c>
      <c r="T243">
        <f>IF(E243=Cultures!$H$2, VLOOKUP(F243,Skills!$A$2:$I$8,7,FALSE)+VLOOKUP(G243,Skills!$A$11:$I$39,7,FALSE)+VLOOKUP(P243,'Armor and Shields'!$A$2:$E$20,5,FALSE), 0)</f>
        <v>1.2999999999999998</v>
      </c>
      <c r="U243">
        <f>(VLOOKUP('Master Units'!F243,Skills!$A$2:$I$8,9,FALSE)+VLOOKUP('Master Units'!G243,Skills!$A$11:$I$39,9,FALSE)+VLOOKUP('Master Units'!D243,Cultures!$A$2:$L$19,12,FALSE))</f>
        <v>3</v>
      </c>
      <c r="V243" s="8">
        <f>IF(E243="Cavalry", VLOOKUP(D243,Cultures!$A$3:$K$19,3,FALSE),1)*(VLOOKUP(D243,Cultures!$A$3:$K$19,2,FALSE))*(VLOOKUP(F243,Skills!$A$2:$I$8,6,FALSE)+VLOOKUP(G243,Skills!$A$11:$I$39,6,FALSE))</f>
        <v>16</v>
      </c>
      <c r="W243" s="8">
        <f>VLOOKUP(D243,Cultures!$A$3:$K$19,4,FALSE)*VLOOKUP(K243,Skills!$A$42:$F$64,5,FALSE)</f>
        <v>1.1000000000000001</v>
      </c>
      <c r="X243" s="8">
        <f>VLOOKUP(D243,Cultures!$A$3:$K$19,5, FALSE)*(VLOOKUP(H243,Weapons!$A$49:$D$59,4,FALSE)+'Master Units'!J243*VLOOKUP('Master Units'!I243,Weapons!$A$62:$D$76,4,FALSE)+VLOOKUP('Master Units'!N243,Weapons!$A$2:$F$46,6,FALSE)+VLOOKUP('Master Units'!O243,Weapons!$A$2:$F$46,6,FALSE))</f>
        <v>2.8</v>
      </c>
      <c r="Y243" s="8">
        <f>VLOOKUP(D243,Cultures!$A$3:$K$19,6, FALSE)*(VLOOKUP(P243,'Armor and Shields'!$A$2:$D$20,4,FALSE)+VLOOKUP(Q243,'Armor and Shields'!$A$23:$D$27,4,FALSE))</f>
        <v>10.199999999999999</v>
      </c>
      <c r="Z243" s="8">
        <f>VLOOKUP(D243,Cultures!$A$3:$K$19,7,FALSE)*VLOOKUP(R243,Horses!$A$2:$I$11,9,FALSE)</f>
        <v>0</v>
      </c>
      <c r="AA243" s="8">
        <f>VLOOKUP(M243,Skills!$A$67:$B$69,2,FALSE)</f>
        <v>0.5</v>
      </c>
      <c r="AB243" s="8">
        <f>IF(E243=Cultures!$H$2, IF(T243&gt;2.4, ((2-T243)*'Base Skill Stats'!$B$74), (ROUND(T243, 0)-T243)*'Base Skill Stats'!$B$74), 0)</f>
        <v>-0.29999999999999982</v>
      </c>
      <c r="AC243" s="8">
        <f t="shared" si="13"/>
        <v>0</v>
      </c>
      <c r="AD243" s="8">
        <f t="shared" si="14"/>
        <v>30.3</v>
      </c>
      <c r="AE243" s="10">
        <f t="shared" si="15"/>
        <v>1515</v>
      </c>
    </row>
    <row r="244" spans="1:31" x14ac:dyDescent="0.55000000000000004">
      <c r="A244" t="s">
        <v>171</v>
      </c>
      <c r="B244" t="s">
        <v>718</v>
      </c>
      <c r="C244">
        <v>40</v>
      </c>
      <c r="D244" t="s">
        <v>5</v>
      </c>
      <c r="E244" t="s">
        <v>688</v>
      </c>
      <c r="F244" t="s">
        <v>60</v>
      </c>
      <c r="G244" t="s">
        <v>59</v>
      </c>
      <c r="H244" t="s">
        <v>22</v>
      </c>
      <c r="I244" t="s">
        <v>292</v>
      </c>
      <c r="J244">
        <v>2</v>
      </c>
      <c r="K244" t="s">
        <v>110</v>
      </c>
      <c r="L244" t="s">
        <v>570</v>
      </c>
      <c r="M244" t="s">
        <v>759</v>
      </c>
      <c r="N244" t="s">
        <v>742</v>
      </c>
      <c r="O244" t="s">
        <v>55</v>
      </c>
      <c r="P244" t="s">
        <v>766</v>
      </c>
      <c r="Q244" t="s">
        <v>774</v>
      </c>
      <c r="R244" t="s">
        <v>55</v>
      </c>
      <c r="S244" t="s">
        <v>466</v>
      </c>
      <c r="T244">
        <f>IF(E244=Cultures!$H$2, VLOOKUP(F244,Skills!$A$2:$I$8,7,FALSE)+VLOOKUP(G244,Skills!$A$11:$I$39,7,FALSE)+VLOOKUP(P244,'Armor and Shields'!$A$2:$E$20,5,FALSE), 0)</f>
        <v>1.5</v>
      </c>
      <c r="U244">
        <f>(VLOOKUP('Master Units'!F244,Skills!$A$2:$I$8,9,FALSE)+VLOOKUP('Master Units'!G244,Skills!$A$11:$I$39,9,FALSE)+VLOOKUP('Master Units'!D244,Cultures!$A$2:$L$19,12,FALSE))</f>
        <v>5</v>
      </c>
      <c r="V244" s="8">
        <f>IF(E244="Cavalry", VLOOKUP(D244,Cultures!$A$3:$K$19,3,FALSE),1)*(VLOOKUP(D244,Cultures!$A$3:$K$19,2,FALSE))*(VLOOKUP(F244,Skills!$A$2:$I$8,6,FALSE)+VLOOKUP(G244,Skills!$A$11:$I$39,6,FALSE))</f>
        <v>27</v>
      </c>
      <c r="W244" s="8">
        <f>VLOOKUP(D244,Cultures!$A$3:$K$19,4,FALSE)*VLOOKUP(K244,Skills!$A$42:$F$64,5,FALSE)</f>
        <v>2.75</v>
      </c>
      <c r="X244" s="8">
        <f>VLOOKUP(D244,Cultures!$A$3:$K$19,5, FALSE)*(VLOOKUP(H244,Weapons!$A$49:$D$59,4,FALSE)+'Master Units'!J244*VLOOKUP('Master Units'!I244,Weapons!$A$62:$D$76,4,FALSE)+VLOOKUP('Master Units'!N244,Weapons!$A$2:$F$46,6,FALSE)+VLOOKUP('Master Units'!O244,Weapons!$A$2:$F$46,6,FALSE))</f>
        <v>2.8</v>
      </c>
      <c r="Y244" s="8">
        <f>VLOOKUP(D244,Cultures!$A$3:$K$19,6, FALSE)*(VLOOKUP(P244,'Armor and Shields'!$A$2:$D$20,4,FALSE)+VLOOKUP(Q244,'Armor and Shields'!$A$23:$D$27,4,FALSE))</f>
        <v>18.7</v>
      </c>
      <c r="Z244" s="8">
        <f>VLOOKUP(D244,Cultures!$A$3:$K$19,7,FALSE)*VLOOKUP(R244,Horses!$A$2:$I$11,9,FALSE)</f>
        <v>0</v>
      </c>
      <c r="AA244" s="8">
        <f>VLOOKUP(M244,Skills!$A$67:$B$69,2,FALSE)</f>
        <v>1</v>
      </c>
      <c r="AB244" s="8">
        <f>IF(E244=Cultures!$H$2, IF(T244&gt;2.4, ((2-T244)*'Base Skill Stats'!$B$74), (ROUND(T244, 0)-T244)*'Base Skill Stats'!$B$74), 0)</f>
        <v>0.5</v>
      </c>
      <c r="AC244" s="8">
        <f t="shared" si="13"/>
        <v>0</v>
      </c>
      <c r="AD244" s="8">
        <f t="shared" si="14"/>
        <v>52.75</v>
      </c>
      <c r="AE244" s="10">
        <f t="shared" si="15"/>
        <v>2110</v>
      </c>
    </row>
    <row r="245" spans="1:31" x14ac:dyDescent="0.55000000000000004">
      <c r="A245" t="s">
        <v>145</v>
      </c>
      <c r="B245" t="s">
        <v>718</v>
      </c>
      <c r="C245">
        <v>50</v>
      </c>
      <c r="D245" t="s">
        <v>5</v>
      </c>
      <c r="E245" t="s">
        <v>688</v>
      </c>
      <c r="F245" t="s">
        <v>722</v>
      </c>
      <c r="G245" t="s">
        <v>784</v>
      </c>
      <c r="H245" t="s">
        <v>55</v>
      </c>
      <c r="I245" t="s">
        <v>55</v>
      </c>
      <c r="J245">
        <v>0</v>
      </c>
      <c r="K245" t="s">
        <v>55</v>
      </c>
      <c r="L245" t="s">
        <v>565</v>
      </c>
      <c r="M245" t="s">
        <v>758</v>
      </c>
      <c r="N245" t="s">
        <v>742</v>
      </c>
      <c r="O245" t="s">
        <v>55</v>
      </c>
      <c r="P245" t="s">
        <v>53</v>
      </c>
      <c r="Q245" t="s">
        <v>199</v>
      </c>
      <c r="R245" t="s">
        <v>55</v>
      </c>
      <c r="S245" t="s">
        <v>466</v>
      </c>
      <c r="T245">
        <f>IF(E245=Cultures!$H$2, VLOOKUP(F245,Skills!$A$2:$I$8,7,FALSE)+VLOOKUP(G245,Skills!$A$11:$I$39,7,FALSE)+VLOOKUP(P245,'Armor and Shields'!$A$2:$E$20,5,FALSE), 0)</f>
        <v>1.2999999999999998</v>
      </c>
      <c r="U245">
        <f>(VLOOKUP('Master Units'!F245,Skills!$A$2:$I$8,9,FALSE)+VLOOKUP('Master Units'!G245,Skills!$A$11:$I$39,9,FALSE)+VLOOKUP('Master Units'!D245,Cultures!$A$2:$L$19,12,FALSE))</f>
        <v>3</v>
      </c>
      <c r="V245" s="8">
        <f>IF(E245="Cavalry", VLOOKUP(D245,Cultures!$A$3:$K$19,3,FALSE),1)*(VLOOKUP(D245,Cultures!$A$3:$K$19,2,FALSE))*(VLOOKUP(F245,Skills!$A$2:$I$8,6,FALSE)+VLOOKUP(G245,Skills!$A$11:$I$39,6,FALSE))</f>
        <v>16.5</v>
      </c>
      <c r="W245" s="8">
        <f>VLOOKUP(D245,Cultures!$A$3:$K$19,4,FALSE)*VLOOKUP(K245,Skills!$A$42:$F$64,5,FALSE)</f>
        <v>0</v>
      </c>
      <c r="X245" s="8">
        <f>VLOOKUP(D245,Cultures!$A$3:$K$19,5, FALSE)*(VLOOKUP(H245,Weapons!$A$49:$D$59,4,FALSE)+'Master Units'!J245*VLOOKUP('Master Units'!I245,Weapons!$A$62:$D$76,4,FALSE)+VLOOKUP('Master Units'!N245,Weapons!$A$2:$F$46,6,FALSE)+VLOOKUP('Master Units'!O245,Weapons!$A$2:$F$46,6,FALSE))</f>
        <v>2</v>
      </c>
      <c r="Y245" s="8">
        <f>VLOOKUP(D245,Cultures!$A$3:$K$19,6, FALSE)*(VLOOKUP(P245,'Armor and Shields'!$A$2:$D$20,4,FALSE)+VLOOKUP(Q245,'Armor and Shields'!$A$23:$D$27,4,FALSE))</f>
        <v>11.475</v>
      </c>
      <c r="Z245" s="8">
        <f>VLOOKUP(D245,Cultures!$A$3:$K$19,7,FALSE)*VLOOKUP(R245,Horses!$A$2:$I$11,9,FALSE)</f>
        <v>0</v>
      </c>
      <c r="AA245" s="8">
        <f>VLOOKUP(M245,Skills!$A$67:$B$69,2,FALSE)</f>
        <v>0.5</v>
      </c>
      <c r="AB245" s="8">
        <f>IF(E245=Cultures!$H$2, IF(T245&gt;2.4, ((2-T245)*'Base Skill Stats'!$B$74), (ROUND(T245, 0)-T245)*'Base Skill Stats'!$B$74), 0)</f>
        <v>-0.29999999999999982</v>
      </c>
      <c r="AC245" s="8">
        <f t="shared" si="13"/>
        <v>0</v>
      </c>
      <c r="AD245" s="8">
        <f t="shared" si="14"/>
        <v>30.175000000000001</v>
      </c>
      <c r="AE245" s="10">
        <f t="shared" si="15"/>
        <v>1508.75</v>
      </c>
    </row>
    <row r="246" spans="1:31" x14ac:dyDescent="0.55000000000000004">
      <c r="A246" t="s">
        <v>150</v>
      </c>
      <c r="B246" t="s">
        <v>718</v>
      </c>
      <c r="C246">
        <v>40</v>
      </c>
      <c r="D246" t="s">
        <v>5</v>
      </c>
      <c r="E246" t="s">
        <v>688</v>
      </c>
      <c r="F246" t="s">
        <v>60</v>
      </c>
      <c r="G246" t="s">
        <v>794</v>
      </c>
      <c r="H246" t="s">
        <v>55</v>
      </c>
      <c r="I246" t="s">
        <v>55</v>
      </c>
      <c r="J246">
        <v>0</v>
      </c>
      <c r="K246" t="s">
        <v>55</v>
      </c>
      <c r="L246" t="s">
        <v>576</v>
      </c>
      <c r="M246" t="s">
        <v>759</v>
      </c>
      <c r="N246" t="s">
        <v>742</v>
      </c>
      <c r="O246" t="s">
        <v>55</v>
      </c>
      <c r="P246" t="s">
        <v>766</v>
      </c>
      <c r="Q246" t="s">
        <v>199</v>
      </c>
      <c r="R246" t="s">
        <v>55</v>
      </c>
      <c r="S246" t="s">
        <v>466</v>
      </c>
      <c r="T246">
        <f>IF(E246=Cultures!$H$2, VLOOKUP(F246,Skills!$A$2:$I$8,7,FALSE)+VLOOKUP(G246,Skills!$A$11:$I$39,7,FALSE)+VLOOKUP(P246,'Armor and Shields'!$A$2:$E$20,5,FALSE), 0)</f>
        <v>1.5</v>
      </c>
      <c r="U246">
        <f>(VLOOKUP('Master Units'!F246,Skills!$A$2:$I$8,9,FALSE)+VLOOKUP('Master Units'!G246,Skills!$A$11:$I$39,9,FALSE)+VLOOKUP('Master Units'!D246,Cultures!$A$2:$L$19,12,FALSE))</f>
        <v>5</v>
      </c>
      <c r="V246" s="8">
        <f>IF(E246="Cavalry", VLOOKUP(D246,Cultures!$A$3:$K$19,3,FALSE),1)*(VLOOKUP(D246,Cultures!$A$3:$K$19,2,FALSE))*(VLOOKUP(F246,Skills!$A$2:$I$8,6,FALSE)+VLOOKUP(G246,Skills!$A$11:$I$39,6,FALSE))</f>
        <v>27.5</v>
      </c>
      <c r="W246" s="8">
        <f>VLOOKUP(D246,Cultures!$A$3:$K$19,4,FALSE)*VLOOKUP(K246,Skills!$A$42:$F$64,5,FALSE)</f>
        <v>0</v>
      </c>
      <c r="X246" s="8">
        <f>VLOOKUP(D246,Cultures!$A$3:$K$19,5, FALSE)*(VLOOKUP(H246,Weapons!$A$49:$D$59,4,FALSE)+'Master Units'!J246*VLOOKUP('Master Units'!I246,Weapons!$A$62:$D$76,4,FALSE)+VLOOKUP('Master Units'!N246,Weapons!$A$2:$F$46,6,FALSE)+VLOOKUP('Master Units'!O246,Weapons!$A$2:$F$46,6,FALSE))</f>
        <v>2</v>
      </c>
      <c r="Y246" s="8">
        <f>VLOOKUP(D246,Cultures!$A$3:$K$19,6, FALSE)*(VLOOKUP(P246,'Armor and Shields'!$A$2:$D$20,4,FALSE)+VLOOKUP(Q246,'Armor and Shields'!$A$23:$D$27,4,FALSE))</f>
        <v>19.974999999999998</v>
      </c>
      <c r="Z246" s="8">
        <f>VLOOKUP(D246,Cultures!$A$3:$K$19,7,FALSE)*VLOOKUP(R246,Horses!$A$2:$I$11,9,FALSE)</f>
        <v>0</v>
      </c>
      <c r="AA246" s="8">
        <f>VLOOKUP(M246,Skills!$A$67:$B$69,2,FALSE)</f>
        <v>1</v>
      </c>
      <c r="AB246" s="8">
        <f>IF(E246=Cultures!$H$2, IF(T246&gt;2.4, ((2-T246)*'Base Skill Stats'!$B$74), (ROUND(T246, 0)-T246)*'Base Skill Stats'!$B$74), 0)</f>
        <v>0.5</v>
      </c>
      <c r="AC246" s="8">
        <f t="shared" si="13"/>
        <v>0</v>
      </c>
      <c r="AD246" s="8">
        <f t="shared" si="14"/>
        <v>50.974999999999994</v>
      </c>
      <c r="AE246" s="10">
        <f t="shared" si="15"/>
        <v>2038.9999999999998</v>
      </c>
    </row>
    <row r="247" spans="1:31" x14ac:dyDescent="0.55000000000000004">
      <c r="A247" t="s">
        <v>405</v>
      </c>
      <c r="B247" t="s">
        <v>718</v>
      </c>
      <c r="C247">
        <v>40</v>
      </c>
      <c r="D247" t="s">
        <v>5</v>
      </c>
      <c r="E247" t="s">
        <v>688</v>
      </c>
      <c r="F247" t="s">
        <v>60</v>
      </c>
      <c r="G247" t="s">
        <v>739</v>
      </c>
      <c r="H247" t="s">
        <v>22</v>
      </c>
      <c r="I247" t="s">
        <v>28</v>
      </c>
      <c r="J247">
        <v>2</v>
      </c>
      <c r="K247" t="s">
        <v>110</v>
      </c>
      <c r="L247" t="s">
        <v>571</v>
      </c>
      <c r="M247" t="s">
        <v>759</v>
      </c>
      <c r="N247" t="s">
        <v>21</v>
      </c>
      <c r="O247" t="s">
        <v>55</v>
      </c>
      <c r="P247" t="s">
        <v>766</v>
      </c>
      <c r="Q247" t="s">
        <v>199</v>
      </c>
      <c r="R247" t="s">
        <v>55</v>
      </c>
      <c r="S247" t="s">
        <v>466</v>
      </c>
      <c r="T247">
        <f>IF(E247=Cultures!$H$2, VLOOKUP(F247,Skills!$A$2:$I$8,7,FALSE)+VLOOKUP(G247,Skills!$A$11:$I$39,7,FALSE)+VLOOKUP(P247,'Armor and Shields'!$A$2:$E$20,5,FALSE), 0)</f>
        <v>1.75</v>
      </c>
      <c r="U247">
        <f>(VLOOKUP('Master Units'!F247,Skills!$A$2:$I$8,9,FALSE)+VLOOKUP('Master Units'!G247,Skills!$A$11:$I$39,9,FALSE)+VLOOKUP('Master Units'!D247,Cultures!$A$2:$L$19,12,FALSE))</f>
        <v>5</v>
      </c>
      <c r="V247" s="8">
        <f>IF(E247="Cavalry", VLOOKUP(D247,Cultures!$A$3:$K$19,3,FALSE),1)*(VLOOKUP(D247,Cultures!$A$3:$K$19,2,FALSE))*(VLOOKUP(F247,Skills!$A$2:$I$8,6,FALSE)+VLOOKUP(G247,Skills!$A$11:$I$39,6,FALSE))</f>
        <v>32</v>
      </c>
      <c r="W247" s="8">
        <f>VLOOKUP(D247,Cultures!$A$3:$K$19,4,FALSE)*VLOOKUP(K247,Skills!$A$42:$F$64,5,FALSE)</f>
        <v>2.75</v>
      </c>
      <c r="X247" s="8">
        <f>VLOOKUP(D247,Cultures!$A$3:$K$19,5, FALSE)*(VLOOKUP(H247,Weapons!$A$49:$D$59,4,FALSE)+'Master Units'!J247*VLOOKUP('Master Units'!I247,Weapons!$A$62:$D$76,4,FALSE)+VLOOKUP('Master Units'!N247,Weapons!$A$2:$F$46,6,FALSE)+VLOOKUP('Master Units'!O247,Weapons!$A$2:$F$46,6,FALSE))</f>
        <v>4.5999999999999996</v>
      </c>
      <c r="Y247" s="8">
        <f>VLOOKUP(D247,Cultures!$A$3:$K$19,6, FALSE)*(VLOOKUP(P247,'Armor and Shields'!$A$2:$D$20,4,FALSE)+VLOOKUP(Q247,'Armor and Shields'!$A$23:$D$27,4,FALSE))</f>
        <v>19.974999999999998</v>
      </c>
      <c r="Z247" s="8">
        <f>VLOOKUP(D247,Cultures!$A$3:$K$19,7,FALSE)*VLOOKUP(R247,Horses!$A$2:$I$11,9,FALSE)</f>
        <v>0</v>
      </c>
      <c r="AA247" s="8">
        <f>VLOOKUP(M247,Skills!$A$67:$B$69,2,FALSE)</f>
        <v>1</v>
      </c>
      <c r="AB247" s="8">
        <f>IF(E247=Cultures!$H$2, IF(T247&gt;2.4, ((2-T247)*'Base Skill Stats'!$B$74), (ROUND(T247, 0)-T247)*'Base Skill Stats'!$B$74), 0)</f>
        <v>0.25</v>
      </c>
      <c r="AC247" s="8">
        <f t="shared" si="13"/>
        <v>0</v>
      </c>
      <c r="AD247" s="8">
        <f t="shared" si="14"/>
        <v>60.575000000000003</v>
      </c>
      <c r="AE247" s="10">
        <f t="shared" si="15"/>
        <v>2423</v>
      </c>
    </row>
    <row r="248" spans="1:31" x14ac:dyDescent="0.55000000000000004">
      <c r="A248" t="s">
        <v>406</v>
      </c>
      <c r="B248" t="s">
        <v>718</v>
      </c>
      <c r="C248">
        <v>40</v>
      </c>
      <c r="D248" t="s">
        <v>5</v>
      </c>
      <c r="E248" t="s">
        <v>688</v>
      </c>
      <c r="F248" t="s">
        <v>61</v>
      </c>
      <c r="G248" t="s">
        <v>59</v>
      </c>
      <c r="H248" t="s">
        <v>55</v>
      </c>
      <c r="I248" t="s">
        <v>55</v>
      </c>
      <c r="J248">
        <v>0</v>
      </c>
      <c r="K248" t="s">
        <v>55</v>
      </c>
      <c r="L248" t="s">
        <v>576</v>
      </c>
      <c r="M248" t="s">
        <v>759</v>
      </c>
      <c r="N248" t="s">
        <v>741</v>
      </c>
      <c r="O248" t="s">
        <v>681</v>
      </c>
      <c r="P248" t="s">
        <v>767</v>
      </c>
      <c r="Q248" t="s">
        <v>774</v>
      </c>
      <c r="R248" t="s">
        <v>55</v>
      </c>
      <c r="S248" t="s">
        <v>466</v>
      </c>
      <c r="T248">
        <f>IF(E248=Cultures!$H$2, VLOOKUP(F248,Skills!$A$2:$I$8,7,FALSE)+VLOOKUP(G248,Skills!$A$11:$I$39,7,FALSE)+VLOOKUP(P248,'Armor and Shields'!$A$2:$E$20,5,FALSE), 0)</f>
        <v>1.7999999999999998</v>
      </c>
      <c r="U248">
        <f>(VLOOKUP('Master Units'!F248,Skills!$A$2:$I$8,9,FALSE)+VLOOKUP('Master Units'!G248,Skills!$A$11:$I$39,9,FALSE)+VLOOKUP('Master Units'!D248,Cultures!$A$2:$L$19,12,FALSE))</f>
        <v>6</v>
      </c>
      <c r="V248" s="8">
        <f>IF(E248="Cavalry", VLOOKUP(D248,Cultures!$A$3:$K$19,3,FALSE),1)*(VLOOKUP(D248,Cultures!$A$3:$K$19,2,FALSE))*(VLOOKUP(F248,Skills!$A$2:$I$8,6,FALSE)+VLOOKUP(G248,Skills!$A$11:$I$39,6,FALSE))</f>
        <v>39</v>
      </c>
      <c r="W248" s="8">
        <f>VLOOKUP(D248,Cultures!$A$3:$K$19,4,FALSE)*VLOOKUP(K248,Skills!$A$42:$F$64,5,FALSE)</f>
        <v>0</v>
      </c>
      <c r="X248" s="8">
        <f>VLOOKUP(D248,Cultures!$A$3:$K$19,5, FALSE)*(VLOOKUP(H248,Weapons!$A$49:$D$59,4,FALSE)+'Master Units'!J248*VLOOKUP('Master Units'!I248,Weapons!$A$62:$D$76,4,FALSE)+VLOOKUP('Master Units'!N248,Weapons!$A$2:$F$46,6,FALSE)+VLOOKUP('Master Units'!O248,Weapons!$A$2:$F$46,6,FALSE))</f>
        <v>4.5</v>
      </c>
      <c r="Y248" s="8">
        <f>VLOOKUP(D248,Cultures!$A$3:$K$19,6, FALSE)*(VLOOKUP(P248,'Armor and Shields'!$A$2:$D$20,4,FALSE)+VLOOKUP(Q248,'Armor and Shields'!$A$23:$D$27,4,FALSE))</f>
        <v>27.2</v>
      </c>
      <c r="Z248" s="8">
        <f>VLOOKUP(D248,Cultures!$A$3:$K$19,7,FALSE)*VLOOKUP(R248,Horses!$A$2:$I$11,9,FALSE)</f>
        <v>0</v>
      </c>
      <c r="AA248" s="8">
        <f>VLOOKUP(M248,Skills!$A$67:$B$69,2,FALSE)</f>
        <v>1</v>
      </c>
      <c r="AB248" s="8">
        <f>IF(E248=Cultures!$H$2, IF(T248&gt;2.4, ((2-T248)*'Base Skill Stats'!$B$74), (ROUND(T248, 0)-T248)*'Base Skill Stats'!$B$74), 0)</f>
        <v>0.20000000000000018</v>
      </c>
      <c r="AC248" s="8">
        <f t="shared" si="13"/>
        <v>0</v>
      </c>
      <c r="AD248" s="8">
        <f t="shared" si="14"/>
        <v>71.900000000000006</v>
      </c>
      <c r="AE248" s="10">
        <f t="shared" si="15"/>
        <v>2876</v>
      </c>
    </row>
    <row r="249" spans="1:31" x14ac:dyDescent="0.55000000000000004">
      <c r="A249" t="s">
        <v>172</v>
      </c>
      <c r="B249" t="s">
        <v>718</v>
      </c>
      <c r="C249">
        <v>40</v>
      </c>
      <c r="D249" t="s">
        <v>5</v>
      </c>
      <c r="E249" t="s">
        <v>688</v>
      </c>
      <c r="F249" t="s">
        <v>61</v>
      </c>
      <c r="G249" t="s">
        <v>782</v>
      </c>
      <c r="H249" t="s">
        <v>55</v>
      </c>
      <c r="I249" t="s">
        <v>55</v>
      </c>
      <c r="J249">
        <v>0</v>
      </c>
      <c r="K249" t="s">
        <v>55</v>
      </c>
      <c r="L249" t="s">
        <v>576</v>
      </c>
      <c r="M249" t="s">
        <v>759</v>
      </c>
      <c r="N249" t="s">
        <v>741</v>
      </c>
      <c r="O249" t="s">
        <v>684</v>
      </c>
      <c r="P249" t="s">
        <v>767</v>
      </c>
      <c r="Q249" t="s">
        <v>199</v>
      </c>
      <c r="R249" t="s">
        <v>55</v>
      </c>
      <c r="S249" t="s">
        <v>465</v>
      </c>
      <c r="T249">
        <f>IF(E249=Cultures!$H$2, VLOOKUP(F249,Skills!$A$2:$I$8,7,FALSE)+VLOOKUP(G249,Skills!$A$11:$I$39,7,FALSE)+VLOOKUP(P249,'Armor and Shields'!$A$2:$E$20,5,FALSE), 0)</f>
        <v>2.0499999999999998</v>
      </c>
      <c r="U249">
        <f>(VLOOKUP('Master Units'!F249,Skills!$A$2:$I$8,9,FALSE)+VLOOKUP('Master Units'!G249,Skills!$A$11:$I$39,9,FALSE)+VLOOKUP('Master Units'!D249,Cultures!$A$2:$L$19,12,FALSE))</f>
        <v>6</v>
      </c>
      <c r="V249" s="8">
        <f>IF(E249="Cavalry", VLOOKUP(D249,Cultures!$A$3:$K$19,3,FALSE),1)*(VLOOKUP(D249,Cultures!$A$3:$K$19,2,FALSE))*(VLOOKUP(F249,Skills!$A$2:$I$8,6,FALSE)+VLOOKUP(G249,Skills!$A$11:$I$39,6,FALSE))</f>
        <v>44.5</v>
      </c>
      <c r="W249" s="8">
        <f>VLOOKUP(D249,Cultures!$A$3:$K$19,4,FALSE)*VLOOKUP(K249,Skills!$A$42:$F$64,5,FALSE)</f>
        <v>0</v>
      </c>
      <c r="X249" s="8">
        <f>VLOOKUP(D249,Cultures!$A$3:$K$19,5, FALSE)*(VLOOKUP(H249,Weapons!$A$49:$D$59,4,FALSE)+'Master Units'!J249*VLOOKUP('Master Units'!I249,Weapons!$A$62:$D$76,4,FALSE)+VLOOKUP('Master Units'!N249,Weapons!$A$2:$F$46,6,FALSE)+VLOOKUP('Master Units'!O249,Weapons!$A$2:$F$46,6,FALSE))</f>
        <v>4</v>
      </c>
      <c r="Y249" s="8">
        <f>VLOOKUP(D249,Cultures!$A$3:$K$19,6, FALSE)*(VLOOKUP(P249,'Armor and Shields'!$A$2:$D$20,4,FALSE)+VLOOKUP(Q249,'Armor and Shields'!$A$23:$D$27,4,FALSE))</f>
        <v>28.474999999999998</v>
      </c>
      <c r="Z249" s="8">
        <f>VLOOKUP(D249,Cultures!$A$3:$K$19,7,FALSE)*VLOOKUP(R249,Horses!$A$2:$I$11,9,FALSE)</f>
        <v>0</v>
      </c>
      <c r="AA249" s="8">
        <f>VLOOKUP(M249,Skills!$A$67:$B$69,2,FALSE)</f>
        <v>1</v>
      </c>
      <c r="AB249" s="8">
        <f>IF(E249=Cultures!$H$2, IF(T249&gt;2.4, ((2-T249)*'Base Skill Stats'!$B$74), (ROUND(T249, 0)-T249)*'Base Skill Stats'!$B$74), 0)</f>
        <v>-4.9999999999999822E-2</v>
      </c>
      <c r="AC249" s="8">
        <f t="shared" si="13"/>
        <v>0</v>
      </c>
      <c r="AD249" s="8">
        <f t="shared" si="14"/>
        <v>77.924999999999997</v>
      </c>
      <c r="AE249" s="10">
        <f t="shared" si="15"/>
        <v>3117</v>
      </c>
    </row>
    <row r="250" spans="1:31" x14ac:dyDescent="0.55000000000000004">
      <c r="A250" t="s">
        <v>468</v>
      </c>
      <c r="B250" t="s">
        <v>718</v>
      </c>
      <c r="C250">
        <v>30</v>
      </c>
      <c r="D250" t="s">
        <v>5</v>
      </c>
      <c r="E250" t="s">
        <v>529</v>
      </c>
      <c r="F250" t="s">
        <v>722</v>
      </c>
      <c r="G250" t="s">
        <v>728</v>
      </c>
      <c r="H250" t="s">
        <v>55</v>
      </c>
      <c r="I250" t="s">
        <v>55</v>
      </c>
      <c r="J250">
        <v>0</v>
      </c>
      <c r="K250" t="s">
        <v>55</v>
      </c>
      <c r="L250" t="s">
        <v>581</v>
      </c>
      <c r="M250" t="s">
        <v>758</v>
      </c>
      <c r="N250" t="s">
        <v>51</v>
      </c>
      <c r="O250" t="s">
        <v>319</v>
      </c>
      <c r="P250" t="s">
        <v>768</v>
      </c>
      <c r="Q250" t="s">
        <v>55</v>
      </c>
      <c r="R250" t="s">
        <v>667</v>
      </c>
      <c r="S250" t="s">
        <v>465</v>
      </c>
      <c r="T250">
        <f>IF(E250=Cultures!$H$2, VLOOKUP(F250,Skills!$A$2:$I$8,7,FALSE)+VLOOKUP(G250,Skills!$A$11:$I$39,7,FALSE)+VLOOKUP(P250,'Armor and Shields'!$A$2:$E$20,5,FALSE), 0)</f>
        <v>0</v>
      </c>
      <c r="U250">
        <f>(VLOOKUP('Master Units'!F250,Skills!$A$2:$I$8,9,FALSE)+VLOOKUP('Master Units'!G250,Skills!$A$11:$I$39,9,FALSE)+VLOOKUP('Master Units'!D250,Cultures!$A$2:$L$19,12,FALSE))</f>
        <v>3</v>
      </c>
      <c r="V250" s="8">
        <f>IF(E250="Cavalry", VLOOKUP(D250,Cultures!$A$3:$K$19,3,FALSE),1)*(VLOOKUP(D250,Cultures!$A$3:$K$19,2,FALSE))*(VLOOKUP(F250,Skills!$A$2:$I$8,6,FALSE)+VLOOKUP(G250,Skills!$A$11:$I$39,6,FALSE))</f>
        <v>24</v>
      </c>
      <c r="W250" s="8">
        <f>VLOOKUP(D250,Cultures!$A$3:$K$19,4,FALSE)*VLOOKUP(K250,Skills!$A$42:$F$64,5,FALSE)</f>
        <v>0</v>
      </c>
      <c r="X250" s="8">
        <f>VLOOKUP(D250,Cultures!$A$3:$K$19,5, FALSE)*(VLOOKUP(H250,Weapons!$A$49:$D$59,4,FALSE)+'Master Units'!J250*VLOOKUP('Master Units'!I250,Weapons!$A$62:$D$76,4,FALSE)+VLOOKUP('Master Units'!N250,Weapons!$A$2:$F$46,6,FALSE)+VLOOKUP('Master Units'!O250,Weapons!$A$2:$F$46,6,FALSE))</f>
        <v>7</v>
      </c>
      <c r="Y250" s="8">
        <f>VLOOKUP(D250,Cultures!$A$3:$K$19,6, FALSE)*(VLOOKUP(P250,'Armor and Shields'!$A$2:$D$20,4,FALSE)+VLOOKUP(Q250,'Armor and Shields'!$A$23:$D$27,4,FALSE))</f>
        <v>12.75</v>
      </c>
      <c r="Z250" s="8">
        <f>VLOOKUP(D250,Cultures!$A$3:$K$19,7,FALSE)*VLOOKUP(R250,Horses!$A$2:$I$11,9,FALSE)</f>
        <v>34</v>
      </c>
      <c r="AA250" s="8">
        <f>VLOOKUP(M250,Skills!$A$67:$B$69,2,FALSE)</f>
        <v>0.5</v>
      </c>
      <c r="AB250" s="8">
        <f>IF(E250=Cultures!$H$2, IF(T250&gt;2.4, ((2-T250)*'Base Skill Stats'!$B$74), (ROUND(T250, 0)-T250)*'Base Skill Stats'!$B$74), 0)</f>
        <v>0</v>
      </c>
      <c r="AC250" s="8">
        <f t="shared" si="13"/>
        <v>0</v>
      </c>
      <c r="AD250" s="8">
        <f t="shared" si="14"/>
        <v>78.25</v>
      </c>
      <c r="AE250" s="10">
        <f t="shared" si="15"/>
        <v>2347.5</v>
      </c>
    </row>
    <row r="251" spans="1:31" x14ac:dyDescent="0.55000000000000004">
      <c r="A251" t="s">
        <v>469</v>
      </c>
      <c r="B251" t="s">
        <v>718</v>
      </c>
      <c r="C251">
        <v>25</v>
      </c>
      <c r="D251" t="s">
        <v>5</v>
      </c>
      <c r="E251" t="s">
        <v>529</v>
      </c>
      <c r="F251" t="s">
        <v>722</v>
      </c>
      <c r="G251" t="s">
        <v>59</v>
      </c>
      <c r="H251" t="s">
        <v>55</v>
      </c>
      <c r="I251" t="s">
        <v>55</v>
      </c>
      <c r="J251">
        <v>0</v>
      </c>
      <c r="K251" t="s">
        <v>55</v>
      </c>
      <c r="L251" t="s">
        <v>581</v>
      </c>
      <c r="M251" t="s">
        <v>758</v>
      </c>
      <c r="N251" t="s">
        <v>50</v>
      </c>
      <c r="O251" t="s">
        <v>251</v>
      </c>
      <c r="P251" t="s">
        <v>768</v>
      </c>
      <c r="Q251" t="s">
        <v>774</v>
      </c>
      <c r="R251" t="s">
        <v>664</v>
      </c>
      <c r="S251" t="s">
        <v>465</v>
      </c>
      <c r="T251">
        <f>IF(E251=Cultures!$H$2, VLOOKUP(F251,Skills!$A$2:$I$8,7,FALSE)+VLOOKUP(G251,Skills!$A$11:$I$39,7,FALSE)+VLOOKUP(P251,'Armor and Shields'!$A$2:$E$20,5,FALSE), 0)</f>
        <v>0</v>
      </c>
      <c r="U251">
        <f>(VLOOKUP('Master Units'!F251,Skills!$A$2:$I$8,9,FALSE)+VLOOKUP('Master Units'!G251,Skills!$A$11:$I$39,9,FALSE)+VLOOKUP('Master Units'!D251,Cultures!$A$2:$L$19,12,FALSE))</f>
        <v>4</v>
      </c>
      <c r="V251" s="8">
        <f>IF(E251="Cavalry", VLOOKUP(D251,Cultures!$A$3:$K$19,3,FALSE),1)*(VLOOKUP(D251,Cultures!$A$3:$K$19,2,FALSE))*(VLOOKUP(F251,Skills!$A$2:$I$8,6,FALSE)+VLOOKUP(G251,Skills!$A$11:$I$39,6,FALSE))</f>
        <v>27</v>
      </c>
      <c r="W251" s="8">
        <f>VLOOKUP(D251,Cultures!$A$3:$K$19,4,FALSE)*VLOOKUP(K251,Skills!$A$42:$F$64,5,FALSE)</f>
        <v>0</v>
      </c>
      <c r="X251" s="8">
        <f>VLOOKUP(D251,Cultures!$A$3:$K$19,5, FALSE)*(VLOOKUP(H251,Weapons!$A$49:$D$59,4,FALSE)+'Master Units'!J251*VLOOKUP('Master Units'!I251,Weapons!$A$62:$D$76,4,FALSE)+VLOOKUP('Master Units'!N251,Weapons!$A$2:$F$46,6,FALSE)+VLOOKUP('Master Units'!O251,Weapons!$A$2:$F$46,6,FALSE))</f>
        <v>8.5</v>
      </c>
      <c r="Y251" s="8">
        <f>VLOOKUP(D251,Cultures!$A$3:$K$19,6, FALSE)*(VLOOKUP(P251,'Armor and Shields'!$A$2:$D$20,4,FALSE)+VLOOKUP(Q251,'Armor and Shields'!$A$23:$D$27,4,FALSE))</f>
        <v>15.299999999999999</v>
      </c>
      <c r="Z251" s="8">
        <f>VLOOKUP(D251,Cultures!$A$3:$K$19,7,FALSE)*VLOOKUP(R251,Horses!$A$2:$I$11,9,FALSE)</f>
        <v>40</v>
      </c>
      <c r="AA251" s="8">
        <f>VLOOKUP(M251,Skills!$A$67:$B$69,2,FALSE)</f>
        <v>0.5</v>
      </c>
      <c r="AB251" s="8">
        <f>IF(E251=Cultures!$H$2, IF(T251&gt;2.4, ((2-T251)*'Base Skill Stats'!$B$74), (ROUND(T251, 0)-T251)*'Base Skill Stats'!$B$74), 0)</f>
        <v>0</v>
      </c>
      <c r="AC251" s="8">
        <f t="shared" si="13"/>
        <v>0.5</v>
      </c>
      <c r="AD251" s="8">
        <f t="shared" si="14"/>
        <v>91.8</v>
      </c>
      <c r="AE251" s="10">
        <f t="shared" si="15"/>
        <v>2295</v>
      </c>
    </row>
    <row r="252" spans="1:31" x14ac:dyDescent="0.55000000000000004">
      <c r="A252" t="s">
        <v>173</v>
      </c>
      <c r="B252" t="s">
        <v>718</v>
      </c>
      <c r="C252">
        <v>20</v>
      </c>
      <c r="D252" t="s">
        <v>5</v>
      </c>
      <c r="E252" t="s">
        <v>529</v>
      </c>
      <c r="F252" t="s">
        <v>61</v>
      </c>
      <c r="G252" t="s">
        <v>739</v>
      </c>
      <c r="H252" t="s">
        <v>55</v>
      </c>
      <c r="I252" t="s">
        <v>55</v>
      </c>
      <c r="J252">
        <v>0</v>
      </c>
      <c r="K252" t="s">
        <v>55</v>
      </c>
      <c r="L252" t="s">
        <v>581</v>
      </c>
      <c r="M252" t="s">
        <v>759</v>
      </c>
      <c r="N252" t="s">
        <v>50</v>
      </c>
      <c r="O252" t="s">
        <v>251</v>
      </c>
      <c r="P252" t="s">
        <v>669</v>
      </c>
      <c r="Q252" t="s">
        <v>773</v>
      </c>
      <c r="R252" t="s">
        <v>665</v>
      </c>
      <c r="S252" t="s">
        <v>465</v>
      </c>
      <c r="T252">
        <f>IF(E252=Cultures!$H$2, VLOOKUP(F252,Skills!$A$2:$I$8,7,FALSE)+VLOOKUP(G252,Skills!$A$11:$I$39,7,FALSE)+VLOOKUP(P252,'Armor and Shields'!$A$2:$E$20,5,FALSE), 0)</f>
        <v>0</v>
      </c>
      <c r="U252">
        <f>(VLOOKUP('Master Units'!F252,Skills!$A$2:$I$8,9,FALSE)+VLOOKUP('Master Units'!G252,Skills!$A$11:$I$39,9,FALSE)+VLOOKUP('Master Units'!D252,Cultures!$A$2:$L$19,12,FALSE))</f>
        <v>6</v>
      </c>
      <c r="V252" s="8">
        <f>IF(E252="Cavalry", VLOOKUP(D252,Cultures!$A$3:$K$19,3,FALSE),1)*(VLOOKUP(D252,Cultures!$A$3:$K$19,2,FALSE))*(VLOOKUP(F252,Skills!$A$2:$I$8,6,FALSE)+VLOOKUP(G252,Skills!$A$11:$I$39,6,FALSE))</f>
        <v>66</v>
      </c>
      <c r="W252" s="8">
        <f>VLOOKUP(D252,Cultures!$A$3:$K$19,4,FALSE)*VLOOKUP(K252,Skills!$A$42:$F$64,5,FALSE)</f>
        <v>0</v>
      </c>
      <c r="X252" s="8">
        <f>VLOOKUP(D252,Cultures!$A$3:$K$19,5, FALSE)*(VLOOKUP(H252,Weapons!$A$49:$D$59,4,FALSE)+'Master Units'!J252*VLOOKUP('Master Units'!I252,Weapons!$A$62:$D$76,4,FALSE)+VLOOKUP('Master Units'!N252,Weapons!$A$2:$F$46,6,FALSE)+VLOOKUP('Master Units'!O252,Weapons!$A$2:$F$46,6,FALSE))</f>
        <v>8.5</v>
      </c>
      <c r="Y252" s="8">
        <f>VLOOKUP(D252,Cultures!$A$3:$K$19,6, FALSE)*(VLOOKUP(P252,'Armor and Shields'!$A$2:$D$20,4,FALSE)+VLOOKUP(Q252,'Armor and Shields'!$A$23:$D$27,4,FALSE))</f>
        <v>29.75</v>
      </c>
      <c r="Z252" s="8">
        <f>VLOOKUP(D252,Cultures!$A$3:$K$19,7,FALSE)*VLOOKUP(R252,Horses!$A$2:$I$11,9,FALSE)</f>
        <v>48</v>
      </c>
      <c r="AA252" s="8">
        <f>VLOOKUP(M252,Skills!$A$67:$B$69,2,FALSE)</f>
        <v>1</v>
      </c>
      <c r="AB252" s="8">
        <f>IF(E252=Cultures!$H$2, IF(T252&gt;2.4, ((2-T252)*'Base Skill Stats'!$B$74), (ROUND(T252, 0)-T252)*'Base Skill Stats'!$B$74), 0)</f>
        <v>0</v>
      </c>
      <c r="AC252" s="8">
        <f t="shared" si="13"/>
        <v>0</v>
      </c>
      <c r="AD252" s="8">
        <f t="shared" si="14"/>
        <v>153.25</v>
      </c>
      <c r="AE252" s="10">
        <f t="shared" si="15"/>
        <v>3065</v>
      </c>
    </row>
    <row r="253" spans="1:31" x14ac:dyDescent="0.55000000000000004">
      <c r="A253" t="s">
        <v>532</v>
      </c>
      <c r="B253" t="s">
        <v>718</v>
      </c>
      <c r="C253">
        <v>10</v>
      </c>
      <c r="D253" t="s">
        <v>5</v>
      </c>
      <c r="E253" t="s">
        <v>529</v>
      </c>
      <c r="F253" t="s">
        <v>61</v>
      </c>
      <c r="G253" t="s">
        <v>724</v>
      </c>
      <c r="H253" t="s">
        <v>55</v>
      </c>
      <c r="I253" t="s">
        <v>55</v>
      </c>
      <c r="J253">
        <v>0</v>
      </c>
      <c r="K253" t="s">
        <v>55</v>
      </c>
      <c r="L253" t="s">
        <v>581</v>
      </c>
      <c r="M253" t="s">
        <v>759</v>
      </c>
      <c r="N253" t="s">
        <v>50</v>
      </c>
      <c r="O253" t="s">
        <v>251</v>
      </c>
      <c r="P253" t="s">
        <v>669</v>
      </c>
      <c r="Q253" t="s">
        <v>773</v>
      </c>
      <c r="R253" t="s">
        <v>665</v>
      </c>
      <c r="S253" t="s">
        <v>465</v>
      </c>
      <c r="T253">
        <f>IF(E253=Cultures!$H$2, VLOOKUP(F253,Skills!$A$2:$I$8,7,FALSE)+VLOOKUP(G253,Skills!$A$11:$I$39,7,FALSE)+VLOOKUP(P253,'Armor and Shields'!$A$2:$E$20,5,FALSE), 0)</f>
        <v>0</v>
      </c>
      <c r="U253">
        <f>(VLOOKUP('Master Units'!F253,Skills!$A$2:$I$8,9,FALSE)+VLOOKUP('Master Units'!G253,Skills!$A$11:$I$39,9,FALSE)+VLOOKUP('Master Units'!D253,Cultures!$A$2:$L$19,12,FALSE))</f>
        <v>7</v>
      </c>
      <c r="V253" s="8">
        <f>IF(E253="Cavalry", VLOOKUP(D253,Cultures!$A$3:$K$19,3,FALSE),1)*(VLOOKUP(D253,Cultures!$A$3:$K$19,2,FALSE))*(VLOOKUP(F253,Skills!$A$2:$I$8,6,FALSE)+VLOOKUP(G253,Skills!$A$11:$I$39,6,FALSE))</f>
        <v>69</v>
      </c>
      <c r="W253" s="8">
        <f>VLOOKUP(D253,Cultures!$A$3:$K$19,4,FALSE)*VLOOKUP(K253,Skills!$A$42:$F$64,5,FALSE)</f>
        <v>0</v>
      </c>
      <c r="X253" s="8">
        <f>VLOOKUP(D253,Cultures!$A$3:$K$19,5, FALSE)*(VLOOKUP(H253,Weapons!$A$49:$D$59,4,FALSE)+'Master Units'!J253*VLOOKUP('Master Units'!I253,Weapons!$A$62:$D$76,4,FALSE)+VLOOKUP('Master Units'!N253,Weapons!$A$2:$F$46,6,FALSE)+VLOOKUP('Master Units'!O253,Weapons!$A$2:$F$46,6,FALSE))</f>
        <v>8.5</v>
      </c>
      <c r="Y253" s="8">
        <f>VLOOKUP(D253,Cultures!$A$3:$K$19,6, FALSE)*(VLOOKUP(P253,'Armor and Shields'!$A$2:$D$20,4,FALSE)+VLOOKUP(Q253,'Armor and Shields'!$A$23:$D$27,4,FALSE))</f>
        <v>29.75</v>
      </c>
      <c r="Z253" s="8">
        <f>VLOOKUP(D253,Cultures!$A$3:$K$19,7,FALSE)*VLOOKUP(R253,Horses!$A$2:$I$11,9,FALSE)</f>
        <v>48</v>
      </c>
      <c r="AA253" s="8">
        <f>VLOOKUP(M253,Skills!$A$67:$B$69,2,FALSE)</f>
        <v>1</v>
      </c>
      <c r="AB253" s="8">
        <f>IF(E253=Cultures!$H$2, IF(T253&gt;2.4, ((2-T253)*'Base Skill Stats'!$B$74), (ROUND(T253, 0)-T253)*'Base Skill Stats'!$B$74), 0)</f>
        <v>0</v>
      </c>
      <c r="AC253" s="8">
        <f t="shared" si="13"/>
        <v>0</v>
      </c>
      <c r="AD253" s="8">
        <f t="shared" si="14"/>
        <v>156.25</v>
      </c>
      <c r="AE253" s="10">
        <f t="shared" si="15"/>
        <v>1562.5</v>
      </c>
    </row>
    <row r="254" spans="1:31" x14ac:dyDescent="0.55000000000000004">
      <c r="A254" t="s">
        <v>167</v>
      </c>
      <c r="B254" t="s">
        <v>718</v>
      </c>
      <c r="C254">
        <v>50</v>
      </c>
      <c r="D254" t="s">
        <v>7</v>
      </c>
      <c r="E254" t="s">
        <v>688</v>
      </c>
      <c r="F254" t="s">
        <v>721</v>
      </c>
      <c r="G254" t="s">
        <v>775</v>
      </c>
      <c r="H254" t="s">
        <v>22</v>
      </c>
      <c r="I254" t="s">
        <v>24</v>
      </c>
      <c r="J254">
        <v>6</v>
      </c>
      <c r="K254" t="s">
        <v>441</v>
      </c>
      <c r="L254" t="s">
        <v>573</v>
      </c>
      <c r="M254" t="s">
        <v>757</v>
      </c>
      <c r="N254" t="s">
        <v>48</v>
      </c>
      <c r="O254" t="s">
        <v>55</v>
      </c>
      <c r="P254" t="s">
        <v>55</v>
      </c>
      <c r="Q254" t="s">
        <v>773</v>
      </c>
      <c r="R254" t="s">
        <v>55</v>
      </c>
      <c r="S254" t="s">
        <v>466</v>
      </c>
      <c r="T254">
        <f>IF(E254=Cultures!$H$2, VLOOKUP(F254,Skills!$A$2:$I$8,7,FALSE)+VLOOKUP(G254,Skills!$A$11:$I$39,7,FALSE)+VLOOKUP(P254,'Armor and Shields'!$A$2:$E$20,5,FALSE), 0)</f>
        <v>2.9</v>
      </c>
      <c r="U254">
        <f>(VLOOKUP('Master Units'!F254,Skills!$A$2:$I$8,9,FALSE)+VLOOKUP('Master Units'!G254,Skills!$A$11:$I$39,9,FALSE)+VLOOKUP('Master Units'!D254,Cultures!$A$2:$L$19,12,FALSE))</f>
        <v>2</v>
      </c>
      <c r="V254" s="8">
        <f>IF(E254="Cavalry", VLOOKUP(D254,Cultures!$A$3:$K$19,3,FALSE),1)*(VLOOKUP(D254,Cultures!$A$3:$K$19,2,FALSE))*(VLOOKUP(F254,Skills!$A$2:$I$8,6,FALSE)+VLOOKUP(G254,Skills!$A$11:$I$39,6,FALSE))</f>
        <v>12</v>
      </c>
      <c r="W254" s="8">
        <f>VLOOKUP(D254,Cultures!$A$3:$K$19,4,FALSE)*VLOOKUP(K254,Skills!$A$42:$F$64,5,FALSE)</f>
        <v>4</v>
      </c>
      <c r="X254" s="8">
        <f>VLOOKUP(D254,Cultures!$A$3:$K$19,5, FALSE)*(VLOOKUP(H254,Weapons!$A$49:$D$59,4,FALSE)+'Master Units'!J254*VLOOKUP('Master Units'!I254,Weapons!$A$62:$D$76,4,FALSE)+VLOOKUP('Master Units'!N254,Weapons!$A$2:$F$46,6,FALSE)+VLOOKUP('Master Units'!O254,Weapons!$A$2:$F$46,6,FALSE))</f>
        <v>2.04</v>
      </c>
      <c r="Y254" s="8">
        <f>VLOOKUP(D254,Cultures!$A$3:$K$19,6, FALSE)*(VLOOKUP(P254,'Armor and Shields'!$A$2:$D$20,4,FALSE)+VLOOKUP(Q254,'Armor and Shields'!$A$23:$D$27,4,FALSE))</f>
        <v>1</v>
      </c>
      <c r="Z254" s="8">
        <f>VLOOKUP(D254,Cultures!$A$3:$K$19,7,FALSE)*VLOOKUP(R254,Horses!$A$2:$I$11,9,FALSE)</f>
        <v>0</v>
      </c>
      <c r="AA254" s="8">
        <f>VLOOKUP(M254,Skills!$A$67:$B$69,2,FALSE)</f>
        <v>0</v>
      </c>
      <c r="AB254" s="8">
        <f>IF(E254=Cultures!$H$2, IF(T254&gt;2.4, ((2-T254)*'Base Skill Stats'!$B$74), (ROUND(T254, 0)-T254)*'Base Skill Stats'!$B$74), 0)</f>
        <v>-0.89999999999999991</v>
      </c>
      <c r="AC254" s="8">
        <f t="shared" si="13"/>
        <v>0.5</v>
      </c>
      <c r="AD254" s="8">
        <f t="shared" si="14"/>
        <v>18.64</v>
      </c>
      <c r="AE254" s="10">
        <f t="shared" si="15"/>
        <v>932</v>
      </c>
    </row>
    <row r="255" spans="1:31" x14ac:dyDescent="0.55000000000000004">
      <c r="A255" t="s">
        <v>169</v>
      </c>
      <c r="B255" t="s">
        <v>718</v>
      </c>
      <c r="C255">
        <v>50</v>
      </c>
      <c r="D255" t="s">
        <v>7</v>
      </c>
      <c r="E255" t="s">
        <v>688</v>
      </c>
      <c r="F255" t="s">
        <v>722</v>
      </c>
      <c r="G255" t="s">
        <v>775</v>
      </c>
      <c r="H255" t="s">
        <v>22</v>
      </c>
      <c r="I255" t="s">
        <v>24</v>
      </c>
      <c r="J255">
        <v>6</v>
      </c>
      <c r="K255" t="s">
        <v>441</v>
      </c>
      <c r="L255" t="s">
        <v>573</v>
      </c>
      <c r="M255" t="s">
        <v>758</v>
      </c>
      <c r="N255" t="s">
        <v>44</v>
      </c>
      <c r="O255" t="s">
        <v>55</v>
      </c>
      <c r="P255" t="s">
        <v>56</v>
      </c>
      <c r="Q255" t="s">
        <v>774</v>
      </c>
      <c r="R255" t="s">
        <v>55</v>
      </c>
      <c r="S255" t="s">
        <v>466</v>
      </c>
      <c r="T255">
        <f>IF(E255=Cultures!$H$2, VLOOKUP(F255,Skills!$A$2:$I$8,7,FALSE)+VLOOKUP(G255,Skills!$A$11:$I$39,7,FALSE)+VLOOKUP(P255,'Armor and Shields'!$A$2:$E$20,5,FALSE), 0)</f>
        <v>3.3</v>
      </c>
      <c r="U255">
        <f>(VLOOKUP('Master Units'!F255,Skills!$A$2:$I$8,9,FALSE)+VLOOKUP('Master Units'!G255,Skills!$A$11:$I$39,9,FALSE)+VLOOKUP('Master Units'!D255,Cultures!$A$2:$L$19,12,FALSE))</f>
        <v>3</v>
      </c>
      <c r="V255" s="8">
        <f>IF(E255="Cavalry", VLOOKUP(D255,Cultures!$A$3:$K$19,3,FALSE),1)*(VLOOKUP(D255,Cultures!$A$3:$K$19,2,FALSE))*(VLOOKUP(F255,Skills!$A$2:$I$8,6,FALSE)+VLOOKUP(G255,Skills!$A$11:$I$39,6,FALSE))</f>
        <v>17</v>
      </c>
      <c r="W255" s="8">
        <f>VLOOKUP(D255,Cultures!$A$3:$K$19,4,FALSE)*VLOOKUP(K255,Skills!$A$42:$F$64,5,FALSE)</f>
        <v>4</v>
      </c>
      <c r="X255" s="8">
        <f>VLOOKUP(D255,Cultures!$A$3:$K$19,5, FALSE)*(VLOOKUP(H255,Weapons!$A$49:$D$59,4,FALSE)+'Master Units'!J255*VLOOKUP('Master Units'!I255,Weapons!$A$62:$D$76,4,FALSE)+VLOOKUP('Master Units'!N255,Weapons!$A$2:$F$46,6,FALSE)+VLOOKUP('Master Units'!O255,Weapons!$A$2:$F$46,6,FALSE))</f>
        <v>7.4399999999999995</v>
      </c>
      <c r="Y255" s="8">
        <f>VLOOKUP(D255,Cultures!$A$3:$K$19,6, FALSE)*(VLOOKUP(P255,'Armor and Shields'!$A$2:$D$20,4,FALSE)+VLOOKUP(Q255,'Armor and Shields'!$A$23:$D$27,4,FALSE))</f>
        <v>4</v>
      </c>
      <c r="Z255" s="8">
        <f>VLOOKUP(D255,Cultures!$A$3:$K$19,7,FALSE)*VLOOKUP(R255,Horses!$A$2:$I$11,9,FALSE)</f>
        <v>0</v>
      </c>
      <c r="AA255" s="8">
        <f>VLOOKUP(M255,Skills!$A$67:$B$69,2,FALSE)</f>
        <v>0.5</v>
      </c>
      <c r="AB255" s="8">
        <f>IF(E255=Cultures!$H$2, IF(T255&gt;2.4, ((2-T255)*'Base Skill Stats'!$B$74), (ROUND(T255, 0)-T255)*'Base Skill Stats'!$B$74), 0)</f>
        <v>-1.2999999999999998</v>
      </c>
      <c r="AC255" s="8">
        <f t="shared" si="13"/>
        <v>0</v>
      </c>
      <c r="AD255" s="8">
        <f t="shared" si="14"/>
        <v>31.639999999999997</v>
      </c>
      <c r="AE255" s="10">
        <f t="shared" si="15"/>
        <v>1581.9999999999998</v>
      </c>
    </row>
    <row r="256" spans="1:31" x14ac:dyDescent="0.55000000000000004">
      <c r="A256" t="s">
        <v>174</v>
      </c>
      <c r="B256" t="s">
        <v>718</v>
      </c>
      <c r="C256">
        <v>50</v>
      </c>
      <c r="D256" t="s">
        <v>7</v>
      </c>
      <c r="E256" t="s">
        <v>688</v>
      </c>
      <c r="F256" t="s">
        <v>722</v>
      </c>
      <c r="G256" t="s">
        <v>775</v>
      </c>
      <c r="H256" t="s">
        <v>22</v>
      </c>
      <c r="I256" t="s">
        <v>24</v>
      </c>
      <c r="J256">
        <v>6</v>
      </c>
      <c r="K256" t="s">
        <v>442</v>
      </c>
      <c r="L256" t="s">
        <v>567</v>
      </c>
      <c r="M256" t="s">
        <v>758</v>
      </c>
      <c r="N256" t="s">
        <v>741</v>
      </c>
      <c r="O256" t="s">
        <v>55</v>
      </c>
      <c r="P256" t="s">
        <v>56</v>
      </c>
      <c r="Q256" t="s">
        <v>773</v>
      </c>
      <c r="R256" t="s">
        <v>55</v>
      </c>
      <c r="S256" t="s">
        <v>466</v>
      </c>
      <c r="T256">
        <f>IF(E256=Cultures!$H$2, VLOOKUP(F256,Skills!$A$2:$I$8,7,FALSE)+VLOOKUP(G256,Skills!$A$11:$I$39,7,FALSE)+VLOOKUP(P256,'Armor and Shields'!$A$2:$E$20,5,FALSE), 0)</f>
        <v>3.3</v>
      </c>
      <c r="U256">
        <f>(VLOOKUP('Master Units'!F256,Skills!$A$2:$I$8,9,FALSE)+VLOOKUP('Master Units'!G256,Skills!$A$11:$I$39,9,FALSE)+VLOOKUP('Master Units'!D256,Cultures!$A$2:$L$19,12,FALSE))</f>
        <v>3</v>
      </c>
      <c r="V256" s="8">
        <f>IF(E256="Cavalry", VLOOKUP(D256,Cultures!$A$3:$K$19,3,FALSE),1)*(VLOOKUP(D256,Cultures!$A$3:$K$19,2,FALSE))*(VLOOKUP(F256,Skills!$A$2:$I$8,6,FALSE)+VLOOKUP(G256,Skills!$A$11:$I$39,6,FALSE))</f>
        <v>17</v>
      </c>
      <c r="W256" s="8">
        <f>VLOOKUP(D256,Cultures!$A$3:$K$19,4,FALSE)*VLOOKUP(K256,Skills!$A$42:$F$64,5,FALSE)</f>
        <v>2.4000000000000004</v>
      </c>
      <c r="X256" s="8">
        <f>VLOOKUP(D256,Cultures!$A$3:$K$19,5, FALSE)*(VLOOKUP(H256,Weapons!$A$49:$D$59,4,FALSE)+'Master Units'!J256*VLOOKUP('Master Units'!I256,Weapons!$A$62:$D$76,4,FALSE)+VLOOKUP('Master Units'!N256,Weapons!$A$2:$F$46,6,FALSE)+VLOOKUP('Master Units'!O256,Weapons!$A$2:$F$46,6,FALSE))</f>
        <v>3.84</v>
      </c>
      <c r="Y256" s="8">
        <f>VLOOKUP(D256,Cultures!$A$3:$K$19,6, FALSE)*(VLOOKUP(P256,'Armor and Shields'!$A$2:$D$20,4,FALSE)+VLOOKUP(Q256,'Armor and Shields'!$A$23:$D$27,4,FALSE))</f>
        <v>2</v>
      </c>
      <c r="Z256" s="8">
        <f>VLOOKUP(D256,Cultures!$A$3:$K$19,7,FALSE)*VLOOKUP(R256,Horses!$A$2:$I$11,9,FALSE)</f>
        <v>0</v>
      </c>
      <c r="AA256" s="8">
        <f>VLOOKUP(M256,Skills!$A$67:$B$69,2,FALSE)</f>
        <v>0.5</v>
      </c>
      <c r="AB256" s="8">
        <f>IF(E256=Cultures!$H$2, IF(T256&gt;2.4, ((2-T256)*'Base Skill Stats'!$B$74), (ROUND(T256, 0)-T256)*'Base Skill Stats'!$B$74), 0)</f>
        <v>-1.2999999999999998</v>
      </c>
      <c r="AC256" s="8">
        <f t="shared" si="13"/>
        <v>0</v>
      </c>
      <c r="AD256" s="8">
        <f t="shared" si="14"/>
        <v>24.439999999999998</v>
      </c>
      <c r="AE256" s="10">
        <f t="shared" si="15"/>
        <v>1222</v>
      </c>
    </row>
    <row r="257" spans="1:31" x14ac:dyDescent="0.55000000000000004">
      <c r="A257" t="s">
        <v>168</v>
      </c>
      <c r="B257" t="s">
        <v>718</v>
      </c>
      <c r="C257">
        <v>40</v>
      </c>
      <c r="D257" t="s">
        <v>7</v>
      </c>
      <c r="E257" t="s">
        <v>688</v>
      </c>
      <c r="F257" t="s">
        <v>721</v>
      </c>
      <c r="G257" t="s">
        <v>776</v>
      </c>
      <c r="H257" t="s">
        <v>34</v>
      </c>
      <c r="I257" t="s">
        <v>29</v>
      </c>
      <c r="J257">
        <v>30</v>
      </c>
      <c r="K257" t="s">
        <v>78</v>
      </c>
      <c r="L257" t="s">
        <v>568</v>
      </c>
      <c r="M257" t="s">
        <v>757</v>
      </c>
      <c r="N257" t="s">
        <v>343</v>
      </c>
      <c r="O257" t="s">
        <v>55</v>
      </c>
      <c r="P257" t="s">
        <v>55</v>
      </c>
      <c r="Q257" t="s">
        <v>55</v>
      </c>
      <c r="R257" t="s">
        <v>55</v>
      </c>
      <c r="S257" t="s">
        <v>466</v>
      </c>
      <c r="T257">
        <f>IF(E257=Cultures!$H$2, VLOOKUP(F257,Skills!$A$2:$I$8,7,FALSE)+VLOOKUP(G257,Skills!$A$11:$I$39,7,FALSE)+VLOOKUP(P257,'Armor and Shields'!$A$2:$E$20,5,FALSE), 0)</f>
        <v>3.4</v>
      </c>
      <c r="U257">
        <f>(VLOOKUP('Master Units'!F257,Skills!$A$2:$I$8,9,FALSE)+VLOOKUP('Master Units'!G257,Skills!$A$11:$I$39,9,FALSE)+VLOOKUP('Master Units'!D257,Cultures!$A$2:$L$19,12,FALSE))</f>
        <v>1</v>
      </c>
      <c r="V257" s="8">
        <f>IF(E257="Cavalry", VLOOKUP(D257,Cultures!$A$3:$K$19,3,FALSE),1)*(VLOOKUP(D257,Cultures!$A$3:$K$19,2,FALSE))*(VLOOKUP(F257,Skills!$A$2:$I$8,6,FALSE)+VLOOKUP(G257,Skills!$A$11:$I$39,6,FALSE))</f>
        <v>8.5</v>
      </c>
      <c r="W257" s="8">
        <f>VLOOKUP(D257,Cultures!$A$3:$K$19,4,FALSE)*VLOOKUP(K257,Skills!$A$42:$F$64,5,FALSE)</f>
        <v>8.8000000000000007</v>
      </c>
      <c r="X257" s="8">
        <f>VLOOKUP(D257,Cultures!$A$3:$K$19,5, FALSE)*(VLOOKUP(H257,Weapons!$A$49:$D$59,4,FALSE)+'Master Units'!J257*VLOOKUP('Master Units'!I257,Weapons!$A$62:$D$76,4,FALSE)+VLOOKUP('Master Units'!N257,Weapons!$A$2:$F$46,6,FALSE)+VLOOKUP('Master Units'!O257,Weapons!$A$2:$F$46,6,FALSE))</f>
        <v>9</v>
      </c>
      <c r="Y257" s="8">
        <f>VLOOKUP(D257,Cultures!$A$3:$K$19,6, FALSE)*(VLOOKUP(P257,'Armor and Shields'!$A$2:$D$20,4,FALSE)+VLOOKUP(Q257,'Armor and Shields'!$A$23:$D$27,4,FALSE))</f>
        <v>0</v>
      </c>
      <c r="Z257" s="8">
        <f>VLOOKUP(D257,Cultures!$A$3:$K$19,7,FALSE)*VLOOKUP(R257,Horses!$A$2:$I$11,9,FALSE)</f>
        <v>0</v>
      </c>
      <c r="AA257" s="8">
        <f>VLOOKUP(M257,Skills!$A$67:$B$69,2,FALSE)</f>
        <v>0</v>
      </c>
      <c r="AB257" s="8">
        <f>IF(E257=Cultures!$H$2, IF(T257&gt;2.4, ((2-T257)*'Base Skill Stats'!$B$74), (ROUND(T257, 0)-T257)*'Base Skill Stats'!$B$74), 0)</f>
        <v>-1.4</v>
      </c>
      <c r="AC257" s="8">
        <f t="shared" si="13"/>
        <v>0</v>
      </c>
      <c r="AD257" s="8">
        <f t="shared" si="14"/>
        <v>24.900000000000002</v>
      </c>
      <c r="AE257" s="10">
        <f t="shared" si="15"/>
        <v>996.00000000000011</v>
      </c>
    </row>
    <row r="258" spans="1:31" x14ac:dyDescent="0.55000000000000004">
      <c r="A258" t="s">
        <v>408</v>
      </c>
      <c r="B258" t="s">
        <v>718</v>
      </c>
      <c r="C258">
        <v>40</v>
      </c>
      <c r="D258" t="s">
        <v>7</v>
      </c>
      <c r="E258" t="s">
        <v>688</v>
      </c>
      <c r="F258" t="s">
        <v>721</v>
      </c>
      <c r="G258" t="s">
        <v>776</v>
      </c>
      <c r="H258" t="s">
        <v>37</v>
      </c>
      <c r="I258" t="s">
        <v>42</v>
      </c>
      <c r="J258">
        <v>30</v>
      </c>
      <c r="K258" t="s">
        <v>454</v>
      </c>
      <c r="L258" t="s">
        <v>569</v>
      </c>
      <c r="M258" t="s">
        <v>757</v>
      </c>
      <c r="N258" t="s">
        <v>20</v>
      </c>
      <c r="O258" t="s">
        <v>55</v>
      </c>
      <c r="P258" t="s">
        <v>55</v>
      </c>
      <c r="Q258" t="s">
        <v>773</v>
      </c>
      <c r="R258" t="s">
        <v>55</v>
      </c>
      <c r="S258" t="s">
        <v>465</v>
      </c>
      <c r="T258">
        <f>IF(E258=Cultures!$H$2, VLOOKUP(F258,Skills!$A$2:$I$8,7,FALSE)+VLOOKUP(G258,Skills!$A$11:$I$39,7,FALSE)+VLOOKUP(P258,'Armor and Shields'!$A$2:$E$20,5,FALSE), 0)</f>
        <v>3.4</v>
      </c>
      <c r="U258">
        <f>(VLOOKUP('Master Units'!F258,Skills!$A$2:$I$8,9,FALSE)+VLOOKUP('Master Units'!G258,Skills!$A$11:$I$39,9,FALSE)+VLOOKUP('Master Units'!D258,Cultures!$A$2:$L$19,12,FALSE))</f>
        <v>1</v>
      </c>
      <c r="V258" s="8">
        <f>IF(E258="Cavalry", VLOOKUP(D258,Cultures!$A$3:$K$19,3,FALSE),1)*(VLOOKUP(D258,Cultures!$A$3:$K$19,2,FALSE))*(VLOOKUP(F258,Skills!$A$2:$I$8,6,FALSE)+VLOOKUP(G258,Skills!$A$11:$I$39,6,FALSE))</f>
        <v>8.5</v>
      </c>
      <c r="W258" s="8">
        <f>VLOOKUP(D258,Cultures!$A$3:$K$19,4,FALSE)*VLOOKUP(K258,Skills!$A$42:$F$64,5,FALSE)</f>
        <v>12.8</v>
      </c>
      <c r="X258" s="8">
        <f>VLOOKUP(D258,Cultures!$A$3:$K$19,5, FALSE)*(VLOOKUP(H258,Weapons!$A$49:$D$59,4,FALSE)+'Master Units'!J258*VLOOKUP('Master Units'!I258,Weapons!$A$62:$D$76,4,FALSE)+VLOOKUP('Master Units'!N258,Weapons!$A$2:$F$46,6,FALSE)+VLOOKUP('Master Units'!O258,Weapons!$A$2:$F$46,6,FALSE))</f>
        <v>1.32</v>
      </c>
      <c r="Y258" s="8">
        <f>VLOOKUP(D258,Cultures!$A$3:$K$19,6, FALSE)*(VLOOKUP(P258,'Armor and Shields'!$A$2:$D$20,4,FALSE)+VLOOKUP(Q258,'Armor and Shields'!$A$23:$D$27,4,FALSE))</f>
        <v>1</v>
      </c>
      <c r="Z258" s="8">
        <f>VLOOKUP(D258,Cultures!$A$3:$K$19,7,FALSE)*VLOOKUP(R258,Horses!$A$2:$I$11,9,FALSE)</f>
        <v>0</v>
      </c>
      <c r="AA258" s="8">
        <f>VLOOKUP(M258,Skills!$A$67:$B$69,2,FALSE)</f>
        <v>0</v>
      </c>
      <c r="AB258" s="8">
        <f>IF(E258=Cultures!$H$2, IF(T258&gt;2.4, ((2-T258)*'Base Skill Stats'!$B$74), (ROUND(T258, 0)-T258)*'Base Skill Stats'!$B$74), 0)</f>
        <v>-1.4</v>
      </c>
      <c r="AC258" s="8">
        <f t="shared" si="13"/>
        <v>0</v>
      </c>
      <c r="AD258" s="8">
        <f t="shared" si="14"/>
        <v>22.220000000000002</v>
      </c>
      <c r="AE258" s="10">
        <f t="shared" si="15"/>
        <v>888.80000000000007</v>
      </c>
    </row>
    <row r="259" spans="1:31" x14ac:dyDescent="0.55000000000000004">
      <c r="A259" t="s">
        <v>206</v>
      </c>
      <c r="B259" t="s">
        <v>718</v>
      </c>
      <c r="C259">
        <v>30</v>
      </c>
      <c r="D259" t="s">
        <v>7</v>
      </c>
      <c r="E259" t="s">
        <v>529</v>
      </c>
      <c r="F259" t="s">
        <v>722</v>
      </c>
      <c r="G259" t="s">
        <v>728</v>
      </c>
      <c r="H259" t="s">
        <v>36</v>
      </c>
      <c r="I259" t="s">
        <v>24</v>
      </c>
      <c r="J259">
        <v>8</v>
      </c>
      <c r="K259" t="s">
        <v>736</v>
      </c>
      <c r="L259" t="s">
        <v>584</v>
      </c>
      <c r="M259" t="s">
        <v>758</v>
      </c>
      <c r="N259" t="s">
        <v>760</v>
      </c>
      <c r="O259" t="s">
        <v>55</v>
      </c>
      <c r="P259" t="s">
        <v>55</v>
      </c>
      <c r="Q259" t="s">
        <v>773</v>
      </c>
      <c r="R259" t="s">
        <v>708</v>
      </c>
      <c r="S259" t="s">
        <v>465</v>
      </c>
      <c r="T259">
        <f>IF(E259=Cultures!$H$2, VLOOKUP(F259,Skills!$A$2:$I$8,7,FALSE)+VLOOKUP(G259,Skills!$A$11:$I$39,7,FALSE)+VLOOKUP(P259,'Armor and Shields'!$A$2:$E$20,5,FALSE), 0)</f>
        <v>0</v>
      </c>
      <c r="U259">
        <f>(VLOOKUP('Master Units'!F259,Skills!$A$2:$I$8,9,FALSE)+VLOOKUP('Master Units'!G259,Skills!$A$11:$I$39,9,FALSE)+VLOOKUP('Master Units'!D259,Cultures!$A$2:$L$19,12,FALSE))</f>
        <v>3</v>
      </c>
      <c r="V259" s="8">
        <f>IF(E259="Cavalry", VLOOKUP(D259,Cultures!$A$3:$K$19,3,FALSE),1)*(VLOOKUP(D259,Cultures!$A$3:$K$19,2,FALSE))*(VLOOKUP(F259,Skills!$A$2:$I$8,6,FALSE)+VLOOKUP(G259,Skills!$A$11:$I$39,6,FALSE))</f>
        <v>22.4</v>
      </c>
      <c r="W259" s="8">
        <f>VLOOKUP(D259,Cultures!$A$3:$K$19,4,FALSE)*VLOOKUP(K259,Skills!$A$42:$F$64,5,FALSE)</f>
        <v>4</v>
      </c>
      <c r="X259" s="8">
        <f>VLOOKUP(D259,Cultures!$A$3:$K$19,5, FALSE)*(VLOOKUP(H259,Weapons!$A$49:$D$59,4,FALSE)+'Master Units'!J259*VLOOKUP('Master Units'!I259,Weapons!$A$62:$D$76,4,FALSE)+VLOOKUP('Master Units'!N259,Weapons!$A$2:$F$46,6,FALSE)+VLOOKUP('Master Units'!O259,Weapons!$A$2:$F$46,6,FALSE))</f>
        <v>5.52</v>
      </c>
      <c r="Y259" s="8">
        <f>VLOOKUP(D259,Cultures!$A$3:$K$19,6, FALSE)*(VLOOKUP(P259,'Armor and Shields'!$A$2:$D$20,4,FALSE)+VLOOKUP(Q259,'Armor and Shields'!$A$23:$D$27,4,FALSE))</f>
        <v>1</v>
      </c>
      <c r="Z259" s="8">
        <f>VLOOKUP(D259,Cultures!$A$3:$K$19,7,FALSE)*VLOOKUP(R259,Horses!$A$2:$I$11,9,FALSE)</f>
        <v>30</v>
      </c>
      <c r="AA259" s="8">
        <f>VLOOKUP(M259,Skills!$A$67:$B$69,2,FALSE)</f>
        <v>0.5</v>
      </c>
      <c r="AB259" s="8">
        <f>IF(E259=Cultures!$H$2, IF(T259&gt;2.4, ((2-T259)*'Base Skill Stats'!$B$74), (ROUND(T259, 0)-T259)*'Base Skill Stats'!$B$74), 0)</f>
        <v>0</v>
      </c>
      <c r="AC259" s="8">
        <f t="shared" si="13"/>
        <v>0</v>
      </c>
      <c r="AD259" s="8">
        <f t="shared" si="14"/>
        <v>63.42</v>
      </c>
      <c r="AE259" s="10">
        <f t="shared" si="15"/>
        <v>1902.6000000000001</v>
      </c>
    </row>
    <row r="260" spans="1:31" x14ac:dyDescent="0.55000000000000004">
      <c r="A260" t="s">
        <v>144</v>
      </c>
      <c r="B260" t="s">
        <v>718</v>
      </c>
      <c r="C260">
        <v>25</v>
      </c>
      <c r="D260" t="s">
        <v>7</v>
      </c>
      <c r="E260" t="s">
        <v>529</v>
      </c>
      <c r="F260" t="s">
        <v>60</v>
      </c>
      <c r="G260" t="s">
        <v>739</v>
      </c>
      <c r="H260" t="s">
        <v>36</v>
      </c>
      <c r="I260" t="s">
        <v>24</v>
      </c>
      <c r="J260">
        <v>8</v>
      </c>
      <c r="K260" t="s">
        <v>736</v>
      </c>
      <c r="L260" t="s">
        <v>584</v>
      </c>
      <c r="M260" t="s">
        <v>758</v>
      </c>
      <c r="N260" t="s">
        <v>760</v>
      </c>
      <c r="O260" t="s">
        <v>55</v>
      </c>
      <c r="P260" t="s">
        <v>53</v>
      </c>
      <c r="Q260" t="s">
        <v>773</v>
      </c>
      <c r="R260" t="s">
        <v>667</v>
      </c>
      <c r="S260" t="s">
        <v>466</v>
      </c>
      <c r="T260">
        <f>IF(E260=Cultures!$H$2, VLOOKUP(F260,Skills!$A$2:$I$8,7,FALSE)+VLOOKUP(G260,Skills!$A$11:$I$39,7,FALSE)+VLOOKUP(P260,'Armor and Shields'!$A$2:$E$20,5,FALSE), 0)</f>
        <v>0</v>
      </c>
      <c r="U260">
        <f>(VLOOKUP('Master Units'!F260,Skills!$A$2:$I$8,9,FALSE)+VLOOKUP('Master Units'!G260,Skills!$A$11:$I$39,9,FALSE)+VLOOKUP('Master Units'!D260,Cultures!$A$2:$L$19,12,FALSE))</f>
        <v>5</v>
      </c>
      <c r="V260" s="8">
        <f>IF(E260="Cavalry", VLOOKUP(D260,Cultures!$A$3:$K$19,3,FALSE),1)*(VLOOKUP(D260,Cultures!$A$3:$K$19,2,FALSE))*(VLOOKUP(F260,Skills!$A$2:$I$8,6,FALSE)+VLOOKUP(G260,Skills!$A$11:$I$39,6,FALSE))</f>
        <v>44.8</v>
      </c>
      <c r="W260" s="8">
        <f>VLOOKUP(D260,Cultures!$A$3:$K$19,4,FALSE)*VLOOKUP(K260,Skills!$A$42:$F$64,5,FALSE)</f>
        <v>4</v>
      </c>
      <c r="X260" s="8">
        <f>VLOOKUP(D260,Cultures!$A$3:$K$19,5, FALSE)*(VLOOKUP(H260,Weapons!$A$49:$D$59,4,FALSE)+'Master Units'!J260*VLOOKUP('Master Units'!I260,Weapons!$A$62:$D$76,4,FALSE)+VLOOKUP('Master Units'!N260,Weapons!$A$2:$F$46,6,FALSE)+VLOOKUP('Master Units'!O260,Weapons!$A$2:$F$46,6,FALSE))</f>
        <v>5.52</v>
      </c>
      <c r="Y260" s="8">
        <f>VLOOKUP(D260,Cultures!$A$3:$K$19,6, FALSE)*(VLOOKUP(P260,'Armor and Shields'!$A$2:$D$20,4,FALSE)+VLOOKUP(Q260,'Armor and Shields'!$A$23:$D$27,4,FALSE))</f>
        <v>10</v>
      </c>
      <c r="Z260" s="8">
        <f>VLOOKUP(D260,Cultures!$A$3:$K$19,7,FALSE)*VLOOKUP(R260,Horses!$A$2:$I$11,9,FALSE)</f>
        <v>34</v>
      </c>
      <c r="AA260" s="8">
        <f>VLOOKUP(M260,Skills!$A$67:$B$69,2,FALSE)</f>
        <v>0.5</v>
      </c>
      <c r="AB260" s="8">
        <f>IF(E260=Cultures!$H$2, IF(T260&gt;2.4, ((2-T260)*'Base Skill Stats'!$B$74), (ROUND(T260, 0)-T260)*'Base Skill Stats'!$B$74), 0)</f>
        <v>0</v>
      </c>
      <c r="AC260" s="8">
        <f t="shared" ref="AC260:AC323" si="16">MAX(IF(U260&gt;=4, (5-U260), IF(U260&gt;=2, 3-U260, 0)), 0)*0.5</f>
        <v>0</v>
      </c>
      <c r="AD260" s="8">
        <f t="shared" ref="AD260:AD323" si="17">SUM(V260:AC260)</f>
        <v>98.82</v>
      </c>
      <c r="AE260" s="10">
        <f t="shared" ref="AE260:AE323" si="18">AD260*C260</f>
        <v>2470.5</v>
      </c>
    </row>
    <row r="261" spans="1:31" x14ac:dyDescent="0.55000000000000004">
      <c r="A261" t="s">
        <v>211</v>
      </c>
      <c r="B261" t="s">
        <v>718</v>
      </c>
      <c r="C261">
        <v>60</v>
      </c>
      <c r="D261" t="s">
        <v>6</v>
      </c>
      <c r="E261" t="s">
        <v>688</v>
      </c>
      <c r="F261" t="s">
        <v>721</v>
      </c>
      <c r="G261" t="s">
        <v>775</v>
      </c>
      <c r="H261" t="s">
        <v>55</v>
      </c>
      <c r="I261" t="s">
        <v>55</v>
      </c>
      <c r="J261">
        <v>0</v>
      </c>
      <c r="K261" t="s">
        <v>55</v>
      </c>
      <c r="L261" t="s">
        <v>570</v>
      </c>
      <c r="M261" t="s">
        <v>758</v>
      </c>
      <c r="N261" t="s">
        <v>741</v>
      </c>
      <c r="O261" t="s">
        <v>55</v>
      </c>
      <c r="P261" t="s">
        <v>200</v>
      </c>
      <c r="Q261" t="s">
        <v>774</v>
      </c>
      <c r="R261" t="s">
        <v>55</v>
      </c>
      <c r="S261" t="s">
        <v>466</v>
      </c>
      <c r="T261">
        <f>IF(E261=Cultures!$H$2, VLOOKUP(F261,Skills!$A$2:$I$8,7,FALSE)+VLOOKUP(G261,Skills!$A$11:$I$39,7,FALSE)+VLOOKUP(P261,'Armor and Shields'!$A$2:$E$20,5,FALSE), 0)</f>
        <v>2.6</v>
      </c>
      <c r="U261">
        <f>(VLOOKUP('Master Units'!F261,Skills!$A$2:$I$8,9,FALSE)+VLOOKUP('Master Units'!G261,Skills!$A$11:$I$39,9,FALSE)+VLOOKUP('Master Units'!D261,Cultures!$A$2:$L$19,12,FALSE))</f>
        <v>2</v>
      </c>
      <c r="V261" s="8">
        <f>IF(E261="Cavalry", VLOOKUP(D261,Cultures!$A$3:$K$19,3,FALSE),1)*(VLOOKUP(D261,Cultures!$A$3:$K$19,2,FALSE))*(VLOOKUP(F261,Skills!$A$2:$I$8,6,FALSE)+VLOOKUP(G261,Skills!$A$11:$I$39,6,FALSE))</f>
        <v>12</v>
      </c>
      <c r="W261" s="8">
        <f>VLOOKUP(D261,Cultures!$A$3:$K$19,4,FALSE)*VLOOKUP(K261,Skills!$A$42:$F$64,5,FALSE)</f>
        <v>0</v>
      </c>
      <c r="X261" s="8">
        <f>VLOOKUP(D261,Cultures!$A$3:$K$19,5, FALSE)*(VLOOKUP(H261,Weapons!$A$49:$D$59,4,FALSE)+'Master Units'!J261*VLOOKUP('Master Units'!I261,Weapons!$A$62:$D$76,4,FALSE)+VLOOKUP('Master Units'!N261,Weapons!$A$2:$F$46,6,FALSE)+VLOOKUP('Master Units'!O261,Weapons!$A$2:$F$46,6,FALSE))</f>
        <v>2</v>
      </c>
      <c r="Y261" s="8">
        <f>VLOOKUP(D261,Cultures!$A$3:$K$19,6, FALSE)*(VLOOKUP(P261,'Armor and Shields'!$A$2:$D$20,4,FALSE)+VLOOKUP(Q261,'Armor and Shields'!$A$23:$D$27,4,FALSE))</f>
        <v>6.6000000000000005</v>
      </c>
      <c r="Z261" s="8">
        <f>VLOOKUP(D261,Cultures!$A$3:$K$19,7,FALSE)*VLOOKUP(R261,Horses!$A$2:$I$11,9,FALSE)</f>
        <v>0</v>
      </c>
      <c r="AA261" s="8">
        <f>VLOOKUP(M261,Skills!$A$67:$B$69,2,FALSE)</f>
        <v>0.5</v>
      </c>
      <c r="AB261" s="8">
        <f>IF(E261=Cultures!$H$2, IF(T261&gt;2.4, ((2-T261)*'Base Skill Stats'!$B$74), (ROUND(T261, 0)-T261)*'Base Skill Stats'!$B$74), 0)</f>
        <v>-0.60000000000000009</v>
      </c>
      <c r="AC261" s="8">
        <f t="shared" si="16"/>
        <v>0.5</v>
      </c>
      <c r="AD261" s="8">
        <f t="shared" si="17"/>
        <v>21</v>
      </c>
      <c r="AE261" s="10">
        <f t="shared" si="18"/>
        <v>1260</v>
      </c>
    </row>
    <row r="262" spans="1:31" x14ac:dyDescent="0.55000000000000004">
      <c r="A262" t="s">
        <v>422</v>
      </c>
      <c r="B262" t="s">
        <v>718</v>
      </c>
      <c r="C262">
        <v>60</v>
      </c>
      <c r="D262" t="s">
        <v>6</v>
      </c>
      <c r="E262" t="s">
        <v>688</v>
      </c>
      <c r="F262" t="s">
        <v>721</v>
      </c>
      <c r="G262" t="s">
        <v>775</v>
      </c>
      <c r="H262" t="s">
        <v>55</v>
      </c>
      <c r="I262" t="s">
        <v>55</v>
      </c>
      <c r="J262">
        <v>0</v>
      </c>
      <c r="K262" t="s">
        <v>55</v>
      </c>
      <c r="L262" t="s">
        <v>567</v>
      </c>
      <c r="M262" t="s">
        <v>757</v>
      </c>
      <c r="N262" t="s">
        <v>48</v>
      </c>
      <c r="O262" t="s">
        <v>21</v>
      </c>
      <c r="P262" t="s">
        <v>54</v>
      </c>
      <c r="Q262" t="s">
        <v>773</v>
      </c>
      <c r="R262" t="s">
        <v>55</v>
      </c>
      <c r="S262" t="s">
        <v>466</v>
      </c>
      <c r="T262">
        <f>IF(E262=Cultures!$H$2, VLOOKUP(F262,Skills!$A$2:$I$8,7,FALSE)+VLOOKUP(G262,Skills!$A$11:$I$39,7,FALSE)+VLOOKUP(P262,'Armor and Shields'!$A$2:$E$20,5,FALSE), 0)</f>
        <v>2.7</v>
      </c>
      <c r="U262">
        <f>(VLOOKUP('Master Units'!F262,Skills!$A$2:$I$8,9,FALSE)+VLOOKUP('Master Units'!G262,Skills!$A$11:$I$39,9,FALSE)+VLOOKUP('Master Units'!D262,Cultures!$A$2:$L$19,12,FALSE))</f>
        <v>2</v>
      </c>
      <c r="V262" s="8">
        <f>IF(E262="Cavalry", VLOOKUP(D262,Cultures!$A$3:$K$19,3,FALSE),1)*(VLOOKUP(D262,Cultures!$A$3:$K$19,2,FALSE))*(VLOOKUP(F262,Skills!$A$2:$I$8,6,FALSE)+VLOOKUP(G262,Skills!$A$11:$I$39,6,FALSE))</f>
        <v>12</v>
      </c>
      <c r="W262" s="8">
        <f>VLOOKUP(D262,Cultures!$A$3:$K$19,4,FALSE)*VLOOKUP(K262,Skills!$A$42:$F$64,5,FALSE)</f>
        <v>0</v>
      </c>
      <c r="X262" s="8">
        <f>VLOOKUP(D262,Cultures!$A$3:$K$19,5, FALSE)*(VLOOKUP(H262,Weapons!$A$49:$D$59,4,FALSE)+'Master Units'!J262*VLOOKUP('Master Units'!I262,Weapons!$A$62:$D$76,4,FALSE)+VLOOKUP('Master Units'!N262,Weapons!$A$2:$F$46,6,FALSE)+VLOOKUP('Master Units'!O262,Weapons!$A$2:$F$46,6,FALSE))</f>
        <v>3.5</v>
      </c>
      <c r="Y262" s="8">
        <f>VLOOKUP(D262,Cultures!$A$3:$K$19,6, FALSE)*(VLOOKUP(P262,'Armor and Shields'!$A$2:$D$20,4,FALSE)+VLOOKUP(Q262,'Armor and Shields'!$A$23:$D$27,4,FALSE))</f>
        <v>3.3000000000000003</v>
      </c>
      <c r="Z262" s="8">
        <f>VLOOKUP(D262,Cultures!$A$3:$K$19,7,FALSE)*VLOOKUP(R262,Horses!$A$2:$I$11,9,FALSE)</f>
        <v>0</v>
      </c>
      <c r="AA262" s="8">
        <f>VLOOKUP(M262,Skills!$A$67:$B$69,2,FALSE)</f>
        <v>0</v>
      </c>
      <c r="AB262" s="8">
        <f>IF(E262=Cultures!$H$2, IF(T262&gt;2.4, ((2-T262)*'Base Skill Stats'!$B$74), (ROUND(T262, 0)-T262)*'Base Skill Stats'!$B$74), 0)</f>
        <v>-0.70000000000000018</v>
      </c>
      <c r="AC262" s="8">
        <f t="shared" si="16"/>
        <v>0.5</v>
      </c>
      <c r="AD262" s="8">
        <f t="shared" si="17"/>
        <v>18.600000000000001</v>
      </c>
      <c r="AE262" s="10">
        <f t="shared" si="18"/>
        <v>1116</v>
      </c>
    </row>
    <row r="263" spans="1:31" x14ac:dyDescent="0.55000000000000004">
      <c r="A263" t="s">
        <v>520</v>
      </c>
      <c r="B263" t="s">
        <v>718</v>
      </c>
      <c r="C263">
        <v>50</v>
      </c>
      <c r="D263" t="s">
        <v>6</v>
      </c>
      <c r="E263" t="s">
        <v>688</v>
      </c>
      <c r="F263" t="s">
        <v>722</v>
      </c>
      <c r="G263" t="s">
        <v>775</v>
      </c>
      <c r="H263" t="s">
        <v>55</v>
      </c>
      <c r="I263" t="s">
        <v>55</v>
      </c>
      <c r="J263">
        <v>0</v>
      </c>
      <c r="K263" t="s">
        <v>55</v>
      </c>
      <c r="L263" t="s">
        <v>567</v>
      </c>
      <c r="M263" t="s">
        <v>758</v>
      </c>
      <c r="N263" t="s">
        <v>343</v>
      </c>
      <c r="O263" t="s">
        <v>55</v>
      </c>
      <c r="P263" t="s">
        <v>54</v>
      </c>
      <c r="Q263" t="s">
        <v>774</v>
      </c>
      <c r="R263" t="s">
        <v>55</v>
      </c>
      <c r="S263" t="s">
        <v>466</v>
      </c>
      <c r="T263">
        <f>IF(E263=Cultures!$H$2, VLOOKUP(F263,Skills!$A$2:$I$8,7,FALSE)+VLOOKUP(G263,Skills!$A$11:$I$39,7,FALSE)+VLOOKUP(P263,'Armor and Shields'!$A$2:$E$20,5,FALSE), 0)</f>
        <v>3.2</v>
      </c>
      <c r="U263">
        <f>(VLOOKUP('Master Units'!F263,Skills!$A$2:$I$8,9,FALSE)+VLOOKUP('Master Units'!G263,Skills!$A$11:$I$39,9,FALSE)+VLOOKUP('Master Units'!D263,Cultures!$A$2:$L$19,12,FALSE))</f>
        <v>3</v>
      </c>
      <c r="V263" s="8">
        <f>IF(E263="Cavalry", VLOOKUP(D263,Cultures!$A$3:$K$19,3,FALSE),1)*(VLOOKUP(D263,Cultures!$A$3:$K$19,2,FALSE))*(VLOOKUP(F263,Skills!$A$2:$I$8,6,FALSE)+VLOOKUP(G263,Skills!$A$11:$I$39,6,FALSE))</f>
        <v>17</v>
      </c>
      <c r="W263" s="8">
        <f>VLOOKUP(D263,Cultures!$A$3:$K$19,4,FALSE)*VLOOKUP(K263,Skills!$A$42:$F$64,5,FALSE)</f>
        <v>0</v>
      </c>
      <c r="X263" s="8">
        <f>VLOOKUP(D263,Cultures!$A$3:$K$19,5, FALSE)*(VLOOKUP(H263,Weapons!$A$49:$D$59,4,FALSE)+'Master Units'!J263*VLOOKUP('Master Units'!I263,Weapons!$A$62:$D$76,4,FALSE)+VLOOKUP('Master Units'!N263,Weapons!$A$2:$F$46,6,FALSE)+VLOOKUP('Master Units'!O263,Weapons!$A$2:$F$46,6,FALSE))</f>
        <v>3.5</v>
      </c>
      <c r="Y263" s="8">
        <f>VLOOKUP(D263,Cultures!$A$3:$K$19,6, FALSE)*(VLOOKUP(P263,'Armor and Shields'!$A$2:$D$20,4,FALSE)+VLOOKUP(Q263,'Armor and Shields'!$A$23:$D$27,4,FALSE))</f>
        <v>5.5</v>
      </c>
      <c r="Z263" s="8">
        <f>VLOOKUP(D263,Cultures!$A$3:$K$19,7,FALSE)*VLOOKUP(R263,Horses!$A$2:$I$11,9,FALSE)</f>
        <v>0</v>
      </c>
      <c r="AA263" s="8">
        <f>VLOOKUP(M263,Skills!$A$67:$B$69,2,FALSE)</f>
        <v>0.5</v>
      </c>
      <c r="AB263" s="8">
        <f>IF(E263=Cultures!$H$2, IF(T263&gt;2.4, ((2-T263)*'Base Skill Stats'!$B$74), (ROUND(T263, 0)-T263)*'Base Skill Stats'!$B$74), 0)</f>
        <v>-1.2000000000000002</v>
      </c>
      <c r="AC263" s="8">
        <f t="shared" si="16"/>
        <v>0</v>
      </c>
      <c r="AD263" s="8">
        <f t="shared" si="17"/>
        <v>25.3</v>
      </c>
      <c r="AE263" s="10">
        <f t="shared" si="18"/>
        <v>1265</v>
      </c>
    </row>
    <row r="264" spans="1:31" x14ac:dyDescent="0.55000000000000004">
      <c r="A264" t="s">
        <v>210</v>
      </c>
      <c r="B264" t="s">
        <v>718</v>
      </c>
      <c r="C264">
        <v>40</v>
      </c>
      <c r="D264" t="s">
        <v>6</v>
      </c>
      <c r="E264" t="s">
        <v>688</v>
      </c>
      <c r="F264" t="s">
        <v>60</v>
      </c>
      <c r="G264" t="s">
        <v>739</v>
      </c>
      <c r="H264" t="s">
        <v>22</v>
      </c>
      <c r="I264" t="s">
        <v>24</v>
      </c>
      <c r="J264">
        <v>6</v>
      </c>
      <c r="K264" t="s">
        <v>110</v>
      </c>
      <c r="L264" t="s">
        <v>570</v>
      </c>
      <c r="M264" t="s">
        <v>759</v>
      </c>
      <c r="N264" t="s">
        <v>741</v>
      </c>
      <c r="O264" t="s">
        <v>55</v>
      </c>
      <c r="P264" t="s">
        <v>52</v>
      </c>
      <c r="Q264" t="s">
        <v>774</v>
      </c>
      <c r="R264" t="s">
        <v>55</v>
      </c>
      <c r="S264" t="s">
        <v>466</v>
      </c>
      <c r="T264">
        <f>IF(E264=Cultures!$H$2, VLOOKUP(F264,Skills!$A$2:$I$8,7,FALSE)+VLOOKUP(G264,Skills!$A$11:$I$39,7,FALSE)+VLOOKUP(P264,'Armor and Shields'!$A$2:$E$20,5,FALSE), 0)</f>
        <v>1.95</v>
      </c>
      <c r="U264">
        <f>(VLOOKUP('Master Units'!F264,Skills!$A$2:$I$8,9,FALSE)+VLOOKUP('Master Units'!G264,Skills!$A$11:$I$39,9,FALSE)+VLOOKUP('Master Units'!D264,Cultures!$A$2:$L$19,12,FALSE))</f>
        <v>5</v>
      </c>
      <c r="V264" s="8">
        <f>IF(E264="Cavalry", VLOOKUP(D264,Cultures!$A$3:$K$19,3,FALSE),1)*(VLOOKUP(D264,Cultures!$A$3:$K$19,2,FALSE))*(VLOOKUP(F264,Skills!$A$2:$I$8,6,FALSE)+VLOOKUP(G264,Skills!$A$11:$I$39,6,FALSE))</f>
        <v>32</v>
      </c>
      <c r="W264" s="8">
        <f>VLOOKUP(D264,Cultures!$A$3:$K$19,4,FALSE)*VLOOKUP(K264,Skills!$A$42:$F$64,5,FALSE)</f>
        <v>2.25</v>
      </c>
      <c r="X264" s="8">
        <f>VLOOKUP(D264,Cultures!$A$3:$K$19,5, FALSE)*(VLOOKUP(H264,Weapons!$A$49:$D$59,4,FALSE)+'Master Units'!J264*VLOOKUP('Master Units'!I264,Weapons!$A$62:$D$76,4,FALSE)+VLOOKUP('Master Units'!N264,Weapons!$A$2:$F$46,6,FALSE)+VLOOKUP('Master Units'!O264,Weapons!$A$2:$F$46,6,FALSE))</f>
        <v>3.2</v>
      </c>
      <c r="Y264" s="8">
        <f>VLOOKUP(D264,Cultures!$A$3:$K$19,6, FALSE)*(VLOOKUP(P264,'Armor and Shields'!$A$2:$D$20,4,FALSE)+VLOOKUP(Q264,'Armor and Shields'!$A$23:$D$27,4,FALSE))</f>
        <v>15.400000000000002</v>
      </c>
      <c r="Z264" s="8">
        <f>VLOOKUP(D264,Cultures!$A$3:$K$19,7,FALSE)*VLOOKUP(R264,Horses!$A$2:$I$11,9,FALSE)</f>
        <v>0</v>
      </c>
      <c r="AA264" s="8">
        <f>VLOOKUP(M264,Skills!$A$67:$B$69,2,FALSE)</f>
        <v>1</v>
      </c>
      <c r="AB264" s="8">
        <f>IF(E264=Cultures!$H$2, IF(T264&gt;2.4, ((2-T264)*'Base Skill Stats'!$B$74), (ROUND(T264, 0)-T264)*'Base Skill Stats'!$B$74), 0)</f>
        <v>5.0000000000000044E-2</v>
      </c>
      <c r="AC264" s="8">
        <f t="shared" si="16"/>
        <v>0</v>
      </c>
      <c r="AD264" s="8">
        <f t="shared" si="17"/>
        <v>53.900000000000006</v>
      </c>
      <c r="AE264" s="10">
        <f t="shared" si="18"/>
        <v>2156</v>
      </c>
    </row>
    <row r="265" spans="1:31" x14ac:dyDescent="0.55000000000000004">
      <c r="A265" t="s">
        <v>421</v>
      </c>
      <c r="B265" t="s">
        <v>718</v>
      </c>
      <c r="C265">
        <v>20</v>
      </c>
      <c r="D265" t="s">
        <v>6</v>
      </c>
      <c r="E265" t="s">
        <v>688</v>
      </c>
      <c r="F265" t="s">
        <v>61</v>
      </c>
      <c r="G265" t="s">
        <v>724</v>
      </c>
      <c r="H265" t="s">
        <v>22</v>
      </c>
      <c r="I265" t="s">
        <v>24</v>
      </c>
      <c r="J265">
        <v>8</v>
      </c>
      <c r="K265" t="s">
        <v>75</v>
      </c>
      <c r="L265" t="s">
        <v>567</v>
      </c>
      <c r="M265" t="s">
        <v>759</v>
      </c>
      <c r="N265" t="s">
        <v>44</v>
      </c>
      <c r="O265" t="s">
        <v>55</v>
      </c>
      <c r="P265" t="s">
        <v>768</v>
      </c>
      <c r="Q265" t="s">
        <v>774</v>
      </c>
      <c r="R265" t="s">
        <v>55</v>
      </c>
      <c r="S265" t="s">
        <v>466</v>
      </c>
      <c r="T265">
        <f>IF(E265=Cultures!$H$2, VLOOKUP(F265,Skills!$A$2:$I$8,7,FALSE)+VLOOKUP(G265,Skills!$A$11:$I$39,7,FALSE)+VLOOKUP(P265,'Armor and Shields'!$A$2:$E$20,5,FALSE), 0)</f>
        <v>2.35</v>
      </c>
      <c r="U265">
        <f>(VLOOKUP('Master Units'!F265,Skills!$A$2:$I$8,9,FALSE)+VLOOKUP('Master Units'!G265,Skills!$A$11:$I$39,9,FALSE)+VLOOKUP('Master Units'!D265,Cultures!$A$2:$L$19,12,FALSE))</f>
        <v>7</v>
      </c>
      <c r="V265" s="8">
        <f>IF(E265="Cavalry", VLOOKUP(D265,Cultures!$A$3:$K$19,3,FALSE),1)*(VLOOKUP(D265,Cultures!$A$3:$K$19,2,FALSE))*(VLOOKUP(F265,Skills!$A$2:$I$8,6,FALSE)+VLOOKUP(G265,Skills!$A$11:$I$39,6,FALSE))</f>
        <v>46</v>
      </c>
      <c r="W265" s="8">
        <f>VLOOKUP(D265,Cultures!$A$3:$K$19,4,FALSE)*VLOOKUP(K265,Skills!$A$42:$F$64,5,FALSE)</f>
        <v>3.6</v>
      </c>
      <c r="X265" s="8">
        <f>VLOOKUP(D265,Cultures!$A$3:$K$19,5, FALSE)*(VLOOKUP(H265,Weapons!$A$49:$D$59,4,FALSE)+'Master Units'!J265*VLOOKUP('Master Units'!I265,Weapons!$A$62:$D$76,4,FALSE)+VLOOKUP('Master Units'!N265,Weapons!$A$2:$F$46,6,FALSE)+VLOOKUP('Master Units'!O265,Weapons!$A$2:$F$46,6,FALSE))</f>
        <v>6.6</v>
      </c>
      <c r="Y265" s="8">
        <f>VLOOKUP(D265,Cultures!$A$3:$K$19,6, FALSE)*(VLOOKUP(P265,'Armor and Shields'!$A$2:$D$20,4,FALSE)+VLOOKUP(Q265,'Armor and Shields'!$A$23:$D$27,4,FALSE))</f>
        <v>19.8</v>
      </c>
      <c r="Z265" s="8">
        <f>VLOOKUP(D265,Cultures!$A$3:$K$19,7,FALSE)*VLOOKUP(R265,Horses!$A$2:$I$11,9,FALSE)</f>
        <v>0</v>
      </c>
      <c r="AA265" s="8">
        <f>VLOOKUP(M265,Skills!$A$67:$B$69,2,FALSE)</f>
        <v>1</v>
      </c>
      <c r="AB265" s="8">
        <f>IF(E265=Cultures!$H$2, IF(T265&gt;2.4, ((2-T265)*'Base Skill Stats'!$B$74), (ROUND(T265, 0)-T265)*'Base Skill Stats'!$B$74), 0)</f>
        <v>-0.35000000000000009</v>
      </c>
      <c r="AC265" s="8">
        <f t="shared" si="16"/>
        <v>0</v>
      </c>
      <c r="AD265" s="8">
        <f t="shared" si="17"/>
        <v>76.650000000000006</v>
      </c>
      <c r="AE265" s="10">
        <f t="shared" si="18"/>
        <v>1533</v>
      </c>
    </row>
    <row r="266" spans="1:31" x14ac:dyDescent="0.55000000000000004">
      <c r="A266" t="s">
        <v>420</v>
      </c>
      <c r="B266" t="s">
        <v>718</v>
      </c>
      <c r="C266">
        <v>60</v>
      </c>
      <c r="D266" t="s">
        <v>6</v>
      </c>
      <c r="E266" t="s">
        <v>688</v>
      </c>
      <c r="F266" t="s">
        <v>721</v>
      </c>
      <c r="G266" t="s">
        <v>787</v>
      </c>
      <c r="H266" t="s">
        <v>22</v>
      </c>
      <c r="I266" t="s">
        <v>24</v>
      </c>
      <c r="J266">
        <v>6</v>
      </c>
      <c r="K266" t="s">
        <v>442</v>
      </c>
      <c r="L266" t="s">
        <v>573</v>
      </c>
      <c r="M266" t="s">
        <v>757</v>
      </c>
      <c r="N266" t="s">
        <v>48</v>
      </c>
      <c r="O266" t="s">
        <v>55</v>
      </c>
      <c r="P266" t="s">
        <v>55</v>
      </c>
      <c r="Q266" t="s">
        <v>774</v>
      </c>
      <c r="R266" t="s">
        <v>55</v>
      </c>
      <c r="S266" t="s">
        <v>466</v>
      </c>
      <c r="T266">
        <f>IF(E266=Cultures!$H$2, VLOOKUP(F266,Skills!$A$2:$I$8,7,FALSE)+VLOOKUP(G266,Skills!$A$11:$I$39,7,FALSE)+VLOOKUP(P266,'Armor and Shields'!$A$2:$E$20,5,FALSE), 0)</f>
        <v>2.9</v>
      </c>
      <c r="U266">
        <f>(VLOOKUP('Master Units'!F266,Skills!$A$2:$I$8,9,FALSE)+VLOOKUP('Master Units'!G266,Skills!$A$11:$I$39,9,FALSE)+VLOOKUP('Master Units'!D266,Cultures!$A$2:$L$19,12,FALSE))</f>
        <v>2</v>
      </c>
      <c r="V266" s="8">
        <f>IF(E266="Cavalry", VLOOKUP(D266,Cultures!$A$3:$K$19,3,FALSE),1)*(VLOOKUP(D266,Cultures!$A$3:$K$19,2,FALSE))*(VLOOKUP(F266,Skills!$A$2:$I$8,6,FALSE)+VLOOKUP(G266,Skills!$A$11:$I$39,6,FALSE))</f>
        <v>12</v>
      </c>
      <c r="W266" s="8">
        <f>VLOOKUP(D266,Cultures!$A$3:$K$19,4,FALSE)*VLOOKUP(K266,Skills!$A$42:$F$64,5,FALSE)</f>
        <v>2.7</v>
      </c>
      <c r="X266" s="8">
        <f>VLOOKUP(D266,Cultures!$A$3:$K$19,5, FALSE)*(VLOOKUP(H266,Weapons!$A$49:$D$59,4,FALSE)+'Master Units'!J266*VLOOKUP('Master Units'!I266,Weapons!$A$62:$D$76,4,FALSE)+VLOOKUP('Master Units'!N266,Weapons!$A$2:$F$46,6,FALSE)+VLOOKUP('Master Units'!O266,Weapons!$A$2:$F$46,6,FALSE))</f>
        <v>1.7000000000000002</v>
      </c>
      <c r="Y266" s="8">
        <f>VLOOKUP(D266,Cultures!$A$3:$K$19,6, FALSE)*(VLOOKUP(P266,'Armor and Shields'!$A$2:$D$20,4,FALSE)+VLOOKUP(Q266,'Armor and Shields'!$A$23:$D$27,4,FALSE))</f>
        <v>3.3000000000000003</v>
      </c>
      <c r="Z266" s="8">
        <f>VLOOKUP(D266,Cultures!$A$3:$K$19,7,FALSE)*VLOOKUP(R266,Horses!$A$2:$I$11,9,FALSE)</f>
        <v>0</v>
      </c>
      <c r="AA266" s="8">
        <f>VLOOKUP(M266,Skills!$A$67:$B$69,2,FALSE)</f>
        <v>0</v>
      </c>
      <c r="AB266" s="8">
        <f>IF(E266=Cultures!$H$2, IF(T266&gt;2.4, ((2-T266)*'Base Skill Stats'!$B$74), (ROUND(T266, 0)-T266)*'Base Skill Stats'!$B$74), 0)</f>
        <v>-0.89999999999999991</v>
      </c>
      <c r="AC266" s="8">
        <f t="shared" si="16"/>
        <v>0.5</v>
      </c>
      <c r="AD266" s="8">
        <f t="shared" si="17"/>
        <v>19.3</v>
      </c>
      <c r="AE266" s="10">
        <f t="shared" si="18"/>
        <v>1158</v>
      </c>
    </row>
    <row r="267" spans="1:31" x14ac:dyDescent="0.55000000000000004">
      <c r="A267" t="s">
        <v>212</v>
      </c>
      <c r="B267" t="s">
        <v>718</v>
      </c>
      <c r="C267">
        <v>50</v>
      </c>
      <c r="D267" t="s">
        <v>6</v>
      </c>
      <c r="E267" t="s">
        <v>688</v>
      </c>
      <c r="F267" t="s">
        <v>720</v>
      </c>
      <c r="G267" t="s">
        <v>776</v>
      </c>
      <c r="H267" t="s">
        <v>34</v>
      </c>
      <c r="I267" t="s">
        <v>29</v>
      </c>
      <c r="J267">
        <v>30</v>
      </c>
      <c r="K267" t="s">
        <v>77</v>
      </c>
      <c r="L267" t="s">
        <v>568</v>
      </c>
      <c r="M267" t="s">
        <v>758</v>
      </c>
      <c r="N267" t="s">
        <v>20</v>
      </c>
      <c r="O267" t="s">
        <v>55</v>
      </c>
      <c r="P267" t="s">
        <v>55</v>
      </c>
      <c r="Q267" t="s">
        <v>773</v>
      </c>
      <c r="R267" t="s">
        <v>55</v>
      </c>
      <c r="S267" t="s">
        <v>466</v>
      </c>
      <c r="T267">
        <f>IF(E267=Cultures!$H$2, VLOOKUP(F267,Skills!$A$2:$I$8,7,FALSE)+VLOOKUP(G267,Skills!$A$11:$I$39,7,FALSE)+VLOOKUP(P267,'Armor and Shields'!$A$2:$E$20,5,FALSE), 0)</f>
        <v>2.9</v>
      </c>
      <c r="U267">
        <f>(VLOOKUP('Master Units'!F267,Skills!$A$2:$I$8,9,FALSE)+VLOOKUP('Master Units'!G267,Skills!$A$11:$I$39,9,FALSE)+VLOOKUP('Master Units'!D267,Cultures!$A$2:$L$19,12,FALSE))</f>
        <v>0</v>
      </c>
      <c r="V267" s="8">
        <f>IF(E267="Cavalry", VLOOKUP(D267,Cultures!$A$3:$K$19,3,FALSE),1)*(VLOOKUP(D267,Cultures!$A$3:$K$19,2,FALSE))*(VLOOKUP(F267,Skills!$A$2:$I$8,6,FALSE)+VLOOKUP(G267,Skills!$A$11:$I$39,6,FALSE))</f>
        <v>4.5</v>
      </c>
      <c r="W267" s="8">
        <f>VLOOKUP(D267,Cultures!$A$3:$K$19,4,FALSE)*VLOOKUP(K267,Skills!$A$42:$F$64,5,FALSE)</f>
        <v>7.2</v>
      </c>
      <c r="X267" s="8">
        <f>VLOOKUP(D267,Cultures!$A$3:$K$19,5, FALSE)*(VLOOKUP(H267,Weapons!$A$49:$D$59,4,FALSE)+'Master Units'!J267*VLOOKUP('Master Units'!I267,Weapons!$A$62:$D$76,4,FALSE)+VLOOKUP('Master Units'!N267,Weapons!$A$2:$F$46,6,FALSE)+VLOOKUP('Master Units'!O267,Weapons!$A$2:$F$46,6,FALSE))</f>
        <v>4</v>
      </c>
      <c r="Y267" s="8">
        <f>VLOOKUP(D267,Cultures!$A$3:$K$19,6, FALSE)*(VLOOKUP(P267,'Armor and Shields'!$A$2:$D$20,4,FALSE)+VLOOKUP(Q267,'Armor and Shields'!$A$23:$D$27,4,FALSE))</f>
        <v>1.1000000000000001</v>
      </c>
      <c r="Z267" s="8">
        <f>VLOOKUP(D267,Cultures!$A$3:$K$19,7,FALSE)*VLOOKUP(R267,Horses!$A$2:$I$11,9,FALSE)</f>
        <v>0</v>
      </c>
      <c r="AA267" s="8">
        <f>VLOOKUP(M267,Skills!$A$67:$B$69,2,FALSE)</f>
        <v>0.5</v>
      </c>
      <c r="AB267" s="8">
        <f>IF(E267=Cultures!$H$2, IF(T267&gt;2.4, ((2-T267)*'Base Skill Stats'!$B$74), (ROUND(T267, 0)-T267)*'Base Skill Stats'!$B$74), 0)</f>
        <v>-0.89999999999999991</v>
      </c>
      <c r="AC267" s="8">
        <f t="shared" si="16"/>
        <v>0</v>
      </c>
      <c r="AD267" s="8">
        <f t="shared" si="17"/>
        <v>16.400000000000002</v>
      </c>
      <c r="AE267" s="10">
        <f t="shared" si="18"/>
        <v>820.00000000000011</v>
      </c>
    </row>
    <row r="268" spans="1:31" x14ac:dyDescent="0.55000000000000004">
      <c r="A268" t="s">
        <v>214</v>
      </c>
      <c r="B268" t="s">
        <v>718</v>
      </c>
      <c r="C268">
        <v>45</v>
      </c>
      <c r="D268" t="s">
        <v>6</v>
      </c>
      <c r="E268" t="s">
        <v>688</v>
      </c>
      <c r="F268" t="s">
        <v>721</v>
      </c>
      <c r="G268" t="s">
        <v>787</v>
      </c>
      <c r="H268" t="s">
        <v>34</v>
      </c>
      <c r="I268" t="s">
        <v>29</v>
      </c>
      <c r="J268">
        <v>30</v>
      </c>
      <c r="K268" t="s">
        <v>78</v>
      </c>
      <c r="L268" t="s">
        <v>568</v>
      </c>
      <c r="M268" t="s">
        <v>757</v>
      </c>
      <c r="N268" t="s">
        <v>186</v>
      </c>
      <c r="O268" t="s">
        <v>55</v>
      </c>
      <c r="P268" t="s">
        <v>56</v>
      </c>
      <c r="Q268" t="s">
        <v>55</v>
      </c>
      <c r="R268" t="s">
        <v>55</v>
      </c>
      <c r="S268" t="s">
        <v>466</v>
      </c>
      <c r="T268">
        <f>IF(E268=Cultures!$H$2, VLOOKUP(F268,Skills!$A$2:$I$8,7,FALSE)+VLOOKUP(G268,Skills!$A$11:$I$39,7,FALSE)+VLOOKUP(P268,'Armor and Shields'!$A$2:$E$20,5,FALSE), 0)</f>
        <v>2.8</v>
      </c>
      <c r="U268">
        <f>(VLOOKUP('Master Units'!F268,Skills!$A$2:$I$8,9,FALSE)+VLOOKUP('Master Units'!G268,Skills!$A$11:$I$39,9,FALSE)+VLOOKUP('Master Units'!D268,Cultures!$A$2:$L$19,12,FALSE))</f>
        <v>2</v>
      </c>
      <c r="V268" s="8">
        <f>IF(E268="Cavalry", VLOOKUP(D268,Cultures!$A$3:$K$19,3,FALSE),1)*(VLOOKUP(D268,Cultures!$A$3:$K$19,2,FALSE))*(VLOOKUP(F268,Skills!$A$2:$I$8,6,FALSE)+VLOOKUP(G268,Skills!$A$11:$I$39,6,FALSE))</f>
        <v>12</v>
      </c>
      <c r="W268" s="8">
        <f>VLOOKUP(D268,Cultures!$A$3:$K$19,4,FALSE)*VLOOKUP(K268,Skills!$A$42:$F$64,5,FALSE)</f>
        <v>9.9</v>
      </c>
      <c r="X268" s="8">
        <f>VLOOKUP(D268,Cultures!$A$3:$K$19,5, FALSE)*(VLOOKUP(H268,Weapons!$A$49:$D$59,4,FALSE)+'Master Units'!J268*VLOOKUP('Master Units'!I268,Weapons!$A$62:$D$76,4,FALSE)+VLOOKUP('Master Units'!N268,Weapons!$A$2:$F$46,6,FALSE)+VLOOKUP('Master Units'!O268,Weapons!$A$2:$F$46,6,FALSE))</f>
        <v>7</v>
      </c>
      <c r="Y268" s="8">
        <f>VLOOKUP(D268,Cultures!$A$3:$K$19,6, FALSE)*(VLOOKUP(P268,'Armor and Shields'!$A$2:$D$20,4,FALSE)+VLOOKUP(Q268,'Armor and Shields'!$A$23:$D$27,4,FALSE))</f>
        <v>1.1000000000000001</v>
      </c>
      <c r="Z268" s="8">
        <f>VLOOKUP(D268,Cultures!$A$3:$K$19,7,FALSE)*VLOOKUP(R268,Horses!$A$2:$I$11,9,FALSE)</f>
        <v>0</v>
      </c>
      <c r="AA268" s="8">
        <f>VLOOKUP(M268,Skills!$A$67:$B$69,2,FALSE)</f>
        <v>0</v>
      </c>
      <c r="AB268" s="8">
        <f>IF(E268=Cultures!$H$2, IF(T268&gt;2.4, ((2-T268)*'Base Skill Stats'!$B$74), (ROUND(T268, 0)-T268)*'Base Skill Stats'!$B$74), 0)</f>
        <v>-0.79999999999999982</v>
      </c>
      <c r="AC268" s="8">
        <f t="shared" si="16"/>
        <v>0.5</v>
      </c>
      <c r="AD268" s="8">
        <f t="shared" si="17"/>
        <v>29.7</v>
      </c>
      <c r="AE268" s="10">
        <f t="shared" si="18"/>
        <v>1336.5</v>
      </c>
    </row>
    <row r="269" spans="1:31" x14ac:dyDescent="0.55000000000000004">
      <c r="A269" t="s">
        <v>547</v>
      </c>
      <c r="B269" t="s">
        <v>718</v>
      </c>
      <c r="C269">
        <v>40</v>
      </c>
      <c r="D269" t="s">
        <v>6</v>
      </c>
      <c r="E269" t="s">
        <v>688</v>
      </c>
      <c r="F269" t="s">
        <v>720</v>
      </c>
      <c r="G269" t="s">
        <v>788</v>
      </c>
      <c r="H269" t="s">
        <v>37</v>
      </c>
      <c r="I269" t="s">
        <v>42</v>
      </c>
      <c r="J269">
        <v>30</v>
      </c>
      <c r="K269" t="s">
        <v>454</v>
      </c>
      <c r="L269" t="s">
        <v>569</v>
      </c>
      <c r="M269" t="s">
        <v>757</v>
      </c>
      <c r="N269" t="s">
        <v>20</v>
      </c>
      <c r="O269" t="s">
        <v>55</v>
      </c>
      <c r="P269" t="s">
        <v>55</v>
      </c>
      <c r="Q269" t="s">
        <v>57</v>
      </c>
      <c r="R269" t="s">
        <v>55</v>
      </c>
      <c r="S269" t="s">
        <v>465</v>
      </c>
      <c r="T269">
        <f>IF(E269=Cultures!$H$2, VLOOKUP(F269,Skills!$A$2:$I$8,7,FALSE)+VLOOKUP(G269,Skills!$A$11:$I$39,7,FALSE)+VLOOKUP(P269,'Armor and Shields'!$A$2:$E$20,5,FALSE), 0)</f>
        <v>2.9</v>
      </c>
      <c r="U269">
        <f>(VLOOKUP('Master Units'!F269,Skills!$A$2:$I$8,9,FALSE)+VLOOKUP('Master Units'!G269,Skills!$A$11:$I$39,9,FALSE)+VLOOKUP('Master Units'!D269,Cultures!$A$2:$L$19,12,FALSE))</f>
        <v>0</v>
      </c>
      <c r="V269" s="8">
        <f>IF(E269="Cavalry", VLOOKUP(D269,Cultures!$A$3:$K$19,3,FALSE),1)*(VLOOKUP(D269,Cultures!$A$3:$K$19,2,FALSE))*(VLOOKUP(F269,Skills!$A$2:$I$8,6,FALSE)+VLOOKUP(G269,Skills!$A$11:$I$39,6,FALSE))</f>
        <v>4.5</v>
      </c>
      <c r="W269" s="8">
        <f>VLOOKUP(D269,Cultures!$A$3:$K$19,4,FALSE)*VLOOKUP(K269,Skills!$A$42:$F$64,5,FALSE)</f>
        <v>14.4</v>
      </c>
      <c r="X269" s="8">
        <f>VLOOKUP(D269,Cultures!$A$3:$K$19,5, FALSE)*(VLOOKUP(H269,Weapons!$A$49:$D$59,4,FALSE)+'Master Units'!J269*VLOOKUP('Master Units'!I269,Weapons!$A$62:$D$76,4,FALSE)+VLOOKUP('Master Units'!N269,Weapons!$A$2:$F$46,6,FALSE)+VLOOKUP('Master Units'!O269,Weapons!$A$2:$F$46,6,FALSE))</f>
        <v>1.1000000000000001</v>
      </c>
      <c r="Y269" s="8">
        <f>VLOOKUP(D269,Cultures!$A$3:$K$19,6, FALSE)*(VLOOKUP(P269,'Armor and Shields'!$A$2:$D$20,4,FALSE)+VLOOKUP(Q269,'Armor and Shields'!$A$23:$D$27,4,FALSE))</f>
        <v>0.55000000000000004</v>
      </c>
      <c r="Z269" s="8">
        <f>VLOOKUP(D269,Cultures!$A$3:$K$19,7,FALSE)*VLOOKUP(R269,Horses!$A$2:$I$11,9,FALSE)</f>
        <v>0</v>
      </c>
      <c r="AA269" s="8">
        <f>VLOOKUP(M269,Skills!$A$67:$B$69,2,FALSE)</f>
        <v>0</v>
      </c>
      <c r="AB269" s="8">
        <f>IF(E269=Cultures!$H$2, IF(T269&gt;2.4, ((2-T269)*'Base Skill Stats'!$B$74), (ROUND(T269, 0)-T269)*'Base Skill Stats'!$B$74), 0)</f>
        <v>-0.89999999999999991</v>
      </c>
      <c r="AC269" s="8">
        <f t="shared" si="16"/>
        <v>0</v>
      </c>
      <c r="AD269" s="8">
        <f t="shared" si="17"/>
        <v>19.650000000000002</v>
      </c>
      <c r="AE269" s="10">
        <f t="shared" si="18"/>
        <v>786.00000000000011</v>
      </c>
    </row>
    <row r="270" spans="1:31" x14ac:dyDescent="0.55000000000000004">
      <c r="A270" t="s">
        <v>207</v>
      </c>
      <c r="B270" t="s">
        <v>718</v>
      </c>
      <c r="C270">
        <v>30</v>
      </c>
      <c r="D270" t="s">
        <v>6</v>
      </c>
      <c r="E270" t="s">
        <v>529</v>
      </c>
      <c r="F270" t="s">
        <v>722</v>
      </c>
      <c r="G270" t="s">
        <v>728</v>
      </c>
      <c r="H270" t="s">
        <v>36</v>
      </c>
      <c r="I270" t="s">
        <v>24</v>
      </c>
      <c r="J270">
        <v>8</v>
      </c>
      <c r="K270" t="s">
        <v>82</v>
      </c>
      <c r="L270" t="s">
        <v>584</v>
      </c>
      <c r="M270" t="s">
        <v>758</v>
      </c>
      <c r="N270" t="s">
        <v>760</v>
      </c>
      <c r="O270" t="s">
        <v>55</v>
      </c>
      <c r="P270" t="s">
        <v>56</v>
      </c>
      <c r="Q270" t="s">
        <v>773</v>
      </c>
      <c r="R270" t="s">
        <v>708</v>
      </c>
      <c r="S270" t="s">
        <v>465</v>
      </c>
      <c r="T270">
        <f>IF(E270=Cultures!$H$2, VLOOKUP(F270,Skills!$A$2:$I$8,7,FALSE)+VLOOKUP(G270,Skills!$A$11:$I$39,7,FALSE)+VLOOKUP(P270,'Armor and Shields'!$A$2:$E$20,5,FALSE), 0)</f>
        <v>0</v>
      </c>
      <c r="U270">
        <f>(VLOOKUP('Master Units'!F270,Skills!$A$2:$I$8,9,FALSE)+VLOOKUP('Master Units'!G270,Skills!$A$11:$I$39,9,FALSE)+VLOOKUP('Master Units'!D270,Cultures!$A$2:$L$19,12,FALSE))</f>
        <v>3</v>
      </c>
      <c r="V270" s="8">
        <f>IF(E270="Cavalry", VLOOKUP(D270,Cultures!$A$3:$K$19,3,FALSE),1)*(VLOOKUP(D270,Cultures!$A$3:$K$19,2,FALSE))*(VLOOKUP(F270,Skills!$A$2:$I$8,6,FALSE)+VLOOKUP(G270,Skills!$A$11:$I$39,6,FALSE))</f>
        <v>24</v>
      </c>
      <c r="W270" s="8">
        <f>VLOOKUP(D270,Cultures!$A$3:$K$19,4,FALSE)*VLOOKUP(K270,Skills!$A$42:$F$64,5,FALSE)</f>
        <v>2.7</v>
      </c>
      <c r="X270" s="8">
        <f>VLOOKUP(D270,Cultures!$A$3:$K$19,5, FALSE)*(VLOOKUP(H270,Weapons!$A$49:$D$59,4,FALSE)+'Master Units'!J270*VLOOKUP('Master Units'!I270,Weapons!$A$62:$D$76,4,FALSE)+VLOOKUP('Master Units'!N270,Weapons!$A$2:$F$46,6,FALSE)+VLOOKUP('Master Units'!O270,Weapons!$A$2:$F$46,6,FALSE))</f>
        <v>4.5999999999999996</v>
      </c>
      <c r="Y270" s="8">
        <f>VLOOKUP(D270,Cultures!$A$3:$K$19,6, FALSE)*(VLOOKUP(P270,'Armor and Shields'!$A$2:$D$20,4,FALSE)+VLOOKUP(Q270,'Armor and Shields'!$A$23:$D$27,4,FALSE))</f>
        <v>2.2000000000000002</v>
      </c>
      <c r="Z270" s="8">
        <f>VLOOKUP(D270,Cultures!$A$3:$K$19,7,FALSE)*VLOOKUP(R270,Horses!$A$2:$I$11,9,FALSE)</f>
        <v>27</v>
      </c>
      <c r="AA270" s="8">
        <f>VLOOKUP(M270,Skills!$A$67:$B$69,2,FALSE)</f>
        <v>0.5</v>
      </c>
      <c r="AB270" s="8">
        <f>IF(E270=Cultures!$H$2, IF(T270&gt;2.4, ((2-T270)*'Base Skill Stats'!$B$74), (ROUND(T270, 0)-T270)*'Base Skill Stats'!$B$74), 0)</f>
        <v>0</v>
      </c>
      <c r="AC270" s="8">
        <f t="shared" si="16"/>
        <v>0</v>
      </c>
      <c r="AD270" s="8">
        <f t="shared" si="17"/>
        <v>61</v>
      </c>
      <c r="AE270" s="10">
        <f t="shared" si="18"/>
        <v>1830</v>
      </c>
    </row>
    <row r="271" spans="1:31" ht="13.5" customHeight="1" x14ac:dyDescent="0.55000000000000004">
      <c r="A271" t="s">
        <v>209</v>
      </c>
      <c r="B271" t="s">
        <v>718</v>
      </c>
      <c r="C271">
        <v>25</v>
      </c>
      <c r="D271" t="s">
        <v>6</v>
      </c>
      <c r="E271" t="s">
        <v>529</v>
      </c>
      <c r="F271" t="s">
        <v>60</v>
      </c>
      <c r="G271" t="s">
        <v>59</v>
      </c>
      <c r="H271" t="s">
        <v>55</v>
      </c>
      <c r="I271" t="s">
        <v>55</v>
      </c>
      <c r="J271">
        <v>0</v>
      </c>
      <c r="K271" t="s">
        <v>55</v>
      </c>
      <c r="L271" t="s">
        <v>581</v>
      </c>
      <c r="M271" t="s">
        <v>758</v>
      </c>
      <c r="N271" t="s">
        <v>50</v>
      </c>
      <c r="O271" t="s">
        <v>44</v>
      </c>
      <c r="P271" t="s">
        <v>52</v>
      </c>
      <c r="Q271" t="s">
        <v>774</v>
      </c>
      <c r="R271" t="s">
        <v>93</v>
      </c>
      <c r="S271" t="s">
        <v>465</v>
      </c>
      <c r="T271">
        <f>IF(E271=Cultures!$H$2, VLOOKUP(F271,Skills!$A$2:$I$8,7,FALSE)+VLOOKUP(G271,Skills!$A$11:$I$39,7,FALSE)+VLOOKUP(P271,'Armor and Shields'!$A$2:$E$20,5,FALSE), 0)</f>
        <v>0</v>
      </c>
      <c r="U271">
        <f>(VLOOKUP('Master Units'!F271,Skills!$A$2:$I$8,9,FALSE)+VLOOKUP('Master Units'!G271,Skills!$A$11:$I$39,9,FALSE)+VLOOKUP('Master Units'!D271,Cultures!$A$2:$L$19,12,FALSE))</f>
        <v>5</v>
      </c>
      <c r="V271" s="8">
        <f>IF(E271="Cavalry", VLOOKUP(D271,Cultures!$A$3:$K$19,3,FALSE),1)*(VLOOKUP(D271,Cultures!$A$3:$K$19,2,FALSE))*(VLOOKUP(F271,Skills!$A$2:$I$8,6,FALSE)+VLOOKUP(G271,Skills!$A$11:$I$39,6,FALSE))</f>
        <v>40.5</v>
      </c>
      <c r="W271" s="8">
        <f>VLOOKUP(D271,Cultures!$A$3:$K$19,4,FALSE)*VLOOKUP(K271,Skills!$A$42:$F$64,5,FALSE)</f>
        <v>0</v>
      </c>
      <c r="X271" s="8">
        <f>VLOOKUP(D271,Cultures!$A$3:$K$19,5, FALSE)*(VLOOKUP(H271,Weapons!$A$49:$D$59,4,FALSE)+'Master Units'!J271*VLOOKUP('Master Units'!I271,Weapons!$A$62:$D$76,4,FALSE)+VLOOKUP('Master Units'!N271,Weapons!$A$2:$F$46,6,FALSE)+VLOOKUP('Master Units'!O271,Weapons!$A$2:$F$46,6,FALSE))</f>
        <v>9.5</v>
      </c>
      <c r="Y271" s="8">
        <f>VLOOKUP(D271,Cultures!$A$3:$K$19,6, FALSE)*(VLOOKUP(P271,'Armor and Shields'!$A$2:$D$20,4,FALSE)+VLOOKUP(Q271,'Armor and Shields'!$A$23:$D$27,4,FALSE))</f>
        <v>15.400000000000002</v>
      </c>
      <c r="Z271" s="8">
        <f>VLOOKUP(D271,Cultures!$A$3:$K$19,7,FALSE)*VLOOKUP(R271,Horses!$A$2:$I$11,9,FALSE)</f>
        <v>43.2</v>
      </c>
      <c r="AA271" s="8">
        <f>VLOOKUP(M271,Skills!$A$67:$B$69,2,FALSE)</f>
        <v>0.5</v>
      </c>
      <c r="AB271" s="8">
        <f>IF(E271=Cultures!$H$2, IF(T271&gt;2.4, ((2-T271)*'Base Skill Stats'!$B$74), (ROUND(T271, 0)-T271)*'Base Skill Stats'!$B$74), 0)</f>
        <v>0</v>
      </c>
      <c r="AC271" s="8">
        <f t="shared" si="16"/>
        <v>0</v>
      </c>
      <c r="AD271" s="8">
        <f t="shared" si="17"/>
        <v>109.10000000000001</v>
      </c>
      <c r="AE271" s="10">
        <f t="shared" si="18"/>
        <v>2727.5</v>
      </c>
    </row>
    <row r="272" spans="1:31" x14ac:dyDescent="0.55000000000000004">
      <c r="A272" t="s">
        <v>494</v>
      </c>
      <c r="B272" t="s">
        <v>718</v>
      </c>
      <c r="C272">
        <v>60</v>
      </c>
      <c r="D272" t="s">
        <v>492</v>
      </c>
      <c r="E272" t="s">
        <v>688</v>
      </c>
      <c r="F272" t="s">
        <v>722</v>
      </c>
      <c r="G272" t="s">
        <v>775</v>
      </c>
      <c r="H272" t="s">
        <v>55</v>
      </c>
      <c r="I272" t="s">
        <v>55</v>
      </c>
      <c r="J272">
        <v>0</v>
      </c>
      <c r="K272" t="s">
        <v>55</v>
      </c>
      <c r="L272" t="s">
        <v>570</v>
      </c>
      <c r="M272" t="s">
        <v>758</v>
      </c>
      <c r="N272" t="s">
        <v>741</v>
      </c>
      <c r="O272" t="s">
        <v>55</v>
      </c>
      <c r="P272" t="s">
        <v>55</v>
      </c>
      <c r="Q272" t="s">
        <v>773</v>
      </c>
      <c r="R272" t="s">
        <v>55</v>
      </c>
      <c r="S272" t="s">
        <v>466</v>
      </c>
      <c r="T272">
        <f>IF(E272=Cultures!$H$2, VLOOKUP(F272,Skills!$A$2:$I$8,7,FALSE)+VLOOKUP(G272,Skills!$A$11:$I$39,7,FALSE)+VLOOKUP(P272,'Armor and Shields'!$A$2:$E$20,5,FALSE), 0)</f>
        <v>3.4</v>
      </c>
      <c r="U272">
        <f>(VLOOKUP('Master Units'!F272,Skills!$A$2:$I$8,9,FALSE)+VLOOKUP('Master Units'!G272,Skills!$A$11:$I$39,9,FALSE)+VLOOKUP('Master Units'!D272,Cultures!$A$2:$L$19,12,FALSE))</f>
        <v>3</v>
      </c>
      <c r="V272" s="8">
        <f>IF(E272="Cavalry", VLOOKUP(D272,Cultures!$A$3:$K$19,3,FALSE),1)*(VLOOKUP(D272,Cultures!$A$3:$K$19,2,FALSE))*(VLOOKUP(F272,Skills!$A$2:$I$8,6,FALSE)+VLOOKUP(G272,Skills!$A$11:$I$39,6,FALSE))</f>
        <v>15.3</v>
      </c>
      <c r="W272" s="8">
        <f>VLOOKUP(D272,Cultures!$A$3:$K$19,4,FALSE)*VLOOKUP(K272,Skills!$A$42:$F$64,5,FALSE)</f>
        <v>0</v>
      </c>
      <c r="X272" s="8">
        <f>VLOOKUP(D272,Cultures!$A$3:$K$19,5, FALSE)*(VLOOKUP(H272,Weapons!$A$49:$D$59,4,FALSE)+'Master Units'!J272*VLOOKUP('Master Units'!I272,Weapons!$A$62:$D$76,4,FALSE)+VLOOKUP('Master Units'!N272,Weapons!$A$2:$F$46,6,FALSE)+VLOOKUP('Master Units'!O272,Weapons!$A$2:$F$46,6,FALSE))</f>
        <v>2.4</v>
      </c>
      <c r="Y272" s="8">
        <f>VLOOKUP(D272,Cultures!$A$3:$K$19,6, FALSE)*(VLOOKUP(P272,'Armor and Shields'!$A$2:$D$20,4,FALSE)+VLOOKUP(Q272,'Armor and Shields'!$A$23:$D$27,4,FALSE))</f>
        <v>1.2</v>
      </c>
      <c r="Z272" s="8">
        <f>VLOOKUP(D272,Cultures!$A$3:$K$19,7,FALSE)*VLOOKUP(R272,Horses!$A$2:$I$11,9,FALSE)</f>
        <v>0</v>
      </c>
      <c r="AA272" s="8">
        <f>VLOOKUP(M272,Skills!$A$67:$B$69,2,FALSE)</f>
        <v>0.5</v>
      </c>
      <c r="AB272" s="8">
        <f>IF(E272=Cultures!$H$2, IF(T272&gt;2.4, ((2-T272)*'Base Skill Stats'!$B$74), (ROUND(T272, 0)-T272)*'Base Skill Stats'!$B$74), 0)</f>
        <v>-1.4</v>
      </c>
      <c r="AC272" s="8">
        <f t="shared" si="16"/>
        <v>0</v>
      </c>
      <c r="AD272" s="8">
        <f t="shared" si="17"/>
        <v>18</v>
      </c>
      <c r="AE272" s="10">
        <f t="shared" si="18"/>
        <v>1080</v>
      </c>
    </row>
    <row r="273" spans="1:31" x14ac:dyDescent="0.55000000000000004">
      <c r="A273" t="s">
        <v>213</v>
      </c>
      <c r="B273" t="s">
        <v>718</v>
      </c>
      <c r="C273">
        <v>60</v>
      </c>
      <c r="D273" t="s">
        <v>492</v>
      </c>
      <c r="E273" t="s">
        <v>688</v>
      </c>
      <c r="F273" t="s">
        <v>722</v>
      </c>
      <c r="G273" t="s">
        <v>729</v>
      </c>
      <c r="H273" t="s">
        <v>55</v>
      </c>
      <c r="I273" t="s">
        <v>55</v>
      </c>
      <c r="J273">
        <v>0</v>
      </c>
      <c r="K273" t="s">
        <v>55</v>
      </c>
      <c r="L273" t="s">
        <v>570</v>
      </c>
      <c r="M273" t="s">
        <v>758</v>
      </c>
      <c r="N273" t="s">
        <v>741</v>
      </c>
      <c r="O273" t="s">
        <v>55</v>
      </c>
      <c r="P273" t="s">
        <v>200</v>
      </c>
      <c r="Q273" t="s">
        <v>774</v>
      </c>
      <c r="R273" t="s">
        <v>55</v>
      </c>
      <c r="S273" t="s">
        <v>466</v>
      </c>
      <c r="T273">
        <f>IF(E273=Cultures!$H$2, VLOOKUP(F273,Skills!$A$2:$I$8,7,FALSE)+VLOOKUP(G273,Skills!$A$11:$I$39,7,FALSE)+VLOOKUP(P273,'Armor and Shields'!$A$2:$E$20,5,FALSE), 0)</f>
        <v>2.6</v>
      </c>
      <c r="U273">
        <f>(VLOOKUP('Master Units'!F273,Skills!$A$2:$I$8,9,FALSE)+VLOOKUP('Master Units'!G273,Skills!$A$11:$I$39,9,FALSE)+VLOOKUP('Master Units'!D273,Cultures!$A$2:$L$19,12,FALSE))</f>
        <v>3</v>
      </c>
      <c r="V273" s="8">
        <f>IF(E273="Cavalry", VLOOKUP(D273,Cultures!$A$3:$K$19,3,FALSE),1)*(VLOOKUP(D273,Cultures!$A$3:$K$19,2,FALSE))*(VLOOKUP(F273,Skills!$A$2:$I$8,6,FALSE)+VLOOKUP(G273,Skills!$A$11:$I$39,6,FALSE))</f>
        <v>15.3</v>
      </c>
      <c r="W273" s="8">
        <f>VLOOKUP(D273,Cultures!$A$3:$K$19,4,FALSE)*VLOOKUP(K273,Skills!$A$42:$F$64,5,FALSE)</f>
        <v>0</v>
      </c>
      <c r="X273" s="8">
        <f>VLOOKUP(D273,Cultures!$A$3:$K$19,5, FALSE)*(VLOOKUP(H273,Weapons!$A$49:$D$59,4,FALSE)+'Master Units'!J273*VLOOKUP('Master Units'!I273,Weapons!$A$62:$D$76,4,FALSE)+VLOOKUP('Master Units'!N273,Weapons!$A$2:$F$46,6,FALSE)+VLOOKUP('Master Units'!O273,Weapons!$A$2:$F$46,6,FALSE))</f>
        <v>2.4</v>
      </c>
      <c r="Y273" s="8">
        <f>VLOOKUP(D273,Cultures!$A$3:$K$19,6, FALSE)*(VLOOKUP(P273,'Armor and Shields'!$A$2:$D$20,4,FALSE)+VLOOKUP(Q273,'Armor and Shields'!$A$23:$D$27,4,FALSE))</f>
        <v>7.1999999999999993</v>
      </c>
      <c r="Z273" s="8">
        <f>VLOOKUP(D273,Cultures!$A$3:$K$19,7,FALSE)*VLOOKUP(R273,Horses!$A$2:$I$11,9,FALSE)</f>
        <v>0</v>
      </c>
      <c r="AA273" s="8">
        <f>VLOOKUP(M273,Skills!$A$67:$B$69,2,FALSE)</f>
        <v>0.5</v>
      </c>
      <c r="AB273" s="8">
        <f>IF(E273=Cultures!$H$2, IF(T273&gt;2.4, ((2-T273)*'Base Skill Stats'!$B$74), (ROUND(T273, 0)-T273)*'Base Skill Stats'!$B$74), 0)</f>
        <v>-0.60000000000000009</v>
      </c>
      <c r="AC273" s="8">
        <f t="shared" si="16"/>
        <v>0</v>
      </c>
      <c r="AD273" s="8">
        <f t="shared" si="17"/>
        <v>24.799999999999997</v>
      </c>
      <c r="AE273" s="10">
        <f t="shared" si="18"/>
        <v>1487.9999999999998</v>
      </c>
    </row>
    <row r="274" spans="1:31" x14ac:dyDescent="0.55000000000000004">
      <c r="A274" t="s">
        <v>208</v>
      </c>
      <c r="B274" t="s">
        <v>718</v>
      </c>
      <c r="C274">
        <v>45</v>
      </c>
      <c r="D274" t="s">
        <v>492</v>
      </c>
      <c r="E274" t="s">
        <v>688</v>
      </c>
      <c r="F274" t="s">
        <v>60</v>
      </c>
      <c r="G274" t="s">
        <v>729</v>
      </c>
      <c r="H274" t="s">
        <v>22</v>
      </c>
      <c r="I274" t="s">
        <v>292</v>
      </c>
      <c r="J274">
        <v>2</v>
      </c>
      <c r="K274" t="s">
        <v>110</v>
      </c>
      <c r="L274" t="s">
        <v>567</v>
      </c>
      <c r="M274" t="s">
        <v>758</v>
      </c>
      <c r="N274" t="s">
        <v>434</v>
      </c>
      <c r="O274" t="s">
        <v>55</v>
      </c>
      <c r="P274" t="s">
        <v>769</v>
      </c>
      <c r="Q274" t="s">
        <v>774</v>
      </c>
      <c r="R274" t="s">
        <v>55</v>
      </c>
      <c r="S274" t="s">
        <v>466</v>
      </c>
      <c r="T274">
        <f>IF(E274=Cultures!$H$2, VLOOKUP(F274,Skills!$A$2:$I$8,7,FALSE)+VLOOKUP(G274,Skills!$A$11:$I$39,7,FALSE)+VLOOKUP(P274,'Armor and Shields'!$A$2:$E$20,5,FALSE), 0)</f>
        <v>3</v>
      </c>
      <c r="U274">
        <f>(VLOOKUP('Master Units'!F274,Skills!$A$2:$I$8,9,FALSE)+VLOOKUP('Master Units'!G274,Skills!$A$11:$I$39,9,FALSE)+VLOOKUP('Master Units'!D274,Cultures!$A$2:$L$19,12,FALSE))</f>
        <v>4</v>
      </c>
      <c r="V274" s="8">
        <f>IF(E274="Cavalry", VLOOKUP(D274,Cultures!$A$3:$K$19,3,FALSE),1)*(VLOOKUP(D274,Cultures!$A$3:$K$19,2,FALSE))*(VLOOKUP(F274,Skills!$A$2:$I$8,6,FALSE)+VLOOKUP(G274,Skills!$A$11:$I$39,6,FALSE))</f>
        <v>23.400000000000002</v>
      </c>
      <c r="W274" s="8">
        <f>VLOOKUP(D274,Cultures!$A$3:$K$19,4,FALSE)*VLOOKUP(K274,Skills!$A$42:$F$64,5,FALSE)</f>
        <v>2.25</v>
      </c>
      <c r="X274" s="8">
        <f>VLOOKUP(D274,Cultures!$A$3:$K$19,5, FALSE)*(VLOOKUP(H274,Weapons!$A$49:$D$59,4,FALSE)+'Master Units'!J274*VLOOKUP('Master Units'!I274,Weapons!$A$62:$D$76,4,FALSE)+VLOOKUP('Master Units'!N274,Weapons!$A$2:$F$46,6,FALSE)+VLOOKUP('Master Units'!O274,Weapons!$A$2:$F$46,6,FALSE))</f>
        <v>5.76</v>
      </c>
      <c r="Y274" s="8">
        <f>VLOOKUP(D274,Cultures!$A$3:$K$19,6, FALSE)*(VLOOKUP(P274,'Armor and Shields'!$A$2:$D$20,4,FALSE)+VLOOKUP(Q274,'Armor and Shields'!$A$23:$D$27,4,FALSE))</f>
        <v>9.6</v>
      </c>
      <c r="Z274" s="8">
        <f>VLOOKUP(D274,Cultures!$A$3:$K$19,7,FALSE)*VLOOKUP(R274,Horses!$A$2:$I$11,9,FALSE)</f>
        <v>0</v>
      </c>
      <c r="AA274" s="8">
        <f>VLOOKUP(M274,Skills!$A$67:$B$69,2,FALSE)</f>
        <v>0.5</v>
      </c>
      <c r="AB274" s="8">
        <f>IF(E274=Cultures!$H$2, IF(T274&gt;2.4, ((2-T274)*'Base Skill Stats'!$B$74), (ROUND(T274, 0)-T274)*'Base Skill Stats'!$B$74), 0)</f>
        <v>-1</v>
      </c>
      <c r="AC274" s="8">
        <f t="shared" si="16"/>
        <v>0.5</v>
      </c>
      <c r="AD274" s="8">
        <f t="shared" si="17"/>
        <v>41.010000000000005</v>
      </c>
      <c r="AE274" s="10">
        <f t="shared" si="18"/>
        <v>1845.4500000000003</v>
      </c>
    </row>
    <row r="275" spans="1:31" x14ac:dyDescent="0.55000000000000004">
      <c r="A275" t="s">
        <v>493</v>
      </c>
      <c r="B275" t="s">
        <v>718</v>
      </c>
      <c r="C275">
        <v>40</v>
      </c>
      <c r="D275" t="s">
        <v>492</v>
      </c>
      <c r="E275" t="s">
        <v>688</v>
      </c>
      <c r="F275" t="s">
        <v>721</v>
      </c>
      <c r="G275" t="s">
        <v>775</v>
      </c>
      <c r="H275" t="s">
        <v>34</v>
      </c>
      <c r="I275" t="s">
        <v>29</v>
      </c>
      <c r="J275">
        <v>30</v>
      </c>
      <c r="K275" t="s">
        <v>79</v>
      </c>
      <c r="L275" t="s">
        <v>568</v>
      </c>
      <c r="M275" t="s">
        <v>757</v>
      </c>
      <c r="N275" t="s">
        <v>198</v>
      </c>
      <c r="O275" t="s">
        <v>55</v>
      </c>
      <c r="P275" t="s">
        <v>56</v>
      </c>
      <c r="Q275" t="s">
        <v>773</v>
      </c>
      <c r="R275" t="s">
        <v>55</v>
      </c>
      <c r="S275" t="s">
        <v>466</v>
      </c>
      <c r="T275">
        <f>IF(E275=Cultures!$H$2, VLOOKUP(F275,Skills!$A$2:$I$8,7,FALSE)+VLOOKUP(G275,Skills!$A$11:$I$39,7,FALSE)+VLOOKUP(P275,'Armor and Shields'!$A$2:$E$20,5,FALSE), 0)</f>
        <v>2.8</v>
      </c>
      <c r="U275">
        <f>(VLOOKUP('Master Units'!F275,Skills!$A$2:$I$8,9,FALSE)+VLOOKUP('Master Units'!G275,Skills!$A$11:$I$39,9,FALSE)+VLOOKUP('Master Units'!D275,Cultures!$A$2:$L$19,12,FALSE))</f>
        <v>2</v>
      </c>
      <c r="V275" s="8">
        <f>IF(E275="Cavalry", VLOOKUP(D275,Cultures!$A$3:$K$19,3,FALSE),1)*(VLOOKUP(D275,Cultures!$A$3:$K$19,2,FALSE))*(VLOOKUP(F275,Skills!$A$2:$I$8,6,FALSE)+VLOOKUP(G275,Skills!$A$11:$I$39,6,FALSE))</f>
        <v>10.8</v>
      </c>
      <c r="W275" s="8">
        <f>VLOOKUP(D275,Cultures!$A$3:$K$19,4,FALSE)*VLOOKUP(K275,Skills!$A$42:$F$64,5,FALSE)</f>
        <v>16.2</v>
      </c>
      <c r="X275" s="8">
        <f>VLOOKUP(D275,Cultures!$A$3:$K$19,5, FALSE)*(VLOOKUP(H275,Weapons!$A$49:$D$59,4,FALSE)+'Master Units'!J275*VLOOKUP('Master Units'!I275,Weapons!$A$62:$D$76,4,FALSE)+VLOOKUP('Master Units'!N275,Weapons!$A$2:$F$46,6,FALSE)+VLOOKUP('Master Units'!O275,Weapons!$A$2:$F$46,6,FALSE))</f>
        <v>7.1999999999999993</v>
      </c>
      <c r="Y275" s="8">
        <f>VLOOKUP(D275,Cultures!$A$3:$K$19,6, FALSE)*(VLOOKUP(P275,'Armor and Shields'!$A$2:$D$20,4,FALSE)+VLOOKUP(Q275,'Armor and Shields'!$A$23:$D$27,4,FALSE))</f>
        <v>2.4</v>
      </c>
      <c r="Z275" s="8">
        <f>VLOOKUP(D275,Cultures!$A$3:$K$19,7,FALSE)*VLOOKUP(R275,Horses!$A$2:$I$11,9,FALSE)</f>
        <v>0</v>
      </c>
      <c r="AA275" s="8">
        <f>VLOOKUP(M275,Skills!$A$67:$B$69,2,FALSE)</f>
        <v>0</v>
      </c>
      <c r="AB275" s="8">
        <f>IF(E275=Cultures!$H$2, IF(T275&gt;2.4, ((2-T275)*'Base Skill Stats'!$B$74), (ROUND(T275, 0)-T275)*'Base Skill Stats'!$B$74), 0)</f>
        <v>-0.79999999999999982</v>
      </c>
      <c r="AC275" s="8">
        <f t="shared" si="16"/>
        <v>0.5</v>
      </c>
      <c r="AD275" s="8">
        <f t="shared" si="17"/>
        <v>36.300000000000004</v>
      </c>
      <c r="AE275" s="10">
        <f t="shared" si="18"/>
        <v>1452.0000000000002</v>
      </c>
    </row>
    <row r="276" spans="1:31" x14ac:dyDescent="0.55000000000000004">
      <c r="A276" t="s">
        <v>371</v>
      </c>
      <c r="B276" t="s">
        <v>718</v>
      </c>
      <c r="C276">
        <v>30</v>
      </c>
      <c r="D276" t="s">
        <v>492</v>
      </c>
      <c r="E276" t="s">
        <v>529</v>
      </c>
      <c r="F276" t="s">
        <v>722</v>
      </c>
      <c r="G276" t="s">
        <v>729</v>
      </c>
      <c r="H276" t="s">
        <v>55</v>
      </c>
      <c r="I276" t="s">
        <v>55</v>
      </c>
      <c r="J276">
        <v>0</v>
      </c>
      <c r="K276" t="s">
        <v>55</v>
      </c>
      <c r="L276" t="s">
        <v>581</v>
      </c>
      <c r="M276" t="s">
        <v>758</v>
      </c>
      <c r="N276" t="s">
        <v>50</v>
      </c>
      <c r="O276" t="s">
        <v>44</v>
      </c>
      <c r="P276" t="s">
        <v>769</v>
      </c>
      <c r="Q276" t="s">
        <v>773</v>
      </c>
      <c r="R276" t="s">
        <v>666</v>
      </c>
      <c r="S276" t="s">
        <v>465</v>
      </c>
      <c r="T276">
        <f>IF(E276=Cultures!$H$2, VLOOKUP(F276,Skills!$A$2:$I$8,7,FALSE)+VLOOKUP(G276,Skills!$A$11:$I$39,7,FALSE)+VLOOKUP(P276,'Armor and Shields'!$A$2:$E$20,5,FALSE), 0)</f>
        <v>0</v>
      </c>
      <c r="U276">
        <f>(VLOOKUP('Master Units'!F276,Skills!$A$2:$I$8,9,FALSE)+VLOOKUP('Master Units'!G276,Skills!$A$11:$I$39,9,FALSE)+VLOOKUP('Master Units'!D276,Cultures!$A$2:$L$19,12,FALSE))</f>
        <v>3</v>
      </c>
      <c r="V276" s="8">
        <f>IF(E276="Cavalry", VLOOKUP(D276,Cultures!$A$3:$K$19,3,FALSE),1)*(VLOOKUP(D276,Cultures!$A$3:$K$19,2,FALSE))*(VLOOKUP(F276,Skills!$A$2:$I$8,6,FALSE)+VLOOKUP(G276,Skills!$A$11:$I$39,6,FALSE))</f>
        <v>21.42</v>
      </c>
      <c r="W276" s="8">
        <f>VLOOKUP(D276,Cultures!$A$3:$K$19,4,FALSE)*VLOOKUP(K276,Skills!$A$42:$F$64,5,FALSE)</f>
        <v>0</v>
      </c>
      <c r="X276" s="8">
        <f>VLOOKUP(D276,Cultures!$A$3:$K$19,5, FALSE)*(VLOOKUP(H276,Weapons!$A$49:$D$59,4,FALSE)+'Master Units'!J276*VLOOKUP('Master Units'!I276,Weapons!$A$62:$D$76,4,FALSE)+VLOOKUP('Master Units'!N276,Weapons!$A$2:$F$46,6,FALSE)+VLOOKUP('Master Units'!O276,Weapons!$A$2:$F$46,6,FALSE))</f>
        <v>11.4</v>
      </c>
      <c r="Y276" s="8">
        <f>VLOOKUP(D276,Cultures!$A$3:$K$19,6, FALSE)*(VLOOKUP(P276,'Armor and Shields'!$A$2:$D$20,4,FALSE)+VLOOKUP(Q276,'Armor and Shields'!$A$23:$D$27,4,FALSE))</f>
        <v>7.1999999999999993</v>
      </c>
      <c r="Z276" s="8">
        <f>VLOOKUP(D276,Cultures!$A$3:$K$19,7,FALSE)*VLOOKUP(R276,Horses!$A$2:$I$11,9,FALSE)</f>
        <v>28</v>
      </c>
      <c r="AA276" s="8">
        <f>VLOOKUP(M276,Skills!$A$67:$B$69,2,FALSE)</f>
        <v>0.5</v>
      </c>
      <c r="AB276" s="8">
        <f>IF(E276=Cultures!$H$2, IF(T276&gt;2.4, ((2-T276)*'Base Skill Stats'!$B$74), (ROUND(T276, 0)-T276)*'Base Skill Stats'!$B$74), 0)</f>
        <v>0</v>
      </c>
      <c r="AC276" s="8">
        <f t="shared" si="16"/>
        <v>0</v>
      </c>
      <c r="AD276" s="8">
        <f t="shared" si="17"/>
        <v>68.52</v>
      </c>
      <c r="AE276" s="10">
        <f t="shared" si="18"/>
        <v>2055.6</v>
      </c>
    </row>
    <row r="277" spans="1:31" x14ac:dyDescent="0.55000000000000004">
      <c r="A277" t="s">
        <v>554</v>
      </c>
      <c r="B277" t="s">
        <v>718</v>
      </c>
      <c r="C277">
        <v>60</v>
      </c>
      <c r="D277" t="s">
        <v>663</v>
      </c>
      <c r="E277" t="s">
        <v>688</v>
      </c>
      <c r="F277" t="s">
        <v>721</v>
      </c>
      <c r="G277" t="s">
        <v>729</v>
      </c>
      <c r="H277" t="s">
        <v>55</v>
      </c>
      <c r="I277" t="s">
        <v>55</v>
      </c>
      <c r="J277">
        <v>0</v>
      </c>
      <c r="K277" t="s">
        <v>55</v>
      </c>
      <c r="L277" t="s">
        <v>570</v>
      </c>
      <c r="M277" t="s">
        <v>757</v>
      </c>
      <c r="N277" t="s">
        <v>741</v>
      </c>
      <c r="O277" t="s">
        <v>55</v>
      </c>
      <c r="P277" t="s">
        <v>55</v>
      </c>
      <c r="Q277" t="s">
        <v>774</v>
      </c>
      <c r="R277" t="s">
        <v>55</v>
      </c>
      <c r="S277" t="s">
        <v>466</v>
      </c>
      <c r="T277">
        <f>IF(E277=Cultures!$H$2, VLOOKUP(F277,Skills!$A$2:$I$8,7,FALSE)+VLOOKUP(G277,Skills!$A$11:$I$39,7,FALSE)+VLOOKUP(P277,'Armor and Shields'!$A$2:$E$20,5,FALSE), 0)</f>
        <v>2.4</v>
      </c>
      <c r="U277">
        <f>(VLOOKUP('Master Units'!F277,Skills!$A$2:$I$8,9,FALSE)+VLOOKUP('Master Units'!G277,Skills!$A$11:$I$39,9,FALSE)+VLOOKUP('Master Units'!D277,Cultures!$A$2:$L$19,12,FALSE))</f>
        <v>2</v>
      </c>
      <c r="V277" s="8">
        <f>IF(E277="Cavalry", VLOOKUP(D277,Cultures!$A$3:$K$19,3,FALSE),1)*(VLOOKUP(D277,Cultures!$A$3:$K$19,2,FALSE))*(VLOOKUP(F277,Skills!$A$2:$I$8,6,FALSE)+VLOOKUP(G277,Skills!$A$11:$I$39,6,FALSE))</f>
        <v>11.399999999999999</v>
      </c>
      <c r="W277" s="8">
        <f>VLOOKUP(D277,Cultures!$A$3:$K$19,4,FALSE)*VLOOKUP(K277,Skills!$A$42:$F$64,5,FALSE)</f>
        <v>0</v>
      </c>
      <c r="X277" s="8">
        <f>VLOOKUP(D277,Cultures!$A$3:$K$19,5, FALSE)*(VLOOKUP(H277,Weapons!$A$49:$D$59,4,FALSE)+'Master Units'!J277*VLOOKUP('Master Units'!I277,Weapons!$A$62:$D$76,4,FALSE)+VLOOKUP('Master Units'!N277,Weapons!$A$2:$F$46,6,FALSE)+VLOOKUP('Master Units'!O277,Weapons!$A$2:$F$46,6,FALSE))</f>
        <v>2</v>
      </c>
      <c r="Y277" s="8">
        <f>VLOOKUP(D277,Cultures!$A$3:$K$19,6, FALSE)*(VLOOKUP(P277,'Armor and Shields'!$A$2:$D$20,4,FALSE)+VLOOKUP(Q277,'Armor and Shields'!$A$23:$D$27,4,FALSE))</f>
        <v>3</v>
      </c>
      <c r="Z277" s="8">
        <f>VLOOKUP(D277,Cultures!$A$3:$K$19,7,FALSE)*VLOOKUP(R277,Horses!$A$2:$I$11,9,FALSE)</f>
        <v>0</v>
      </c>
      <c r="AA277" s="8">
        <f>VLOOKUP(M277,Skills!$A$67:$B$69,2,FALSE)</f>
        <v>0</v>
      </c>
      <c r="AB277" s="8">
        <f>IF(E277=Cultures!$H$2, IF(T277&gt;2.4, ((2-T277)*'Base Skill Stats'!$B$74), (ROUND(T277, 0)-T277)*'Base Skill Stats'!$B$74), 0)</f>
        <v>-0.39999999999999991</v>
      </c>
      <c r="AC277" s="8">
        <f t="shared" si="16"/>
        <v>0.5</v>
      </c>
      <c r="AD277" s="8">
        <f t="shared" si="17"/>
        <v>16.5</v>
      </c>
      <c r="AE277" s="10">
        <f t="shared" si="18"/>
        <v>990</v>
      </c>
    </row>
    <row r="278" spans="1:31" x14ac:dyDescent="0.55000000000000004">
      <c r="A278" t="s">
        <v>425</v>
      </c>
      <c r="B278" t="s">
        <v>718</v>
      </c>
      <c r="C278">
        <v>60</v>
      </c>
      <c r="D278" t="s">
        <v>663</v>
      </c>
      <c r="E278" t="s">
        <v>688</v>
      </c>
      <c r="F278" t="s">
        <v>722</v>
      </c>
      <c r="G278" t="s">
        <v>729</v>
      </c>
      <c r="H278" t="s">
        <v>55</v>
      </c>
      <c r="I278" t="s">
        <v>55</v>
      </c>
      <c r="J278">
        <v>0</v>
      </c>
      <c r="K278" t="s">
        <v>55</v>
      </c>
      <c r="L278" t="s">
        <v>567</v>
      </c>
      <c r="M278" t="s">
        <v>757</v>
      </c>
      <c r="N278" t="s">
        <v>343</v>
      </c>
      <c r="O278" t="s">
        <v>55</v>
      </c>
      <c r="P278" t="s">
        <v>56</v>
      </c>
      <c r="Q278" t="s">
        <v>773</v>
      </c>
      <c r="R278" t="s">
        <v>55</v>
      </c>
      <c r="S278" t="s">
        <v>466</v>
      </c>
      <c r="T278">
        <f>IF(E278=Cultures!$H$2, VLOOKUP(F278,Skills!$A$2:$I$8,7,FALSE)+VLOOKUP(G278,Skills!$A$11:$I$39,7,FALSE)+VLOOKUP(P278,'Armor and Shields'!$A$2:$E$20,5,FALSE), 0)</f>
        <v>2.8</v>
      </c>
      <c r="U278">
        <f>(VLOOKUP('Master Units'!F278,Skills!$A$2:$I$8,9,FALSE)+VLOOKUP('Master Units'!G278,Skills!$A$11:$I$39,9,FALSE)+VLOOKUP('Master Units'!D278,Cultures!$A$2:$L$19,12,FALSE))</f>
        <v>3</v>
      </c>
      <c r="V278" s="8">
        <f>IF(E278="Cavalry", VLOOKUP(D278,Cultures!$A$3:$K$19,3,FALSE),1)*(VLOOKUP(D278,Cultures!$A$3:$K$19,2,FALSE))*(VLOOKUP(F278,Skills!$A$2:$I$8,6,FALSE)+VLOOKUP(G278,Skills!$A$11:$I$39,6,FALSE))</f>
        <v>16.149999999999999</v>
      </c>
      <c r="W278" s="8">
        <f>VLOOKUP(D278,Cultures!$A$3:$K$19,4,FALSE)*VLOOKUP(K278,Skills!$A$42:$F$64,5,FALSE)</f>
        <v>0</v>
      </c>
      <c r="X278" s="8">
        <f>VLOOKUP(D278,Cultures!$A$3:$K$19,5, FALSE)*(VLOOKUP(H278,Weapons!$A$49:$D$59,4,FALSE)+'Master Units'!J278*VLOOKUP('Master Units'!I278,Weapons!$A$62:$D$76,4,FALSE)+VLOOKUP('Master Units'!N278,Weapons!$A$2:$F$46,6,FALSE)+VLOOKUP('Master Units'!O278,Weapons!$A$2:$F$46,6,FALSE))</f>
        <v>3.5</v>
      </c>
      <c r="Y278" s="8">
        <f>VLOOKUP(D278,Cultures!$A$3:$K$19,6, FALSE)*(VLOOKUP(P278,'Armor and Shields'!$A$2:$D$20,4,FALSE)+VLOOKUP(Q278,'Armor and Shields'!$A$23:$D$27,4,FALSE))</f>
        <v>2</v>
      </c>
      <c r="Z278" s="8">
        <f>VLOOKUP(D278,Cultures!$A$3:$K$19,7,FALSE)*VLOOKUP(R278,Horses!$A$2:$I$11,9,FALSE)</f>
        <v>0</v>
      </c>
      <c r="AA278" s="8">
        <f>VLOOKUP(M278,Skills!$A$67:$B$69,2,FALSE)</f>
        <v>0</v>
      </c>
      <c r="AB278" s="8">
        <f>IF(E278=Cultures!$H$2, IF(T278&gt;2.4, ((2-T278)*'Base Skill Stats'!$B$74), (ROUND(T278, 0)-T278)*'Base Skill Stats'!$B$74), 0)</f>
        <v>-0.79999999999999982</v>
      </c>
      <c r="AC278" s="8">
        <f t="shared" si="16"/>
        <v>0</v>
      </c>
      <c r="AD278" s="8">
        <f t="shared" si="17"/>
        <v>20.849999999999998</v>
      </c>
      <c r="AE278" s="10">
        <f t="shared" si="18"/>
        <v>1250.9999999999998</v>
      </c>
    </row>
    <row r="279" spans="1:31" x14ac:dyDescent="0.55000000000000004">
      <c r="A279" t="s">
        <v>426</v>
      </c>
      <c r="B279" t="s">
        <v>718</v>
      </c>
      <c r="C279">
        <v>50</v>
      </c>
      <c r="D279" t="s">
        <v>663</v>
      </c>
      <c r="E279" t="s">
        <v>688</v>
      </c>
      <c r="F279" t="s">
        <v>722</v>
      </c>
      <c r="G279" t="s">
        <v>729</v>
      </c>
      <c r="H279" t="s">
        <v>22</v>
      </c>
      <c r="I279" t="s">
        <v>25</v>
      </c>
      <c r="J279">
        <v>4</v>
      </c>
      <c r="K279" t="s">
        <v>442</v>
      </c>
      <c r="L279" t="s">
        <v>573</v>
      </c>
      <c r="M279" t="s">
        <v>758</v>
      </c>
      <c r="N279" t="s">
        <v>343</v>
      </c>
      <c r="O279" t="s">
        <v>55</v>
      </c>
      <c r="P279" t="s">
        <v>54</v>
      </c>
      <c r="Q279" t="s">
        <v>773</v>
      </c>
      <c r="R279" t="s">
        <v>55</v>
      </c>
      <c r="S279" t="s">
        <v>466</v>
      </c>
      <c r="T279">
        <f>IF(E279=Cultures!$H$2, VLOOKUP(F279,Skills!$A$2:$I$8,7,FALSE)+VLOOKUP(G279,Skills!$A$11:$I$39,7,FALSE)+VLOOKUP(P279,'Armor and Shields'!$A$2:$E$20,5,FALSE), 0)</f>
        <v>2.7</v>
      </c>
      <c r="U279">
        <f>(VLOOKUP('Master Units'!F279,Skills!$A$2:$I$8,9,FALSE)+VLOOKUP('Master Units'!G279,Skills!$A$11:$I$39,9,FALSE)+VLOOKUP('Master Units'!D279,Cultures!$A$2:$L$19,12,FALSE))</f>
        <v>3</v>
      </c>
      <c r="V279" s="8">
        <f>IF(E279="Cavalry", VLOOKUP(D279,Cultures!$A$3:$K$19,3,FALSE),1)*(VLOOKUP(D279,Cultures!$A$3:$K$19,2,FALSE))*(VLOOKUP(F279,Skills!$A$2:$I$8,6,FALSE)+VLOOKUP(G279,Skills!$A$11:$I$39,6,FALSE))</f>
        <v>16.149999999999999</v>
      </c>
      <c r="W279" s="8">
        <f>VLOOKUP(D279,Cultures!$A$3:$K$19,4,FALSE)*VLOOKUP(K279,Skills!$A$42:$F$64,5,FALSE)</f>
        <v>3</v>
      </c>
      <c r="X279" s="8">
        <f>VLOOKUP(D279,Cultures!$A$3:$K$19,5, FALSE)*(VLOOKUP(H279,Weapons!$A$49:$D$59,4,FALSE)+'Master Units'!J279*VLOOKUP('Master Units'!I279,Weapons!$A$62:$D$76,4,FALSE)+VLOOKUP('Master Units'!N279,Weapons!$A$2:$F$46,6,FALSE)+VLOOKUP('Master Units'!O279,Weapons!$A$2:$F$46,6,FALSE))</f>
        <v>4.7</v>
      </c>
      <c r="Y279" s="8">
        <f>VLOOKUP(D279,Cultures!$A$3:$K$19,6, FALSE)*(VLOOKUP(P279,'Armor and Shields'!$A$2:$D$20,4,FALSE)+VLOOKUP(Q279,'Armor and Shields'!$A$23:$D$27,4,FALSE))</f>
        <v>3</v>
      </c>
      <c r="Z279" s="8">
        <f>VLOOKUP(D279,Cultures!$A$3:$K$19,7,FALSE)*VLOOKUP(R279,Horses!$A$2:$I$11,9,FALSE)</f>
        <v>0</v>
      </c>
      <c r="AA279" s="8">
        <f>VLOOKUP(M279,Skills!$A$67:$B$69,2,FALSE)</f>
        <v>0.5</v>
      </c>
      <c r="AB279" s="8">
        <f>IF(E279=Cultures!$H$2, IF(T279&gt;2.4, ((2-T279)*'Base Skill Stats'!$B$74), (ROUND(T279, 0)-T279)*'Base Skill Stats'!$B$74), 0)</f>
        <v>-0.70000000000000018</v>
      </c>
      <c r="AC279" s="8">
        <f t="shared" si="16"/>
        <v>0</v>
      </c>
      <c r="AD279" s="8">
        <f t="shared" si="17"/>
        <v>26.65</v>
      </c>
      <c r="AE279" s="10">
        <f t="shared" si="18"/>
        <v>1332.5</v>
      </c>
    </row>
    <row r="280" spans="1:31" x14ac:dyDescent="0.55000000000000004">
      <c r="A280" t="s">
        <v>332</v>
      </c>
      <c r="B280" t="s">
        <v>718</v>
      </c>
      <c r="C280">
        <v>60</v>
      </c>
      <c r="D280" t="s">
        <v>663</v>
      </c>
      <c r="E280" t="s">
        <v>688</v>
      </c>
      <c r="F280" t="s">
        <v>722</v>
      </c>
      <c r="G280" t="s">
        <v>729</v>
      </c>
      <c r="H280" t="s">
        <v>55</v>
      </c>
      <c r="I280" t="s">
        <v>55</v>
      </c>
      <c r="J280">
        <v>0</v>
      </c>
      <c r="K280" t="s">
        <v>55</v>
      </c>
      <c r="L280" t="s">
        <v>576</v>
      </c>
      <c r="M280" t="s">
        <v>758</v>
      </c>
      <c r="N280" t="s">
        <v>741</v>
      </c>
      <c r="O280" t="s">
        <v>55</v>
      </c>
      <c r="P280" t="s">
        <v>54</v>
      </c>
      <c r="Q280" t="s">
        <v>774</v>
      </c>
      <c r="R280" t="s">
        <v>55</v>
      </c>
      <c r="S280" t="s">
        <v>466</v>
      </c>
      <c r="T280">
        <f>IF(E280=Cultures!$H$2, VLOOKUP(F280,Skills!$A$2:$I$8,7,FALSE)+VLOOKUP(G280,Skills!$A$11:$I$39,7,FALSE)+VLOOKUP(P280,'Armor and Shields'!$A$2:$E$20,5,FALSE), 0)</f>
        <v>2.7</v>
      </c>
      <c r="U280">
        <f>(VLOOKUP('Master Units'!F280,Skills!$A$2:$I$8,9,FALSE)+VLOOKUP('Master Units'!G280,Skills!$A$11:$I$39,9,FALSE)+VLOOKUP('Master Units'!D280,Cultures!$A$2:$L$19,12,FALSE))</f>
        <v>3</v>
      </c>
      <c r="V280" s="8">
        <f>IF(E280="Cavalry", VLOOKUP(D280,Cultures!$A$3:$K$19,3,FALSE),1)*(VLOOKUP(D280,Cultures!$A$3:$K$19,2,FALSE))*(VLOOKUP(F280,Skills!$A$2:$I$8,6,FALSE)+VLOOKUP(G280,Skills!$A$11:$I$39,6,FALSE))</f>
        <v>16.149999999999999</v>
      </c>
      <c r="W280" s="8">
        <f>VLOOKUP(D280,Cultures!$A$3:$K$19,4,FALSE)*VLOOKUP(K280,Skills!$A$42:$F$64,5,FALSE)</f>
        <v>0</v>
      </c>
      <c r="X280" s="8">
        <f>VLOOKUP(D280,Cultures!$A$3:$K$19,5, FALSE)*(VLOOKUP(H280,Weapons!$A$49:$D$59,4,FALSE)+'Master Units'!J280*VLOOKUP('Master Units'!I280,Weapons!$A$62:$D$76,4,FALSE)+VLOOKUP('Master Units'!N280,Weapons!$A$2:$F$46,6,FALSE)+VLOOKUP('Master Units'!O280,Weapons!$A$2:$F$46,6,FALSE))</f>
        <v>2</v>
      </c>
      <c r="Y280" s="8">
        <f>VLOOKUP(D280,Cultures!$A$3:$K$19,6, FALSE)*(VLOOKUP(P280,'Armor and Shields'!$A$2:$D$20,4,FALSE)+VLOOKUP(Q280,'Armor and Shields'!$A$23:$D$27,4,FALSE))</f>
        <v>5</v>
      </c>
      <c r="Z280" s="8">
        <f>VLOOKUP(D280,Cultures!$A$3:$K$19,7,FALSE)*VLOOKUP(R280,Horses!$A$2:$I$11,9,FALSE)</f>
        <v>0</v>
      </c>
      <c r="AA280" s="8">
        <f>VLOOKUP(M280,Skills!$A$67:$B$69,2,FALSE)</f>
        <v>0.5</v>
      </c>
      <c r="AB280" s="8">
        <f>IF(E280=Cultures!$H$2, IF(T280&gt;2.4, ((2-T280)*'Base Skill Stats'!$B$74), (ROUND(T280, 0)-T280)*'Base Skill Stats'!$B$74), 0)</f>
        <v>-0.70000000000000018</v>
      </c>
      <c r="AC280" s="8">
        <f t="shared" si="16"/>
        <v>0</v>
      </c>
      <c r="AD280" s="8">
        <f t="shared" si="17"/>
        <v>22.95</v>
      </c>
      <c r="AE280" s="10">
        <f t="shared" si="18"/>
        <v>1377</v>
      </c>
    </row>
    <row r="281" spans="1:31" x14ac:dyDescent="0.55000000000000004">
      <c r="A281" t="s">
        <v>337</v>
      </c>
      <c r="B281" t="s">
        <v>718</v>
      </c>
      <c r="C281">
        <v>50</v>
      </c>
      <c r="D281" t="s">
        <v>663</v>
      </c>
      <c r="E281" t="s">
        <v>688</v>
      </c>
      <c r="F281" t="s">
        <v>722</v>
      </c>
      <c r="G281" t="s">
        <v>729</v>
      </c>
      <c r="H281" t="s">
        <v>22</v>
      </c>
      <c r="I281" t="s">
        <v>25</v>
      </c>
      <c r="J281">
        <v>3</v>
      </c>
      <c r="K281" t="s">
        <v>89</v>
      </c>
      <c r="L281" t="s">
        <v>571</v>
      </c>
      <c r="M281" t="s">
        <v>758</v>
      </c>
      <c r="N281" t="s">
        <v>21</v>
      </c>
      <c r="O281" t="s">
        <v>55</v>
      </c>
      <c r="P281" t="s">
        <v>769</v>
      </c>
      <c r="Q281" t="s">
        <v>774</v>
      </c>
      <c r="R281" t="s">
        <v>55</v>
      </c>
      <c r="S281" t="s">
        <v>466</v>
      </c>
      <c r="T281">
        <f>IF(E281=Cultures!$H$2, VLOOKUP(F281,Skills!$A$2:$I$8,7,FALSE)+VLOOKUP(G281,Skills!$A$11:$I$39,7,FALSE)+VLOOKUP(P281,'Armor and Shields'!$A$2:$E$20,5,FALSE), 0)</f>
        <v>2.5</v>
      </c>
      <c r="U281">
        <f>(VLOOKUP('Master Units'!F281,Skills!$A$2:$I$8,9,FALSE)+VLOOKUP('Master Units'!G281,Skills!$A$11:$I$39,9,FALSE)+VLOOKUP('Master Units'!D281,Cultures!$A$2:$L$19,12,FALSE))</f>
        <v>3</v>
      </c>
      <c r="V281" s="8">
        <f>IF(E281="Cavalry", VLOOKUP(D281,Cultures!$A$3:$K$19,3,FALSE),1)*(VLOOKUP(D281,Cultures!$A$3:$K$19,2,FALSE))*(VLOOKUP(F281,Skills!$A$2:$I$8,6,FALSE)+VLOOKUP(G281,Skills!$A$11:$I$39,6,FALSE))</f>
        <v>16.149999999999999</v>
      </c>
      <c r="W281" s="8">
        <f>VLOOKUP(D281,Cultures!$A$3:$K$19,4,FALSE)*VLOOKUP(K281,Skills!$A$42:$F$64,5,FALSE)</f>
        <v>1</v>
      </c>
      <c r="X281" s="8">
        <f>VLOOKUP(D281,Cultures!$A$3:$K$19,5, FALSE)*(VLOOKUP(H281,Weapons!$A$49:$D$59,4,FALSE)+'Master Units'!J281*VLOOKUP('Master Units'!I281,Weapons!$A$62:$D$76,4,FALSE)+VLOOKUP('Master Units'!N281,Weapons!$A$2:$F$46,6,FALSE)+VLOOKUP('Master Units'!O281,Weapons!$A$2:$F$46,6,FALSE))</f>
        <v>3.9</v>
      </c>
      <c r="Y281" s="8">
        <f>VLOOKUP(D281,Cultures!$A$3:$K$19,6, FALSE)*(VLOOKUP(P281,'Armor and Shields'!$A$2:$D$20,4,FALSE)+VLOOKUP(Q281,'Armor and Shields'!$A$23:$D$27,4,FALSE))</f>
        <v>8</v>
      </c>
      <c r="Z281" s="8">
        <f>VLOOKUP(D281,Cultures!$A$3:$K$19,7,FALSE)*VLOOKUP(R281,Horses!$A$2:$I$11,9,FALSE)</f>
        <v>0</v>
      </c>
      <c r="AA281" s="8">
        <f>VLOOKUP(M281,Skills!$A$67:$B$69,2,FALSE)</f>
        <v>0.5</v>
      </c>
      <c r="AB281" s="8">
        <f>IF(E281=Cultures!$H$2, IF(T281&gt;2.4, ((2-T281)*'Base Skill Stats'!$B$74), (ROUND(T281, 0)-T281)*'Base Skill Stats'!$B$74), 0)</f>
        <v>-0.5</v>
      </c>
      <c r="AC281" s="8">
        <f t="shared" si="16"/>
        <v>0</v>
      </c>
      <c r="AD281" s="8">
        <f t="shared" si="17"/>
        <v>29.049999999999997</v>
      </c>
      <c r="AE281" s="10">
        <f t="shared" si="18"/>
        <v>1452.4999999999998</v>
      </c>
    </row>
    <row r="282" spans="1:31" x14ac:dyDescent="0.55000000000000004">
      <c r="A282" t="s">
        <v>559</v>
      </c>
      <c r="B282" t="s">
        <v>718</v>
      </c>
      <c r="C282">
        <v>40</v>
      </c>
      <c r="D282" t="s">
        <v>663</v>
      </c>
      <c r="E282" t="s">
        <v>688</v>
      </c>
      <c r="F282" t="s">
        <v>60</v>
      </c>
      <c r="G282" t="s">
        <v>739</v>
      </c>
      <c r="H282" t="s">
        <v>22</v>
      </c>
      <c r="I282" t="s">
        <v>292</v>
      </c>
      <c r="J282">
        <v>2</v>
      </c>
      <c r="K282" t="s">
        <v>110</v>
      </c>
      <c r="L282" t="s">
        <v>571</v>
      </c>
      <c r="M282" t="s">
        <v>759</v>
      </c>
      <c r="N282" t="s">
        <v>21</v>
      </c>
      <c r="O282" t="s">
        <v>55</v>
      </c>
      <c r="P282" t="s">
        <v>52</v>
      </c>
      <c r="Q282" t="s">
        <v>774</v>
      </c>
      <c r="R282" t="s">
        <v>55</v>
      </c>
      <c r="S282" t="s">
        <v>466</v>
      </c>
      <c r="T282">
        <f>IF(E282=Cultures!$H$2, VLOOKUP(F282,Skills!$A$2:$I$8,7,FALSE)+VLOOKUP(G282,Skills!$A$11:$I$39,7,FALSE)+VLOOKUP(P282,'Armor and Shields'!$A$2:$E$20,5,FALSE), 0)</f>
        <v>1.95</v>
      </c>
      <c r="U282">
        <f>(VLOOKUP('Master Units'!F282,Skills!$A$2:$I$8,9,FALSE)+VLOOKUP('Master Units'!G282,Skills!$A$11:$I$39,9,FALSE)+VLOOKUP('Master Units'!D282,Cultures!$A$2:$L$19,12,FALSE))</f>
        <v>5</v>
      </c>
      <c r="V282" s="8">
        <f>IF(E282="Cavalry", VLOOKUP(D282,Cultures!$A$3:$K$19,3,FALSE),1)*(VLOOKUP(D282,Cultures!$A$3:$K$19,2,FALSE))*(VLOOKUP(F282,Skills!$A$2:$I$8,6,FALSE)+VLOOKUP(G282,Skills!$A$11:$I$39,6,FALSE))</f>
        <v>30.4</v>
      </c>
      <c r="W282" s="8">
        <f>VLOOKUP(D282,Cultures!$A$3:$K$19,4,FALSE)*VLOOKUP(K282,Skills!$A$42:$F$64,5,FALSE)</f>
        <v>2.5</v>
      </c>
      <c r="X282" s="8">
        <f>VLOOKUP(D282,Cultures!$A$3:$K$19,5, FALSE)*(VLOOKUP(H282,Weapons!$A$49:$D$59,4,FALSE)+'Master Units'!J282*VLOOKUP('Master Units'!I282,Weapons!$A$62:$D$76,4,FALSE)+VLOOKUP('Master Units'!N282,Weapons!$A$2:$F$46,6,FALSE)+VLOOKUP('Master Units'!O282,Weapons!$A$2:$F$46,6,FALSE))</f>
        <v>3.8</v>
      </c>
      <c r="Y282" s="8">
        <f>VLOOKUP(D282,Cultures!$A$3:$K$19,6, FALSE)*(VLOOKUP(P282,'Armor and Shields'!$A$2:$D$20,4,FALSE)+VLOOKUP(Q282,'Armor and Shields'!$A$23:$D$27,4,FALSE))</f>
        <v>14</v>
      </c>
      <c r="Z282" s="8">
        <f>VLOOKUP(D282,Cultures!$A$3:$K$19,7,FALSE)*VLOOKUP(R282,Horses!$A$2:$I$11,9,FALSE)</f>
        <v>0</v>
      </c>
      <c r="AA282" s="8">
        <f>VLOOKUP(M282,Skills!$A$67:$B$69,2,FALSE)</f>
        <v>1</v>
      </c>
      <c r="AB282" s="8">
        <f>IF(E282=Cultures!$H$2, IF(T282&gt;2.4, ((2-T282)*'Base Skill Stats'!$B$74), (ROUND(T282, 0)-T282)*'Base Skill Stats'!$B$74), 0)</f>
        <v>5.0000000000000044E-2</v>
      </c>
      <c r="AC282" s="8">
        <f t="shared" si="16"/>
        <v>0</v>
      </c>
      <c r="AD282" s="8">
        <f t="shared" si="17"/>
        <v>51.749999999999993</v>
      </c>
      <c r="AE282" s="10">
        <f t="shared" si="18"/>
        <v>2069.9999999999995</v>
      </c>
    </row>
    <row r="283" spans="1:31" x14ac:dyDescent="0.55000000000000004">
      <c r="A283" t="s">
        <v>290</v>
      </c>
      <c r="B283" t="s">
        <v>718</v>
      </c>
      <c r="C283">
        <v>35</v>
      </c>
      <c r="D283" t="s">
        <v>663</v>
      </c>
      <c r="E283" t="s">
        <v>688</v>
      </c>
      <c r="F283" t="s">
        <v>61</v>
      </c>
      <c r="G283" t="s">
        <v>732</v>
      </c>
      <c r="H283" t="s">
        <v>55</v>
      </c>
      <c r="I283" t="s">
        <v>55</v>
      </c>
      <c r="J283">
        <v>0</v>
      </c>
      <c r="K283" t="s">
        <v>55</v>
      </c>
      <c r="L283" t="s">
        <v>576</v>
      </c>
      <c r="M283" t="s">
        <v>759</v>
      </c>
      <c r="N283" t="s">
        <v>743</v>
      </c>
      <c r="O283" t="s">
        <v>755</v>
      </c>
      <c r="P283" t="s">
        <v>766</v>
      </c>
      <c r="Q283" t="s">
        <v>199</v>
      </c>
      <c r="R283" t="s">
        <v>55</v>
      </c>
      <c r="S283" t="s">
        <v>466</v>
      </c>
      <c r="T283">
        <f>IF(E283=Cultures!$H$2, VLOOKUP(F283,Skills!$A$2:$I$8,7,FALSE)+VLOOKUP(G283,Skills!$A$11:$I$39,7,FALSE)+VLOOKUP(P283,'Armor and Shields'!$A$2:$E$20,5,FALSE), 0)</f>
        <v>2.25</v>
      </c>
      <c r="U283">
        <f>(VLOOKUP('Master Units'!F283,Skills!$A$2:$I$8,9,FALSE)+VLOOKUP('Master Units'!G283,Skills!$A$11:$I$39,9,FALSE)+VLOOKUP('Master Units'!D283,Cultures!$A$2:$L$19,12,FALSE))</f>
        <v>6</v>
      </c>
      <c r="V283" s="8">
        <f>IF(E283="Cavalry", VLOOKUP(D283,Cultures!$A$3:$K$19,3,FALSE),1)*(VLOOKUP(D283,Cultures!$A$3:$K$19,2,FALSE))*(VLOOKUP(F283,Skills!$A$2:$I$8,6,FALSE)+VLOOKUP(G283,Skills!$A$11:$I$39,6,FALSE))</f>
        <v>42.75</v>
      </c>
      <c r="W283" s="8">
        <f>VLOOKUP(D283,Cultures!$A$3:$K$19,4,FALSE)*VLOOKUP(K283,Skills!$A$42:$F$64,5,FALSE)</f>
        <v>0</v>
      </c>
      <c r="X283" s="8">
        <f>VLOOKUP(D283,Cultures!$A$3:$K$19,5, FALSE)*(VLOOKUP(H283,Weapons!$A$49:$D$59,4,FALSE)+'Master Units'!J283*VLOOKUP('Master Units'!I283,Weapons!$A$62:$D$76,4,FALSE)+VLOOKUP('Master Units'!N283,Weapons!$A$2:$F$46,6,FALSE)+VLOOKUP('Master Units'!O283,Weapons!$A$2:$F$46,6,FALSE))</f>
        <v>6</v>
      </c>
      <c r="Y283" s="8">
        <f>VLOOKUP(D283,Cultures!$A$3:$K$19,6, FALSE)*(VLOOKUP(P283,'Armor and Shields'!$A$2:$D$20,4,FALSE)+VLOOKUP(Q283,'Armor and Shields'!$A$23:$D$27,4,FALSE))</f>
        <v>23.5</v>
      </c>
      <c r="Z283" s="8">
        <f>VLOOKUP(D283,Cultures!$A$3:$K$19,7,FALSE)*VLOOKUP(R283,Horses!$A$2:$I$11,9,FALSE)</f>
        <v>0</v>
      </c>
      <c r="AA283" s="8">
        <f>VLOOKUP(M283,Skills!$A$67:$B$69,2,FALSE)</f>
        <v>1</v>
      </c>
      <c r="AB283" s="8">
        <f>IF(E283=Cultures!$H$2, IF(T283&gt;2.4, ((2-T283)*'Base Skill Stats'!$B$74), (ROUND(T283, 0)-T283)*'Base Skill Stats'!$B$74), 0)</f>
        <v>-0.25</v>
      </c>
      <c r="AC283" s="8">
        <f t="shared" si="16"/>
        <v>0</v>
      </c>
      <c r="AD283" s="8">
        <f t="shared" si="17"/>
        <v>73</v>
      </c>
      <c r="AE283" s="10">
        <f t="shared" si="18"/>
        <v>2555</v>
      </c>
    </row>
    <row r="284" spans="1:31" x14ac:dyDescent="0.55000000000000004">
      <c r="A284" t="s">
        <v>124</v>
      </c>
      <c r="B284" t="s">
        <v>718</v>
      </c>
      <c r="C284">
        <v>50</v>
      </c>
      <c r="D284" t="s">
        <v>663</v>
      </c>
      <c r="E284" t="s">
        <v>688</v>
      </c>
      <c r="F284" t="s">
        <v>721</v>
      </c>
      <c r="G284" t="s">
        <v>733</v>
      </c>
      <c r="H284" t="s">
        <v>561</v>
      </c>
      <c r="I284" t="s">
        <v>30</v>
      </c>
      <c r="J284">
        <v>25</v>
      </c>
      <c r="K284" t="s">
        <v>77</v>
      </c>
      <c r="L284" t="s">
        <v>568</v>
      </c>
      <c r="M284" t="s">
        <v>757</v>
      </c>
      <c r="N284" t="s">
        <v>20</v>
      </c>
      <c r="O284" t="s">
        <v>55</v>
      </c>
      <c r="P284" t="s">
        <v>56</v>
      </c>
      <c r="Q284" t="s">
        <v>55</v>
      </c>
      <c r="R284" t="s">
        <v>55</v>
      </c>
      <c r="S284" t="s">
        <v>466</v>
      </c>
      <c r="T284">
        <f>IF(E284=Cultures!$H$2, VLOOKUP(F284,Skills!$A$2:$I$8,7,FALSE)+VLOOKUP(G284,Skills!$A$11:$I$39,7,FALSE)+VLOOKUP(P284,'Armor and Shields'!$A$2:$E$20,5,FALSE), 0)</f>
        <v>2.2999999999999998</v>
      </c>
      <c r="U284">
        <f>(VLOOKUP('Master Units'!F284,Skills!$A$2:$I$8,9,FALSE)+VLOOKUP('Master Units'!G284,Skills!$A$11:$I$39,9,FALSE)+VLOOKUP('Master Units'!D284,Cultures!$A$2:$L$19,12,FALSE))</f>
        <v>1</v>
      </c>
      <c r="V284" s="8">
        <f>IF(E284="Cavalry", VLOOKUP(D284,Cultures!$A$3:$K$19,3,FALSE),1)*(VLOOKUP(D284,Cultures!$A$3:$K$19,2,FALSE))*(VLOOKUP(F284,Skills!$A$2:$I$8,6,FALSE)+VLOOKUP(G284,Skills!$A$11:$I$39,6,FALSE))</f>
        <v>7.125</v>
      </c>
      <c r="W284" s="8">
        <f>VLOOKUP(D284,Cultures!$A$3:$K$19,4,FALSE)*VLOOKUP(K284,Skills!$A$42:$F$64,5,FALSE)</f>
        <v>8</v>
      </c>
      <c r="X284" s="8">
        <f>VLOOKUP(D284,Cultures!$A$3:$K$19,5, FALSE)*(VLOOKUP(H284,Weapons!$A$49:$D$59,4,FALSE)+'Master Units'!J284*VLOOKUP('Master Units'!I284,Weapons!$A$62:$D$76,4,FALSE)+VLOOKUP('Master Units'!N284,Weapons!$A$2:$F$46,6,FALSE)+VLOOKUP('Master Units'!O284,Weapons!$A$2:$F$46,6,FALSE))</f>
        <v>5.25</v>
      </c>
      <c r="Y284" s="8">
        <f>VLOOKUP(D284,Cultures!$A$3:$K$19,6, FALSE)*(VLOOKUP(P284,'Armor and Shields'!$A$2:$D$20,4,FALSE)+VLOOKUP(Q284,'Armor and Shields'!$A$23:$D$27,4,FALSE))</f>
        <v>1</v>
      </c>
      <c r="Z284" s="8">
        <f>VLOOKUP(D284,Cultures!$A$3:$K$19,7,FALSE)*VLOOKUP(R284,Horses!$A$2:$I$11,9,FALSE)</f>
        <v>0</v>
      </c>
      <c r="AA284" s="8">
        <f>VLOOKUP(M284,Skills!$A$67:$B$69,2,FALSE)</f>
        <v>0</v>
      </c>
      <c r="AB284" s="8">
        <f>IF(E284=Cultures!$H$2, IF(T284&gt;2.4, ((2-T284)*'Base Skill Stats'!$B$74), (ROUND(T284, 0)-T284)*'Base Skill Stats'!$B$74), 0)</f>
        <v>-0.29999999999999982</v>
      </c>
      <c r="AC284" s="8">
        <f t="shared" si="16"/>
        <v>0</v>
      </c>
      <c r="AD284" s="8">
        <f t="shared" si="17"/>
        <v>21.074999999999999</v>
      </c>
      <c r="AE284" s="10">
        <f t="shared" si="18"/>
        <v>1053.75</v>
      </c>
    </row>
    <row r="285" spans="1:31" x14ac:dyDescent="0.55000000000000004">
      <c r="A285" t="s">
        <v>617</v>
      </c>
      <c r="B285" t="s">
        <v>718</v>
      </c>
      <c r="C285">
        <v>30</v>
      </c>
      <c r="D285" t="s">
        <v>10</v>
      </c>
      <c r="E285" t="s">
        <v>529</v>
      </c>
      <c r="F285" t="s">
        <v>721</v>
      </c>
      <c r="G285" t="s">
        <v>733</v>
      </c>
      <c r="H285" t="s">
        <v>562</v>
      </c>
      <c r="I285" t="s">
        <v>624</v>
      </c>
      <c r="J285">
        <v>35</v>
      </c>
      <c r="K285" t="s">
        <v>86</v>
      </c>
      <c r="L285" t="s">
        <v>579</v>
      </c>
      <c r="M285" t="s">
        <v>758</v>
      </c>
      <c r="N285" t="s">
        <v>319</v>
      </c>
      <c r="O285" t="s">
        <v>55</v>
      </c>
      <c r="P285" t="s">
        <v>54</v>
      </c>
      <c r="Q285" t="s">
        <v>55</v>
      </c>
      <c r="R285" t="s">
        <v>666</v>
      </c>
      <c r="S285" t="s">
        <v>466</v>
      </c>
      <c r="T285">
        <f>IF(E285=Cultures!$H$2, VLOOKUP(F285,Skills!$A$2:$I$8,7,FALSE)+VLOOKUP(G285,Skills!$A$11:$I$39,7,FALSE)+VLOOKUP(P285,'Armor and Shields'!$A$2:$E$20,5,FALSE), 0)</f>
        <v>0</v>
      </c>
      <c r="U285">
        <f>(VLOOKUP('Master Units'!F285,Skills!$A$2:$I$8,9,FALSE)+VLOOKUP('Master Units'!G285,Skills!$A$11:$I$39,9,FALSE)+VLOOKUP('Master Units'!D285,Cultures!$A$2:$L$19,12,FALSE))</f>
        <v>1</v>
      </c>
      <c r="V285" s="8">
        <f>IF(E285="Cavalry", VLOOKUP(D285,Cultures!$A$3:$K$19,3,FALSE),1)*(VLOOKUP(D285,Cultures!$A$3:$K$19,2,FALSE))*(VLOOKUP(F285,Skills!$A$2:$I$8,6,FALSE)+VLOOKUP(G285,Skills!$A$11:$I$39,6,FALSE))</f>
        <v>10.631250000000001</v>
      </c>
      <c r="W285" s="8">
        <f>VLOOKUP(D285,Cultures!$A$3:$K$19,4,FALSE)*VLOOKUP(K285,Skills!$A$42:$F$64,5,FALSE)</f>
        <v>6.4</v>
      </c>
      <c r="X285" s="8">
        <f>VLOOKUP(D285,Cultures!$A$3:$K$19,5, FALSE)*(VLOOKUP(H285,Weapons!$A$49:$D$59,4,FALSE)+'Master Units'!J285*VLOOKUP('Master Units'!I285,Weapons!$A$62:$D$76,4,FALSE)+VLOOKUP('Master Units'!N285,Weapons!$A$2:$F$46,6,FALSE)+VLOOKUP('Master Units'!O285,Weapons!$A$2:$F$46,6,FALSE))</f>
        <v>6.6</v>
      </c>
      <c r="Y285" s="8">
        <f>VLOOKUP(D285,Cultures!$A$3:$K$19,6, FALSE)*(VLOOKUP(P285,'Armor and Shields'!$A$2:$D$20,4,FALSE)+VLOOKUP(Q285,'Armor and Shields'!$A$23:$D$27,4,FALSE))</f>
        <v>1.8</v>
      </c>
      <c r="Z285" s="8">
        <f>VLOOKUP(D285,Cultures!$A$3:$K$19,7,FALSE)*VLOOKUP(R285,Horses!$A$2:$I$11,9,FALSE)</f>
        <v>28</v>
      </c>
      <c r="AA285" s="8">
        <f>VLOOKUP(M285,Skills!$A$67:$B$69,2,FALSE)</f>
        <v>0.5</v>
      </c>
      <c r="AB285" s="8">
        <f>IF(E285=Cultures!$H$2, IF(T285&gt;2.4, ((2-T285)*'Base Skill Stats'!$B$74), (ROUND(T285, 0)-T285)*'Base Skill Stats'!$B$74), 0)</f>
        <v>0</v>
      </c>
      <c r="AC285" s="8">
        <f t="shared" si="16"/>
        <v>0</v>
      </c>
      <c r="AD285" s="8">
        <f t="shared" si="17"/>
        <v>53.931250000000006</v>
      </c>
      <c r="AE285" s="10">
        <f t="shared" si="18"/>
        <v>1617.9375000000002</v>
      </c>
    </row>
    <row r="286" spans="1:31" x14ac:dyDescent="0.55000000000000004">
      <c r="A286" t="s">
        <v>428</v>
      </c>
      <c r="B286" t="s">
        <v>718</v>
      </c>
      <c r="C286">
        <v>30</v>
      </c>
      <c r="D286" t="s">
        <v>10</v>
      </c>
      <c r="E286" t="s">
        <v>529</v>
      </c>
      <c r="F286" t="s">
        <v>721</v>
      </c>
      <c r="G286" t="s">
        <v>728</v>
      </c>
      <c r="H286" t="s">
        <v>36</v>
      </c>
      <c r="I286" t="s">
        <v>24</v>
      </c>
      <c r="J286">
        <v>8</v>
      </c>
      <c r="K286" t="s">
        <v>82</v>
      </c>
      <c r="L286" t="s">
        <v>584</v>
      </c>
      <c r="M286" t="s">
        <v>758</v>
      </c>
      <c r="N286" t="s">
        <v>761</v>
      </c>
      <c r="O286" t="s">
        <v>55</v>
      </c>
      <c r="P286" t="s">
        <v>56</v>
      </c>
      <c r="Q286" t="s">
        <v>773</v>
      </c>
      <c r="R286" t="s">
        <v>708</v>
      </c>
      <c r="S286" t="s">
        <v>466</v>
      </c>
      <c r="T286">
        <f>IF(E286=Cultures!$H$2, VLOOKUP(F286,Skills!$A$2:$I$8,7,FALSE)+VLOOKUP(G286,Skills!$A$11:$I$39,7,FALSE)+VLOOKUP(P286,'Armor and Shields'!$A$2:$E$20,5,FALSE), 0)</f>
        <v>0</v>
      </c>
      <c r="U286">
        <f>(VLOOKUP('Master Units'!F286,Skills!$A$2:$I$8,9,FALSE)+VLOOKUP('Master Units'!G286,Skills!$A$11:$I$39,9,FALSE)+VLOOKUP('Master Units'!D286,Cultures!$A$2:$L$19,12,FALSE))</f>
        <v>2</v>
      </c>
      <c r="V286" s="8">
        <f>IF(E286="Cavalry", VLOOKUP(D286,Cultures!$A$3:$K$19,3,FALSE),1)*(VLOOKUP(D286,Cultures!$A$3:$K$19,2,FALSE))*(VLOOKUP(F286,Skills!$A$2:$I$8,6,FALSE)+VLOOKUP(G286,Skills!$A$11:$I$39,6,FALSE))</f>
        <v>15.592500000000003</v>
      </c>
      <c r="W286" s="8">
        <f>VLOOKUP(D286,Cultures!$A$3:$K$19,4,FALSE)*VLOOKUP(K286,Skills!$A$42:$F$64,5,FALSE)</f>
        <v>2.4000000000000004</v>
      </c>
      <c r="X286" s="8">
        <f>VLOOKUP(D286,Cultures!$A$3:$K$19,5, FALSE)*(VLOOKUP(H286,Weapons!$A$49:$D$59,4,FALSE)+'Master Units'!J286*VLOOKUP('Master Units'!I286,Weapons!$A$62:$D$76,4,FALSE)+VLOOKUP('Master Units'!N286,Weapons!$A$2:$F$46,6,FALSE)+VLOOKUP('Master Units'!O286,Weapons!$A$2:$F$46,6,FALSE))</f>
        <v>4.5999999999999996</v>
      </c>
      <c r="Y286" s="8">
        <f>VLOOKUP(D286,Cultures!$A$3:$K$19,6, FALSE)*(VLOOKUP(P286,'Armor and Shields'!$A$2:$D$20,4,FALSE)+VLOOKUP(Q286,'Armor and Shields'!$A$23:$D$27,4,FALSE))</f>
        <v>1.8</v>
      </c>
      <c r="Z286" s="8">
        <f>VLOOKUP(D286,Cultures!$A$3:$K$19,7,FALSE)*VLOOKUP(R286,Horses!$A$2:$I$11,9,FALSE)</f>
        <v>30</v>
      </c>
      <c r="AA286" s="8">
        <f>VLOOKUP(M286,Skills!$A$67:$B$69,2,FALSE)</f>
        <v>0.5</v>
      </c>
      <c r="AB286" s="8">
        <f>IF(E286=Cultures!$H$2, IF(T286&gt;2.4, ((2-T286)*'Base Skill Stats'!$B$74), (ROUND(T286, 0)-T286)*'Base Skill Stats'!$B$74), 0)</f>
        <v>0</v>
      </c>
      <c r="AC286" s="8">
        <f t="shared" si="16"/>
        <v>0.5</v>
      </c>
      <c r="AD286" s="8">
        <f t="shared" si="17"/>
        <v>55.392499999999998</v>
      </c>
      <c r="AE286" s="10">
        <f t="shared" si="18"/>
        <v>1661.7749999999999</v>
      </c>
    </row>
    <row r="287" spans="1:31" x14ac:dyDescent="0.55000000000000004">
      <c r="A287" t="s">
        <v>552</v>
      </c>
      <c r="B287" t="s">
        <v>718</v>
      </c>
      <c r="C287">
        <v>25</v>
      </c>
      <c r="D287" t="s">
        <v>10</v>
      </c>
      <c r="E287" t="s">
        <v>529</v>
      </c>
      <c r="F287" t="s">
        <v>60</v>
      </c>
      <c r="G287" t="s">
        <v>739</v>
      </c>
      <c r="H287" t="s">
        <v>55</v>
      </c>
      <c r="I287" t="s">
        <v>55</v>
      </c>
      <c r="J287">
        <v>0</v>
      </c>
      <c r="K287" t="s">
        <v>55</v>
      </c>
      <c r="L287" t="s">
        <v>581</v>
      </c>
      <c r="M287" t="s">
        <v>758</v>
      </c>
      <c r="N287" t="s">
        <v>761</v>
      </c>
      <c r="O287" t="s">
        <v>343</v>
      </c>
      <c r="P287" t="s">
        <v>52</v>
      </c>
      <c r="Q287" t="s">
        <v>773</v>
      </c>
      <c r="R287" t="s">
        <v>93</v>
      </c>
      <c r="S287" t="s">
        <v>466</v>
      </c>
      <c r="T287">
        <f>IF(E287=Cultures!$H$2, VLOOKUP(F287,Skills!$A$2:$I$8,7,FALSE)+VLOOKUP(G287,Skills!$A$11:$I$39,7,FALSE)+VLOOKUP(P287,'Armor and Shields'!$A$2:$E$20,5,FALSE), 0)</f>
        <v>0</v>
      </c>
      <c r="U287">
        <f>(VLOOKUP('Master Units'!F287,Skills!$A$2:$I$8,9,FALSE)+VLOOKUP('Master Units'!G287,Skills!$A$11:$I$39,9,FALSE)+VLOOKUP('Master Units'!D287,Cultures!$A$2:$L$19,12,FALSE))</f>
        <v>5</v>
      </c>
      <c r="V287" s="8">
        <f>IF(E287="Cavalry", VLOOKUP(D287,Cultures!$A$3:$K$19,3,FALSE),1)*(VLOOKUP(D287,Cultures!$A$3:$K$19,2,FALSE))*(VLOOKUP(F287,Skills!$A$2:$I$8,6,FALSE)+VLOOKUP(G287,Skills!$A$11:$I$39,6,FALSE))</f>
        <v>45.360000000000007</v>
      </c>
      <c r="W287" s="8">
        <f>VLOOKUP(D287,Cultures!$A$3:$K$19,4,FALSE)*VLOOKUP(K287,Skills!$A$42:$F$64,5,FALSE)</f>
        <v>0</v>
      </c>
      <c r="X287" s="8">
        <f>VLOOKUP(D287,Cultures!$A$3:$K$19,5, FALSE)*(VLOOKUP(H287,Weapons!$A$49:$D$59,4,FALSE)+'Master Units'!J287*VLOOKUP('Master Units'!I287,Weapons!$A$62:$D$76,4,FALSE)+VLOOKUP('Master Units'!N287,Weapons!$A$2:$F$46,6,FALSE)+VLOOKUP('Master Units'!O287,Weapons!$A$2:$F$46,6,FALSE))</f>
        <v>6.5</v>
      </c>
      <c r="Y287" s="8">
        <f>VLOOKUP(D287,Cultures!$A$3:$K$19,6, FALSE)*(VLOOKUP(P287,'Armor and Shields'!$A$2:$D$20,4,FALSE)+VLOOKUP(Q287,'Armor and Shields'!$A$23:$D$27,4,FALSE))</f>
        <v>10.8</v>
      </c>
      <c r="Z287" s="8">
        <f>VLOOKUP(D287,Cultures!$A$3:$K$19,7,FALSE)*VLOOKUP(R287,Horses!$A$2:$I$11,9,FALSE)</f>
        <v>48</v>
      </c>
      <c r="AA287" s="8">
        <f>VLOOKUP(M287,Skills!$A$67:$B$69,2,FALSE)</f>
        <v>0.5</v>
      </c>
      <c r="AB287" s="8">
        <f>IF(E287=Cultures!$H$2, IF(T287&gt;2.4, ((2-T287)*'Base Skill Stats'!$B$74), (ROUND(T287, 0)-T287)*'Base Skill Stats'!$B$74), 0)</f>
        <v>0</v>
      </c>
      <c r="AC287" s="8">
        <f t="shared" si="16"/>
        <v>0</v>
      </c>
      <c r="AD287" s="8">
        <f t="shared" si="17"/>
        <v>111.16000000000001</v>
      </c>
      <c r="AE287" s="10">
        <f t="shared" si="18"/>
        <v>2779.0000000000005</v>
      </c>
    </row>
    <row r="288" spans="1:31" x14ac:dyDescent="0.55000000000000004">
      <c r="A288" t="s">
        <v>427</v>
      </c>
      <c r="B288" t="s">
        <v>718</v>
      </c>
      <c r="C288">
        <v>25</v>
      </c>
      <c r="D288" t="s">
        <v>10</v>
      </c>
      <c r="E288" t="s">
        <v>529</v>
      </c>
      <c r="F288" t="s">
        <v>60</v>
      </c>
      <c r="G288" t="s">
        <v>739</v>
      </c>
      <c r="H288" t="s">
        <v>55</v>
      </c>
      <c r="I288" t="s">
        <v>55</v>
      </c>
      <c r="J288">
        <v>0</v>
      </c>
      <c r="K288" t="s">
        <v>55</v>
      </c>
      <c r="L288" t="s">
        <v>581</v>
      </c>
      <c r="M288" t="s">
        <v>759</v>
      </c>
      <c r="N288" t="s">
        <v>761</v>
      </c>
      <c r="O288" t="s">
        <v>343</v>
      </c>
      <c r="P288" t="s">
        <v>765</v>
      </c>
      <c r="Q288" t="s">
        <v>773</v>
      </c>
      <c r="R288" t="s">
        <v>665</v>
      </c>
      <c r="S288" t="s">
        <v>466</v>
      </c>
      <c r="T288">
        <f>IF(E288=Cultures!$H$2, VLOOKUP(F288,Skills!$A$2:$I$8,7,FALSE)+VLOOKUP(G288,Skills!$A$11:$I$39,7,FALSE)+VLOOKUP(P288,'Armor and Shields'!$A$2:$E$20,5,FALSE), 0)</f>
        <v>0</v>
      </c>
      <c r="U288">
        <f>(VLOOKUP('Master Units'!F288,Skills!$A$2:$I$8,9,FALSE)+VLOOKUP('Master Units'!G288,Skills!$A$11:$I$39,9,FALSE)+VLOOKUP('Master Units'!D288,Cultures!$A$2:$L$19,12,FALSE))</f>
        <v>5</v>
      </c>
      <c r="V288" s="8">
        <f>IF(E288="Cavalry", VLOOKUP(D288,Cultures!$A$3:$K$19,3,FALSE),1)*(VLOOKUP(D288,Cultures!$A$3:$K$19,2,FALSE))*(VLOOKUP(F288,Skills!$A$2:$I$8,6,FALSE)+VLOOKUP(G288,Skills!$A$11:$I$39,6,FALSE))</f>
        <v>45.360000000000007</v>
      </c>
      <c r="W288" s="8">
        <f>VLOOKUP(D288,Cultures!$A$3:$K$19,4,FALSE)*VLOOKUP(K288,Skills!$A$42:$F$64,5,FALSE)</f>
        <v>0</v>
      </c>
      <c r="X288" s="8">
        <f>VLOOKUP(D288,Cultures!$A$3:$K$19,5, FALSE)*(VLOOKUP(H288,Weapons!$A$49:$D$59,4,FALSE)+'Master Units'!J288*VLOOKUP('Master Units'!I288,Weapons!$A$62:$D$76,4,FALSE)+VLOOKUP('Master Units'!N288,Weapons!$A$2:$F$46,6,FALSE)+VLOOKUP('Master Units'!O288,Weapons!$A$2:$F$46,6,FALSE))</f>
        <v>6.5</v>
      </c>
      <c r="Y288" s="8">
        <f>VLOOKUP(D288,Cultures!$A$3:$K$19,6, FALSE)*(VLOOKUP(P288,'Armor and Shields'!$A$2:$D$20,4,FALSE)+VLOOKUP(Q288,'Armor and Shields'!$A$23:$D$27,4,FALSE))</f>
        <v>22.5</v>
      </c>
      <c r="Z288" s="8">
        <f>VLOOKUP(D288,Cultures!$A$3:$K$19,7,FALSE)*VLOOKUP(R288,Horses!$A$2:$I$11,9,FALSE)</f>
        <v>48</v>
      </c>
      <c r="AA288" s="8">
        <f>VLOOKUP(M288,Skills!$A$67:$B$69,2,FALSE)</f>
        <v>1</v>
      </c>
      <c r="AB288" s="8">
        <f>IF(E288=Cultures!$H$2, IF(T288&gt;2.4, ((2-T288)*'Base Skill Stats'!$B$74), (ROUND(T288, 0)-T288)*'Base Skill Stats'!$B$74), 0)</f>
        <v>0</v>
      </c>
      <c r="AC288" s="8">
        <f t="shared" si="16"/>
        <v>0</v>
      </c>
      <c r="AD288" s="8">
        <f t="shared" si="17"/>
        <v>123.36000000000001</v>
      </c>
      <c r="AE288" s="10">
        <f t="shared" si="18"/>
        <v>3084.0000000000005</v>
      </c>
    </row>
    <row r="289" spans="1:31" x14ac:dyDescent="0.55000000000000004">
      <c r="A289" t="s">
        <v>333</v>
      </c>
      <c r="B289" t="s">
        <v>718</v>
      </c>
      <c r="C289">
        <v>20</v>
      </c>
      <c r="D289" t="s">
        <v>10</v>
      </c>
      <c r="E289" t="s">
        <v>529</v>
      </c>
      <c r="F289" t="s">
        <v>60</v>
      </c>
      <c r="G289" t="s">
        <v>739</v>
      </c>
      <c r="H289" t="s">
        <v>562</v>
      </c>
      <c r="I289" t="s">
        <v>624</v>
      </c>
      <c r="J289">
        <v>35</v>
      </c>
      <c r="K289" t="s">
        <v>698</v>
      </c>
      <c r="L289" t="s">
        <v>619</v>
      </c>
      <c r="M289" t="s">
        <v>759</v>
      </c>
      <c r="N289" t="s">
        <v>668</v>
      </c>
      <c r="O289" t="s">
        <v>55</v>
      </c>
      <c r="P289" t="s">
        <v>233</v>
      </c>
      <c r="Q289" t="s">
        <v>55</v>
      </c>
      <c r="R289" t="s">
        <v>95</v>
      </c>
      <c r="S289" t="s">
        <v>465</v>
      </c>
      <c r="T289">
        <f>IF(E289=Cultures!$H$2, VLOOKUP(F289,Skills!$A$2:$I$8,7,FALSE)+VLOOKUP(G289,Skills!$A$11:$I$39,7,FALSE)+VLOOKUP(P289,'Armor and Shields'!$A$2:$E$20,5,FALSE), 0)</f>
        <v>0</v>
      </c>
      <c r="U289">
        <f>(VLOOKUP('Master Units'!F289,Skills!$A$2:$I$8,9,FALSE)+VLOOKUP('Master Units'!G289,Skills!$A$11:$I$39,9,FALSE)+VLOOKUP('Master Units'!D289,Cultures!$A$2:$L$19,12,FALSE))</f>
        <v>5</v>
      </c>
      <c r="V289" s="8">
        <f>IF(E289="Cavalry", VLOOKUP(D289,Cultures!$A$3:$K$19,3,FALSE),1)*(VLOOKUP(D289,Cultures!$A$3:$K$19,2,FALSE))*(VLOOKUP(F289,Skills!$A$2:$I$8,6,FALSE)+VLOOKUP(G289,Skills!$A$11:$I$39,6,FALSE))</f>
        <v>45.360000000000007</v>
      </c>
      <c r="W289" s="8">
        <f>VLOOKUP(D289,Cultures!$A$3:$K$19,4,FALSE)*VLOOKUP(K289,Skills!$A$42:$F$64,5,FALSE)</f>
        <v>9.6000000000000014</v>
      </c>
      <c r="X289" s="8">
        <f>VLOOKUP(D289,Cultures!$A$3:$K$19,5, FALSE)*(VLOOKUP(H289,Weapons!$A$49:$D$59,4,FALSE)+'Master Units'!J289*VLOOKUP('Master Units'!I289,Weapons!$A$62:$D$76,4,FALSE)+VLOOKUP('Master Units'!N289,Weapons!$A$2:$F$46,6,FALSE)+VLOOKUP('Master Units'!O289,Weapons!$A$2:$F$46,6,FALSE))</f>
        <v>12.6</v>
      </c>
      <c r="Y289" s="8">
        <f>VLOOKUP(D289,Cultures!$A$3:$K$19,6, FALSE)*(VLOOKUP(P289,'Armor and Shields'!$A$2:$D$20,4,FALSE)+VLOOKUP(Q289,'Armor and Shields'!$A$23:$D$27,4,FALSE))</f>
        <v>46.800000000000004</v>
      </c>
      <c r="Z289" s="8">
        <f>VLOOKUP(D289,Cultures!$A$3:$K$19,7,FALSE)*VLOOKUP(R289,Horses!$A$2:$I$11,9,FALSE)</f>
        <v>48</v>
      </c>
      <c r="AA289" s="8">
        <f>VLOOKUP(M289,Skills!$A$67:$B$69,2,FALSE)</f>
        <v>1</v>
      </c>
      <c r="AB289" s="8">
        <f>IF(E289=Cultures!$H$2, IF(T289&gt;2.4, ((2-T289)*'Base Skill Stats'!$B$74), (ROUND(T289, 0)-T289)*'Base Skill Stats'!$B$74), 0)</f>
        <v>0</v>
      </c>
      <c r="AC289" s="8">
        <f t="shared" si="16"/>
        <v>0</v>
      </c>
      <c r="AD289" s="8">
        <f t="shared" si="17"/>
        <v>163.36000000000001</v>
      </c>
      <c r="AE289" s="10">
        <f t="shared" si="18"/>
        <v>3267.2000000000003</v>
      </c>
    </row>
    <row r="290" spans="1:31" x14ac:dyDescent="0.55000000000000004">
      <c r="A290" t="s">
        <v>289</v>
      </c>
      <c r="B290" t="s">
        <v>718</v>
      </c>
      <c r="C290">
        <v>20</v>
      </c>
      <c r="D290" t="s">
        <v>10</v>
      </c>
      <c r="E290" t="s">
        <v>529</v>
      </c>
      <c r="F290" t="s">
        <v>61</v>
      </c>
      <c r="G290" t="s">
        <v>739</v>
      </c>
      <c r="H290" t="s">
        <v>55</v>
      </c>
      <c r="I290" t="s">
        <v>55</v>
      </c>
      <c r="J290">
        <v>0</v>
      </c>
      <c r="K290" t="s">
        <v>55</v>
      </c>
      <c r="L290" t="s">
        <v>580</v>
      </c>
      <c r="M290" t="s">
        <v>759</v>
      </c>
      <c r="N290" t="s">
        <v>668</v>
      </c>
      <c r="O290" t="s">
        <v>343</v>
      </c>
      <c r="P290" t="s">
        <v>233</v>
      </c>
      <c r="Q290" t="s">
        <v>55</v>
      </c>
      <c r="R290" t="s">
        <v>95</v>
      </c>
      <c r="S290" t="s">
        <v>465</v>
      </c>
      <c r="T290">
        <f>IF(E290=Cultures!$H$2, VLOOKUP(F290,Skills!$A$2:$I$8,7,FALSE)+VLOOKUP(G290,Skills!$A$11:$I$39,7,FALSE)+VLOOKUP(P290,'Armor and Shields'!$A$2:$E$20,5,FALSE), 0)</f>
        <v>0</v>
      </c>
      <c r="U290">
        <f>(VLOOKUP('Master Units'!F290,Skills!$A$2:$I$8,9,FALSE)+VLOOKUP('Master Units'!G290,Skills!$A$11:$I$39,9,FALSE)+VLOOKUP('Master Units'!D290,Cultures!$A$2:$L$19,12,FALSE))</f>
        <v>6</v>
      </c>
      <c r="V290" s="8">
        <f>IF(E290="Cavalry", VLOOKUP(D290,Cultures!$A$3:$K$19,3,FALSE),1)*(VLOOKUP(D290,Cultures!$A$3:$K$19,2,FALSE))*(VLOOKUP(F290,Skills!$A$2:$I$8,6,FALSE)+VLOOKUP(G290,Skills!$A$11:$I$39,6,FALSE))</f>
        <v>62.370000000000012</v>
      </c>
      <c r="W290" s="8">
        <f>VLOOKUP(D290,Cultures!$A$3:$K$19,4,FALSE)*VLOOKUP(K290,Skills!$A$42:$F$64,5,FALSE)</f>
        <v>0</v>
      </c>
      <c r="X290" s="8">
        <f>VLOOKUP(D290,Cultures!$A$3:$K$19,5, FALSE)*(VLOOKUP(H290,Weapons!$A$49:$D$59,4,FALSE)+'Master Units'!J290*VLOOKUP('Master Units'!I290,Weapons!$A$62:$D$76,4,FALSE)+VLOOKUP('Master Units'!N290,Weapons!$A$2:$F$46,6,FALSE)+VLOOKUP('Master Units'!O290,Weapons!$A$2:$F$46,6,FALSE))</f>
        <v>10.5</v>
      </c>
      <c r="Y290" s="8">
        <f>VLOOKUP(D290,Cultures!$A$3:$K$19,6, FALSE)*(VLOOKUP(P290,'Armor and Shields'!$A$2:$D$20,4,FALSE)+VLOOKUP(Q290,'Armor and Shields'!$A$23:$D$27,4,FALSE))</f>
        <v>46.800000000000004</v>
      </c>
      <c r="Z290" s="8">
        <f>VLOOKUP(D290,Cultures!$A$3:$K$19,7,FALSE)*VLOOKUP(R290,Horses!$A$2:$I$11,9,FALSE)</f>
        <v>48</v>
      </c>
      <c r="AA290" s="8">
        <f>VLOOKUP(M290,Skills!$A$67:$B$69,2,FALSE)</f>
        <v>1</v>
      </c>
      <c r="AB290" s="8">
        <f>IF(E290=Cultures!$H$2, IF(T290&gt;2.4, ((2-T290)*'Base Skill Stats'!$B$74), (ROUND(T290, 0)-T290)*'Base Skill Stats'!$B$74), 0)</f>
        <v>0</v>
      </c>
      <c r="AC290" s="8">
        <f t="shared" si="16"/>
        <v>0</v>
      </c>
      <c r="AD290" s="8">
        <f t="shared" si="17"/>
        <v>168.67000000000002</v>
      </c>
      <c r="AE290" s="10">
        <f t="shared" si="18"/>
        <v>3373.4000000000005</v>
      </c>
    </row>
    <row r="291" spans="1:31" x14ac:dyDescent="0.55000000000000004">
      <c r="A291" t="s">
        <v>597</v>
      </c>
      <c r="B291" t="s">
        <v>718</v>
      </c>
      <c r="C291">
        <v>10</v>
      </c>
      <c r="D291" t="s">
        <v>10</v>
      </c>
      <c r="E291" t="s">
        <v>529</v>
      </c>
      <c r="F291" t="s">
        <v>61</v>
      </c>
      <c r="G291" t="s">
        <v>724</v>
      </c>
      <c r="H291" t="s">
        <v>55</v>
      </c>
      <c r="I291" t="s">
        <v>55</v>
      </c>
      <c r="J291">
        <v>0</v>
      </c>
      <c r="K291" t="s">
        <v>55</v>
      </c>
      <c r="L291" t="s">
        <v>580</v>
      </c>
      <c r="M291" t="s">
        <v>759</v>
      </c>
      <c r="N291" t="s">
        <v>51</v>
      </c>
      <c r="O291" t="s">
        <v>251</v>
      </c>
      <c r="P291" t="s">
        <v>15</v>
      </c>
      <c r="Q291" t="s">
        <v>55</v>
      </c>
      <c r="R291" t="s">
        <v>95</v>
      </c>
      <c r="S291" t="s">
        <v>465</v>
      </c>
      <c r="T291">
        <f>IF(E291=Cultures!$H$2, VLOOKUP(F291,Skills!$A$2:$I$8,7,FALSE)+VLOOKUP(G291,Skills!$A$11:$I$39,7,FALSE)+VLOOKUP(P291,'Armor and Shields'!$A$2:$E$20,5,FALSE), 0)</f>
        <v>0</v>
      </c>
      <c r="U291">
        <f>(VLOOKUP('Master Units'!F291,Skills!$A$2:$I$8,9,FALSE)+VLOOKUP('Master Units'!G291,Skills!$A$11:$I$39,9,FALSE)+VLOOKUP('Master Units'!D291,Cultures!$A$2:$L$19,12,FALSE))</f>
        <v>7</v>
      </c>
      <c r="V291" s="8">
        <f>IF(E291="Cavalry", VLOOKUP(D291,Cultures!$A$3:$K$19,3,FALSE),1)*(VLOOKUP(D291,Cultures!$A$3:$K$19,2,FALSE))*(VLOOKUP(F291,Skills!$A$2:$I$8,6,FALSE)+VLOOKUP(G291,Skills!$A$11:$I$39,6,FALSE))</f>
        <v>65.205000000000013</v>
      </c>
      <c r="W291" s="8">
        <f>VLOOKUP(D291,Cultures!$A$3:$K$19,4,FALSE)*VLOOKUP(K291,Skills!$A$42:$F$64,5,FALSE)</f>
        <v>0</v>
      </c>
      <c r="X291" s="8">
        <f>VLOOKUP(D291,Cultures!$A$3:$K$19,5, FALSE)*(VLOOKUP(H291,Weapons!$A$49:$D$59,4,FALSE)+'Master Units'!J291*VLOOKUP('Master Units'!I291,Weapons!$A$62:$D$76,4,FALSE)+VLOOKUP('Master Units'!N291,Weapons!$A$2:$F$46,6,FALSE)+VLOOKUP('Master Units'!O291,Weapons!$A$2:$F$46,6,FALSE))</f>
        <v>10</v>
      </c>
      <c r="Y291" s="8">
        <f>VLOOKUP(D291,Cultures!$A$3:$K$19,6, FALSE)*(VLOOKUP(P291,'Armor and Shields'!$A$2:$D$20,4,FALSE)+VLOOKUP(Q291,'Armor and Shields'!$A$23:$D$27,4,FALSE))</f>
        <v>42.300000000000004</v>
      </c>
      <c r="Z291" s="8">
        <f>VLOOKUP(D291,Cultures!$A$3:$K$19,7,FALSE)*VLOOKUP(R291,Horses!$A$2:$I$11,9,FALSE)</f>
        <v>48</v>
      </c>
      <c r="AA291" s="8">
        <f>VLOOKUP(M291,Skills!$A$67:$B$69,2,FALSE)</f>
        <v>1</v>
      </c>
      <c r="AB291" s="8">
        <f>IF(E291=Cultures!$H$2, IF(T291&gt;2.4, ((2-T291)*'Base Skill Stats'!$B$74), (ROUND(T291, 0)-T291)*'Base Skill Stats'!$B$74), 0)</f>
        <v>0</v>
      </c>
      <c r="AC291" s="8">
        <f t="shared" si="16"/>
        <v>0</v>
      </c>
      <c r="AD291" s="8">
        <f t="shared" si="17"/>
        <v>166.50500000000002</v>
      </c>
      <c r="AE291" s="10">
        <f t="shared" si="18"/>
        <v>1665.0500000000002</v>
      </c>
    </row>
    <row r="292" spans="1:31" x14ac:dyDescent="0.55000000000000004">
      <c r="A292" t="s">
        <v>596</v>
      </c>
      <c r="B292" t="s">
        <v>718</v>
      </c>
      <c r="C292">
        <v>10</v>
      </c>
      <c r="D292" t="s">
        <v>10</v>
      </c>
      <c r="E292" t="s">
        <v>529</v>
      </c>
      <c r="F292" t="s">
        <v>61</v>
      </c>
      <c r="G292" t="s">
        <v>724</v>
      </c>
      <c r="H292" t="s">
        <v>55</v>
      </c>
      <c r="I292" t="s">
        <v>55</v>
      </c>
      <c r="J292">
        <v>0</v>
      </c>
      <c r="K292" t="s">
        <v>55</v>
      </c>
      <c r="L292" t="s">
        <v>580</v>
      </c>
      <c r="M292" t="s">
        <v>759</v>
      </c>
      <c r="N292" t="s">
        <v>51</v>
      </c>
      <c r="O292" t="s">
        <v>343</v>
      </c>
      <c r="P292" t="s">
        <v>15</v>
      </c>
      <c r="Q292" t="s">
        <v>55</v>
      </c>
      <c r="R292" t="s">
        <v>95</v>
      </c>
      <c r="S292" t="s">
        <v>465</v>
      </c>
      <c r="T292">
        <f>IF(E292=Cultures!$H$2, VLOOKUP(F292,Skills!$A$2:$I$8,7,FALSE)+VLOOKUP(G292,Skills!$A$11:$I$39,7,FALSE)+VLOOKUP(P292,'Armor and Shields'!$A$2:$E$20,5,FALSE), 0)</f>
        <v>0</v>
      </c>
      <c r="U292">
        <f>(VLOOKUP('Master Units'!F292,Skills!$A$2:$I$8,9,FALSE)+VLOOKUP('Master Units'!G292,Skills!$A$11:$I$39,9,FALSE)+VLOOKUP('Master Units'!D292,Cultures!$A$2:$L$19,12,FALSE))</f>
        <v>7</v>
      </c>
      <c r="V292" s="8">
        <f>IF(E292="Cavalry", VLOOKUP(D292,Cultures!$A$3:$K$19,3,FALSE),1)*(VLOOKUP(D292,Cultures!$A$3:$K$19,2,FALSE))*(VLOOKUP(F292,Skills!$A$2:$I$8,6,FALSE)+VLOOKUP(G292,Skills!$A$11:$I$39,6,FALSE))</f>
        <v>65.205000000000013</v>
      </c>
      <c r="W292" s="8">
        <f>VLOOKUP(D292,Cultures!$A$3:$K$19,4,FALSE)*VLOOKUP(K292,Skills!$A$42:$F$64,5,FALSE)</f>
        <v>0</v>
      </c>
      <c r="X292" s="8">
        <f>VLOOKUP(D292,Cultures!$A$3:$K$19,5, FALSE)*(VLOOKUP(H292,Weapons!$A$49:$D$59,4,FALSE)+'Master Units'!J292*VLOOKUP('Master Units'!I292,Weapons!$A$62:$D$76,4,FALSE)+VLOOKUP('Master Units'!N292,Weapons!$A$2:$F$46,6,FALSE)+VLOOKUP('Master Units'!O292,Weapons!$A$2:$F$46,6,FALSE))</f>
        <v>9.5</v>
      </c>
      <c r="Y292" s="8">
        <f>VLOOKUP(D292,Cultures!$A$3:$K$19,6, FALSE)*(VLOOKUP(P292,'Armor and Shields'!$A$2:$D$20,4,FALSE)+VLOOKUP(Q292,'Armor and Shields'!$A$23:$D$27,4,FALSE))</f>
        <v>42.300000000000004</v>
      </c>
      <c r="Z292" s="8">
        <f>VLOOKUP(D292,Cultures!$A$3:$K$19,7,FALSE)*VLOOKUP(R292,Horses!$A$2:$I$11,9,FALSE)</f>
        <v>48</v>
      </c>
      <c r="AA292" s="8">
        <f>VLOOKUP(M292,Skills!$A$67:$B$69,2,FALSE)</f>
        <v>1</v>
      </c>
      <c r="AB292" s="8">
        <f>IF(E292=Cultures!$H$2, IF(T292&gt;2.4, ((2-T292)*'Base Skill Stats'!$B$74), (ROUND(T292, 0)-T292)*'Base Skill Stats'!$B$74), 0)</f>
        <v>0</v>
      </c>
      <c r="AC292" s="8">
        <f t="shared" si="16"/>
        <v>0</v>
      </c>
      <c r="AD292" s="8">
        <f t="shared" si="17"/>
        <v>166.00500000000002</v>
      </c>
      <c r="AE292" s="10">
        <f t="shared" si="18"/>
        <v>1660.0500000000002</v>
      </c>
    </row>
    <row r="293" spans="1:31" x14ac:dyDescent="0.55000000000000004">
      <c r="A293" t="s">
        <v>334</v>
      </c>
      <c r="B293" t="s">
        <v>718</v>
      </c>
      <c r="C293">
        <v>10</v>
      </c>
      <c r="D293" t="s">
        <v>10</v>
      </c>
      <c r="E293" t="s">
        <v>529</v>
      </c>
      <c r="F293" t="s">
        <v>61</v>
      </c>
      <c r="G293" t="s">
        <v>724</v>
      </c>
      <c r="H293" t="s">
        <v>55</v>
      </c>
      <c r="I293" t="s">
        <v>55</v>
      </c>
      <c r="J293">
        <v>0</v>
      </c>
      <c r="K293" t="s">
        <v>55</v>
      </c>
      <c r="L293" t="s">
        <v>580</v>
      </c>
      <c r="M293" t="s">
        <v>759</v>
      </c>
      <c r="N293" t="s">
        <v>668</v>
      </c>
      <c r="O293" t="s">
        <v>343</v>
      </c>
      <c r="P293" t="s">
        <v>780</v>
      </c>
      <c r="Q293" t="s">
        <v>55</v>
      </c>
      <c r="R293" t="s">
        <v>95</v>
      </c>
      <c r="S293" t="s">
        <v>465</v>
      </c>
      <c r="T293">
        <f>IF(E293=Cultures!$H$2, VLOOKUP(F293,Skills!$A$2:$I$8,7,FALSE)+VLOOKUP(G293,Skills!$A$11:$I$39,7,FALSE)+VLOOKUP(P293,'Armor and Shields'!$A$2:$E$20,5,FALSE), 0)</f>
        <v>0</v>
      </c>
      <c r="U293">
        <f>(VLOOKUP('Master Units'!F293,Skills!$A$2:$I$8,9,FALSE)+VLOOKUP('Master Units'!G293,Skills!$A$11:$I$39,9,FALSE)+VLOOKUP('Master Units'!D293,Cultures!$A$2:$L$19,12,FALSE))</f>
        <v>7</v>
      </c>
      <c r="V293" s="8">
        <f>IF(E293="Cavalry", VLOOKUP(D293,Cultures!$A$3:$K$19,3,FALSE),1)*(VLOOKUP(D293,Cultures!$A$3:$K$19,2,FALSE))*(VLOOKUP(F293,Skills!$A$2:$I$8,6,FALSE)+VLOOKUP(G293,Skills!$A$11:$I$39,6,FALSE))</f>
        <v>65.205000000000013</v>
      </c>
      <c r="W293" s="8">
        <f>VLOOKUP(D293,Cultures!$A$3:$K$19,4,FALSE)*VLOOKUP(K293,Skills!$A$42:$F$64,5,FALSE)</f>
        <v>0</v>
      </c>
      <c r="X293" s="8">
        <f>VLOOKUP(D293,Cultures!$A$3:$K$19,5, FALSE)*(VLOOKUP(H293,Weapons!$A$49:$D$59,4,FALSE)+'Master Units'!J293*VLOOKUP('Master Units'!I293,Weapons!$A$62:$D$76,4,FALSE)+VLOOKUP('Master Units'!N293,Weapons!$A$2:$F$46,6,FALSE)+VLOOKUP('Master Units'!O293,Weapons!$A$2:$F$46,6,FALSE))</f>
        <v>10.5</v>
      </c>
      <c r="Y293" s="8">
        <f>VLOOKUP(D293,Cultures!$A$3:$K$19,6, FALSE)*(VLOOKUP(P293,'Armor and Shields'!$A$2:$D$20,4,FALSE)+VLOOKUP(Q293,'Armor and Shields'!$A$23:$D$27,4,FALSE))</f>
        <v>51.300000000000004</v>
      </c>
      <c r="Z293" s="8">
        <f>VLOOKUP(D293,Cultures!$A$3:$K$19,7,FALSE)*VLOOKUP(R293,Horses!$A$2:$I$11,9,FALSE)</f>
        <v>48</v>
      </c>
      <c r="AA293" s="8">
        <f>VLOOKUP(M293,Skills!$A$67:$B$69,2,FALSE)</f>
        <v>1</v>
      </c>
      <c r="AB293" s="8">
        <f>IF(E293=Cultures!$H$2, IF(T293&gt;2.4, ((2-T293)*'Base Skill Stats'!$B$74), (ROUND(T293, 0)-T293)*'Base Skill Stats'!$B$74), 0)</f>
        <v>0</v>
      </c>
      <c r="AC293" s="8">
        <f t="shared" si="16"/>
        <v>0</v>
      </c>
      <c r="AD293" s="8">
        <f t="shared" si="17"/>
        <v>176.00500000000002</v>
      </c>
      <c r="AE293" s="10">
        <f t="shared" si="18"/>
        <v>1760.0500000000002</v>
      </c>
    </row>
    <row r="294" spans="1:31" x14ac:dyDescent="0.55000000000000004">
      <c r="A294" t="s">
        <v>432</v>
      </c>
      <c r="B294" t="s">
        <v>718</v>
      </c>
      <c r="C294">
        <v>10</v>
      </c>
      <c r="D294" t="s">
        <v>5</v>
      </c>
      <c r="E294" t="s">
        <v>529</v>
      </c>
      <c r="F294" t="s">
        <v>61</v>
      </c>
      <c r="G294" t="s">
        <v>724</v>
      </c>
      <c r="H294" t="s">
        <v>55</v>
      </c>
      <c r="I294" t="s">
        <v>55</v>
      </c>
      <c r="J294">
        <v>0</v>
      </c>
      <c r="K294" t="s">
        <v>55</v>
      </c>
      <c r="L294" t="s">
        <v>581</v>
      </c>
      <c r="M294" t="s">
        <v>759</v>
      </c>
      <c r="N294" t="s">
        <v>51</v>
      </c>
      <c r="O294" t="s">
        <v>692</v>
      </c>
      <c r="P294" t="s">
        <v>235</v>
      </c>
      <c r="Q294" t="s">
        <v>55</v>
      </c>
      <c r="R294" t="s">
        <v>665</v>
      </c>
      <c r="S294" t="s">
        <v>466</v>
      </c>
      <c r="T294">
        <f>IF(E294=Cultures!$H$2, VLOOKUP(F294,Skills!$A$2:$I$8,7,FALSE)+VLOOKUP(G294,Skills!$A$11:$I$39,7,FALSE)+VLOOKUP(P294,'Armor and Shields'!$A$2:$E$20,5,FALSE), 0)</f>
        <v>0</v>
      </c>
      <c r="U294">
        <f>(VLOOKUP('Master Units'!F294,Skills!$A$2:$I$8,9,FALSE)+VLOOKUP('Master Units'!G294,Skills!$A$11:$I$39,9,FALSE)+VLOOKUP('Master Units'!D294,Cultures!$A$2:$L$19,12,FALSE))</f>
        <v>7</v>
      </c>
      <c r="V294" s="8">
        <f>IF(E294="Cavalry", VLOOKUP(D294,Cultures!$A$3:$K$19,3,FALSE),1)*(VLOOKUP(D294,Cultures!$A$3:$K$19,2,FALSE))*(VLOOKUP(F294,Skills!$A$2:$I$8,6,FALSE)+VLOOKUP(G294,Skills!$A$11:$I$39,6,FALSE))</f>
        <v>69</v>
      </c>
      <c r="W294" s="8">
        <f>VLOOKUP(D294,Cultures!$A$3:$K$19,4,FALSE)*VLOOKUP(K294,Skills!$A$42:$F$64,5,FALSE)</f>
        <v>0</v>
      </c>
      <c r="X294" s="8">
        <f>VLOOKUP(D294,Cultures!$A$3:$K$19,5, FALSE)*(VLOOKUP(H294,Weapons!$A$49:$D$59,4,FALSE)+'Master Units'!J294*VLOOKUP('Master Units'!I294,Weapons!$A$62:$D$76,4,FALSE)+VLOOKUP('Master Units'!N294,Weapons!$A$2:$F$46,6,FALSE)+VLOOKUP('Master Units'!O294,Weapons!$A$2:$F$46,6,FALSE))</f>
        <v>10</v>
      </c>
      <c r="Y294" s="8">
        <f>VLOOKUP(D294,Cultures!$A$3:$K$19,6, FALSE)*(VLOOKUP(P294,'Armor and Shields'!$A$2:$D$20,4,FALSE)+VLOOKUP(Q294,'Armor and Shields'!$A$23:$D$27,4,FALSE))</f>
        <v>33.15</v>
      </c>
      <c r="Z294" s="8">
        <f>VLOOKUP(D294,Cultures!$A$3:$K$19,7,FALSE)*VLOOKUP(R294,Horses!$A$2:$I$11,9,FALSE)</f>
        <v>48</v>
      </c>
      <c r="AA294" s="8">
        <f>VLOOKUP(M294,Skills!$A$67:$B$69,2,FALSE)</f>
        <v>1</v>
      </c>
      <c r="AB294" s="8">
        <f>IF(E294=Cultures!$H$2, IF(T294&gt;2.4, ((2-T294)*'Base Skill Stats'!$B$74), (ROUND(T294, 0)-T294)*'Base Skill Stats'!$B$74), 0)</f>
        <v>0</v>
      </c>
      <c r="AC294" s="8">
        <f t="shared" si="16"/>
        <v>0</v>
      </c>
      <c r="AD294" s="8">
        <f t="shared" si="17"/>
        <v>161.15</v>
      </c>
      <c r="AE294" s="10">
        <f t="shared" si="18"/>
        <v>1611.5</v>
      </c>
    </row>
    <row r="295" spans="1:31" x14ac:dyDescent="0.55000000000000004">
      <c r="A295" t="s">
        <v>553</v>
      </c>
      <c r="B295" t="s">
        <v>718</v>
      </c>
      <c r="C295">
        <v>60</v>
      </c>
      <c r="D295" t="s">
        <v>10</v>
      </c>
      <c r="E295" t="s">
        <v>688</v>
      </c>
      <c r="F295" t="s">
        <v>721</v>
      </c>
      <c r="G295" t="s">
        <v>726</v>
      </c>
      <c r="H295" t="s">
        <v>55</v>
      </c>
      <c r="I295" t="s">
        <v>55</v>
      </c>
      <c r="J295">
        <v>0</v>
      </c>
      <c r="K295" t="s">
        <v>55</v>
      </c>
      <c r="L295" t="s">
        <v>570</v>
      </c>
      <c r="M295" t="s">
        <v>758</v>
      </c>
      <c r="N295" t="s">
        <v>741</v>
      </c>
      <c r="O295" t="s">
        <v>55</v>
      </c>
      <c r="P295" t="s">
        <v>56</v>
      </c>
      <c r="Q295" t="s">
        <v>774</v>
      </c>
      <c r="R295" t="s">
        <v>55</v>
      </c>
      <c r="S295" t="s">
        <v>466</v>
      </c>
      <c r="T295">
        <f>IF(E295=Cultures!$H$2, VLOOKUP(F295,Skills!$A$2:$I$8,7,FALSE)+VLOOKUP(G295,Skills!$A$11:$I$39,7,FALSE)+VLOOKUP(P295,'Armor and Shields'!$A$2:$E$20,5,FALSE), 0)</f>
        <v>1.3</v>
      </c>
      <c r="U295">
        <f>(VLOOKUP('Master Units'!F295,Skills!$A$2:$I$8,9,FALSE)+VLOOKUP('Master Units'!G295,Skills!$A$11:$I$39,9,FALSE)+VLOOKUP('Master Units'!D295,Cultures!$A$2:$L$19,12,FALSE))</f>
        <v>1</v>
      </c>
      <c r="V295" s="8">
        <f>IF(E295="Cavalry", VLOOKUP(D295,Cultures!$A$3:$K$19,3,FALSE),1)*(VLOOKUP(D295,Cultures!$A$3:$K$19,2,FALSE))*(VLOOKUP(F295,Skills!$A$2:$I$8,6,FALSE)+VLOOKUP(G295,Skills!$A$11:$I$39,6,FALSE))</f>
        <v>7.3500000000000005</v>
      </c>
      <c r="W295" s="8">
        <f>VLOOKUP(D295,Cultures!$A$3:$K$19,4,FALSE)*VLOOKUP(K295,Skills!$A$42:$F$64,5,FALSE)</f>
        <v>0</v>
      </c>
      <c r="X295" s="8">
        <f>VLOOKUP(D295,Cultures!$A$3:$K$19,5, FALSE)*(VLOOKUP(H295,Weapons!$A$49:$D$59,4,FALSE)+'Master Units'!J295*VLOOKUP('Master Units'!I295,Weapons!$A$62:$D$76,4,FALSE)+VLOOKUP('Master Units'!N295,Weapons!$A$2:$F$46,6,FALSE)+VLOOKUP('Master Units'!O295,Weapons!$A$2:$F$46,6,FALSE))</f>
        <v>2</v>
      </c>
      <c r="Y295" s="8">
        <f>VLOOKUP(D295,Cultures!$A$3:$K$19,6, FALSE)*(VLOOKUP(P295,'Armor and Shields'!$A$2:$D$20,4,FALSE)+VLOOKUP(Q295,'Armor and Shields'!$A$23:$D$27,4,FALSE))</f>
        <v>3.6</v>
      </c>
      <c r="Z295" s="8">
        <f>VLOOKUP(D295,Cultures!$A$3:$K$19,7,FALSE)*VLOOKUP(R295,Horses!$A$2:$I$11,9,FALSE)</f>
        <v>0</v>
      </c>
      <c r="AA295" s="8">
        <f>VLOOKUP(M295,Skills!$A$67:$B$69,2,FALSE)</f>
        <v>0.5</v>
      </c>
      <c r="AB295" s="8">
        <f>IF(E295=Cultures!$H$2, IF(T295&gt;2.4, ((2-T295)*'Base Skill Stats'!$B$74), (ROUND(T295, 0)-T295)*'Base Skill Stats'!$B$74), 0)</f>
        <v>-0.30000000000000004</v>
      </c>
      <c r="AC295" s="8">
        <f t="shared" si="16"/>
        <v>0</v>
      </c>
      <c r="AD295" s="8">
        <f t="shared" si="17"/>
        <v>13.15</v>
      </c>
      <c r="AE295" s="10">
        <f t="shared" si="18"/>
        <v>789</v>
      </c>
    </row>
    <row r="296" spans="1:31" x14ac:dyDescent="0.55000000000000004">
      <c r="A296" t="s">
        <v>125</v>
      </c>
      <c r="B296" t="s">
        <v>718</v>
      </c>
      <c r="C296">
        <v>50</v>
      </c>
      <c r="D296" t="s">
        <v>10</v>
      </c>
      <c r="E296" t="s">
        <v>688</v>
      </c>
      <c r="F296" t="s">
        <v>722</v>
      </c>
      <c r="G296" t="s">
        <v>729</v>
      </c>
      <c r="H296" t="s">
        <v>22</v>
      </c>
      <c r="I296" t="s">
        <v>24</v>
      </c>
      <c r="J296">
        <v>6</v>
      </c>
      <c r="K296" t="s">
        <v>442</v>
      </c>
      <c r="L296" t="s">
        <v>573</v>
      </c>
      <c r="M296" t="s">
        <v>758</v>
      </c>
      <c r="N296" t="s">
        <v>343</v>
      </c>
      <c r="O296" t="s">
        <v>55</v>
      </c>
      <c r="P296" t="s">
        <v>54</v>
      </c>
      <c r="Q296" t="s">
        <v>773</v>
      </c>
      <c r="R296" t="s">
        <v>55</v>
      </c>
      <c r="S296" t="s">
        <v>466</v>
      </c>
      <c r="T296">
        <f>IF(E296=Cultures!$H$2, VLOOKUP(F296,Skills!$A$2:$I$8,7,FALSE)+VLOOKUP(G296,Skills!$A$11:$I$39,7,FALSE)+VLOOKUP(P296,'Armor and Shields'!$A$2:$E$20,5,FALSE), 0)</f>
        <v>2.7</v>
      </c>
      <c r="U296">
        <f>(VLOOKUP('Master Units'!F296,Skills!$A$2:$I$8,9,FALSE)+VLOOKUP('Master Units'!G296,Skills!$A$11:$I$39,9,FALSE)+VLOOKUP('Master Units'!D296,Cultures!$A$2:$L$19,12,FALSE))</f>
        <v>3</v>
      </c>
      <c r="V296" s="8">
        <f>IF(E296="Cavalry", VLOOKUP(D296,Cultures!$A$3:$K$19,3,FALSE),1)*(VLOOKUP(D296,Cultures!$A$3:$K$19,2,FALSE))*(VLOOKUP(F296,Skills!$A$2:$I$8,6,FALSE)+VLOOKUP(G296,Skills!$A$11:$I$39,6,FALSE))</f>
        <v>17.850000000000001</v>
      </c>
      <c r="W296" s="8">
        <f>VLOOKUP(D296,Cultures!$A$3:$K$19,4,FALSE)*VLOOKUP(K296,Skills!$A$42:$F$64,5,FALSE)</f>
        <v>2.4000000000000004</v>
      </c>
      <c r="X296" s="8">
        <f>VLOOKUP(D296,Cultures!$A$3:$K$19,5, FALSE)*(VLOOKUP(H296,Weapons!$A$49:$D$59,4,FALSE)+'Master Units'!J296*VLOOKUP('Master Units'!I296,Weapons!$A$62:$D$76,4,FALSE)+VLOOKUP('Master Units'!N296,Weapons!$A$2:$F$46,6,FALSE)+VLOOKUP('Master Units'!O296,Weapons!$A$2:$F$46,6,FALSE))</f>
        <v>4.7</v>
      </c>
      <c r="Y296" s="8">
        <f>VLOOKUP(D296,Cultures!$A$3:$K$19,6, FALSE)*(VLOOKUP(P296,'Armor and Shields'!$A$2:$D$20,4,FALSE)+VLOOKUP(Q296,'Armor and Shields'!$A$23:$D$27,4,FALSE))</f>
        <v>2.7</v>
      </c>
      <c r="Z296" s="8">
        <f>VLOOKUP(D296,Cultures!$A$3:$K$19,7,FALSE)*VLOOKUP(R296,Horses!$A$2:$I$11,9,FALSE)</f>
        <v>0</v>
      </c>
      <c r="AA296" s="8">
        <f>VLOOKUP(M296,Skills!$A$67:$B$69,2,FALSE)</f>
        <v>0.5</v>
      </c>
      <c r="AB296" s="8">
        <f>IF(E296=Cultures!$H$2, IF(T296&gt;2.4, ((2-T296)*'Base Skill Stats'!$B$74), (ROUND(T296, 0)-T296)*'Base Skill Stats'!$B$74), 0)</f>
        <v>-0.70000000000000018</v>
      </c>
      <c r="AC296" s="8">
        <f t="shared" si="16"/>
        <v>0</v>
      </c>
      <c r="AD296" s="8">
        <f t="shared" si="17"/>
        <v>27.45</v>
      </c>
      <c r="AE296" s="10">
        <f t="shared" si="18"/>
        <v>1372.5</v>
      </c>
    </row>
    <row r="297" spans="1:31" x14ac:dyDescent="0.55000000000000004">
      <c r="A297" t="s">
        <v>433</v>
      </c>
      <c r="B297" t="s">
        <v>718</v>
      </c>
      <c r="C297">
        <v>50</v>
      </c>
      <c r="D297" t="s">
        <v>5</v>
      </c>
      <c r="E297" t="s">
        <v>688</v>
      </c>
      <c r="F297" t="s">
        <v>722</v>
      </c>
      <c r="G297" t="s">
        <v>728</v>
      </c>
      <c r="H297" t="s">
        <v>22</v>
      </c>
      <c r="I297" t="s">
        <v>292</v>
      </c>
      <c r="J297">
        <v>2</v>
      </c>
      <c r="K297" t="s">
        <v>89</v>
      </c>
      <c r="L297" t="s">
        <v>571</v>
      </c>
      <c r="M297" t="s">
        <v>758</v>
      </c>
      <c r="N297" t="s">
        <v>21</v>
      </c>
      <c r="O297" t="s">
        <v>55</v>
      </c>
      <c r="P297" t="s">
        <v>53</v>
      </c>
      <c r="Q297" t="s">
        <v>774</v>
      </c>
      <c r="R297" t="s">
        <v>55</v>
      </c>
      <c r="S297" t="s">
        <v>466</v>
      </c>
      <c r="T297">
        <f>IF(E297=Cultures!$H$2, VLOOKUP(F297,Skills!$A$2:$I$8,7,FALSE)+VLOOKUP(G297,Skills!$A$11:$I$39,7,FALSE)+VLOOKUP(P297,'Armor and Shields'!$A$2:$E$20,5,FALSE), 0)</f>
        <v>1.2999999999999998</v>
      </c>
      <c r="U297">
        <f>(VLOOKUP('Master Units'!F297,Skills!$A$2:$I$8,9,FALSE)+VLOOKUP('Master Units'!G297,Skills!$A$11:$I$39,9,FALSE)+VLOOKUP('Master Units'!D297,Cultures!$A$2:$L$19,12,FALSE))</f>
        <v>3</v>
      </c>
      <c r="V297" s="8">
        <f>IF(E297="Cavalry", VLOOKUP(D297,Cultures!$A$3:$K$19,3,FALSE),1)*(VLOOKUP(D297,Cultures!$A$3:$K$19,2,FALSE))*(VLOOKUP(F297,Skills!$A$2:$I$8,6,FALSE)+VLOOKUP(G297,Skills!$A$11:$I$39,6,FALSE))</f>
        <v>16</v>
      </c>
      <c r="W297" s="8">
        <f>VLOOKUP(D297,Cultures!$A$3:$K$19,4,FALSE)*VLOOKUP(K297,Skills!$A$42:$F$64,5,FALSE)</f>
        <v>1.1000000000000001</v>
      </c>
      <c r="X297" s="8">
        <f>VLOOKUP(D297,Cultures!$A$3:$K$19,5, FALSE)*(VLOOKUP(H297,Weapons!$A$49:$D$59,4,FALSE)+'Master Units'!J297*VLOOKUP('Master Units'!I297,Weapons!$A$62:$D$76,4,FALSE)+VLOOKUP('Master Units'!N297,Weapons!$A$2:$F$46,6,FALSE)+VLOOKUP('Master Units'!O297,Weapons!$A$2:$F$46,6,FALSE))</f>
        <v>3.8</v>
      </c>
      <c r="Y297" s="8">
        <f>VLOOKUP(D297,Cultures!$A$3:$K$19,6, FALSE)*(VLOOKUP(P297,'Armor and Shields'!$A$2:$D$20,4,FALSE)+VLOOKUP(Q297,'Armor and Shields'!$A$23:$D$27,4,FALSE))</f>
        <v>10.199999999999999</v>
      </c>
      <c r="Z297" s="8">
        <f>VLOOKUP(D297,Cultures!$A$3:$K$19,7,FALSE)*VLOOKUP(R297,Horses!$A$2:$I$11,9,FALSE)</f>
        <v>0</v>
      </c>
      <c r="AA297" s="8">
        <f>VLOOKUP(M297,Skills!$A$67:$B$69,2,FALSE)</f>
        <v>0.5</v>
      </c>
      <c r="AB297" s="8">
        <f>IF(E297=Cultures!$H$2, IF(T297&gt;2.4, ((2-T297)*'Base Skill Stats'!$B$74), (ROUND(T297, 0)-T297)*'Base Skill Stats'!$B$74), 0)</f>
        <v>-0.29999999999999982</v>
      </c>
      <c r="AC297" s="8">
        <f t="shared" si="16"/>
        <v>0</v>
      </c>
      <c r="AD297" s="8">
        <f t="shared" si="17"/>
        <v>31.3</v>
      </c>
      <c r="AE297" s="10">
        <f t="shared" si="18"/>
        <v>1565</v>
      </c>
    </row>
    <row r="298" spans="1:31" x14ac:dyDescent="0.55000000000000004">
      <c r="A298" t="s">
        <v>336</v>
      </c>
      <c r="B298" t="s">
        <v>718</v>
      </c>
      <c r="C298">
        <v>45</v>
      </c>
      <c r="D298" t="s">
        <v>10</v>
      </c>
      <c r="E298" t="s">
        <v>688</v>
      </c>
      <c r="F298" t="s">
        <v>722</v>
      </c>
      <c r="G298" t="s">
        <v>784</v>
      </c>
      <c r="H298" t="s">
        <v>55</v>
      </c>
      <c r="I298" t="s">
        <v>55</v>
      </c>
      <c r="J298">
        <v>0</v>
      </c>
      <c r="K298" t="s">
        <v>55</v>
      </c>
      <c r="L298" t="s">
        <v>565</v>
      </c>
      <c r="M298" t="s">
        <v>758</v>
      </c>
      <c r="N298" t="s">
        <v>743</v>
      </c>
      <c r="O298" t="s">
        <v>755</v>
      </c>
      <c r="P298" t="s">
        <v>53</v>
      </c>
      <c r="Q298" t="s">
        <v>199</v>
      </c>
      <c r="R298" t="s">
        <v>55</v>
      </c>
      <c r="S298" t="s">
        <v>466</v>
      </c>
      <c r="T298">
        <f>IF(E298=Cultures!$H$2, VLOOKUP(F298,Skills!$A$2:$I$8,7,FALSE)+VLOOKUP(G298,Skills!$A$11:$I$39,7,FALSE)+VLOOKUP(P298,'Armor and Shields'!$A$2:$E$20,5,FALSE), 0)</f>
        <v>1.2999999999999998</v>
      </c>
      <c r="U298">
        <f>(VLOOKUP('Master Units'!F298,Skills!$A$2:$I$8,9,FALSE)+VLOOKUP('Master Units'!G298,Skills!$A$11:$I$39,9,FALSE)+VLOOKUP('Master Units'!D298,Cultures!$A$2:$L$19,12,FALSE))</f>
        <v>3</v>
      </c>
      <c r="V298" s="8">
        <f>IF(E298="Cavalry", VLOOKUP(D298,Cultures!$A$3:$K$19,3,FALSE),1)*(VLOOKUP(D298,Cultures!$A$3:$K$19,2,FALSE))*(VLOOKUP(F298,Skills!$A$2:$I$8,6,FALSE)+VLOOKUP(G298,Skills!$A$11:$I$39,6,FALSE))</f>
        <v>17.324999999999999</v>
      </c>
      <c r="W298" s="8">
        <f>VLOOKUP(D298,Cultures!$A$3:$K$19,4,FALSE)*VLOOKUP(K298,Skills!$A$42:$F$64,5,FALSE)</f>
        <v>0</v>
      </c>
      <c r="X298" s="8">
        <f>VLOOKUP(D298,Cultures!$A$3:$K$19,5, FALSE)*(VLOOKUP(H298,Weapons!$A$49:$D$59,4,FALSE)+'Master Units'!J298*VLOOKUP('Master Units'!I298,Weapons!$A$62:$D$76,4,FALSE)+VLOOKUP('Master Units'!N298,Weapons!$A$2:$F$46,6,FALSE)+VLOOKUP('Master Units'!O298,Weapons!$A$2:$F$46,6,FALSE))</f>
        <v>6</v>
      </c>
      <c r="Y298" s="8">
        <f>VLOOKUP(D298,Cultures!$A$3:$K$19,6, FALSE)*(VLOOKUP(P298,'Armor and Shields'!$A$2:$D$20,4,FALSE)+VLOOKUP(Q298,'Armor and Shields'!$A$23:$D$27,4,FALSE))</f>
        <v>12.15</v>
      </c>
      <c r="Z298" s="8">
        <f>VLOOKUP(D298,Cultures!$A$3:$K$19,7,FALSE)*VLOOKUP(R298,Horses!$A$2:$I$11,9,FALSE)</f>
        <v>0</v>
      </c>
      <c r="AA298" s="8">
        <f>VLOOKUP(M298,Skills!$A$67:$B$69,2,FALSE)</f>
        <v>0.5</v>
      </c>
      <c r="AB298" s="8">
        <f>IF(E298=Cultures!$H$2, IF(T298&gt;2.4, ((2-T298)*'Base Skill Stats'!$B$74), (ROUND(T298, 0)-T298)*'Base Skill Stats'!$B$74), 0)</f>
        <v>-0.29999999999999982</v>
      </c>
      <c r="AC298" s="8">
        <f t="shared" si="16"/>
        <v>0</v>
      </c>
      <c r="AD298" s="8">
        <f t="shared" si="17"/>
        <v>35.675000000000004</v>
      </c>
      <c r="AE298" s="10">
        <f t="shared" si="18"/>
        <v>1605.3750000000002</v>
      </c>
    </row>
    <row r="299" spans="1:31" x14ac:dyDescent="0.55000000000000004">
      <c r="A299" t="s">
        <v>455</v>
      </c>
      <c r="B299" t="s">
        <v>718</v>
      </c>
      <c r="C299">
        <v>45</v>
      </c>
      <c r="D299" t="s">
        <v>10</v>
      </c>
      <c r="E299" t="s">
        <v>688</v>
      </c>
      <c r="F299" t="s">
        <v>722</v>
      </c>
      <c r="G299" t="s">
        <v>794</v>
      </c>
      <c r="H299" t="s">
        <v>55</v>
      </c>
      <c r="I299" t="s">
        <v>55</v>
      </c>
      <c r="J299">
        <v>0</v>
      </c>
      <c r="K299" t="s">
        <v>55</v>
      </c>
      <c r="L299" t="s">
        <v>576</v>
      </c>
      <c r="M299" t="s">
        <v>758</v>
      </c>
      <c r="N299" t="s">
        <v>743</v>
      </c>
      <c r="O299" t="s">
        <v>656</v>
      </c>
      <c r="P299" t="s">
        <v>52</v>
      </c>
      <c r="Q299" t="s">
        <v>199</v>
      </c>
      <c r="R299" t="s">
        <v>55</v>
      </c>
      <c r="S299" t="s">
        <v>466</v>
      </c>
      <c r="T299">
        <f>IF(E299=Cultures!$H$2, VLOOKUP(F299,Skills!$A$2:$I$8,7,FALSE)+VLOOKUP(G299,Skills!$A$11:$I$39,7,FALSE)+VLOOKUP(P299,'Armor and Shields'!$A$2:$E$20,5,FALSE), 0)</f>
        <v>1.2</v>
      </c>
      <c r="U299">
        <f>(VLOOKUP('Master Units'!F299,Skills!$A$2:$I$8,9,FALSE)+VLOOKUP('Master Units'!G299,Skills!$A$11:$I$39,9,FALSE)+VLOOKUP('Master Units'!D299,Cultures!$A$2:$L$19,12,FALSE))</f>
        <v>4</v>
      </c>
      <c r="V299" s="8">
        <f>IF(E299="Cavalry", VLOOKUP(D299,Cultures!$A$3:$K$19,3,FALSE),1)*(VLOOKUP(D299,Cultures!$A$3:$K$19,2,FALSE))*(VLOOKUP(F299,Skills!$A$2:$I$8,6,FALSE)+VLOOKUP(G299,Skills!$A$11:$I$39,6,FALSE))</f>
        <v>19.425000000000001</v>
      </c>
      <c r="W299" s="8">
        <f>VLOOKUP(D299,Cultures!$A$3:$K$19,4,FALSE)*VLOOKUP(K299,Skills!$A$42:$F$64,5,FALSE)</f>
        <v>0</v>
      </c>
      <c r="X299" s="8">
        <f>VLOOKUP(D299,Cultures!$A$3:$K$19,5, FALSE)*(VLOOKUP(H299,Weapons!$A$49:$D$59,4,FALSE)+'Master Units'!J299*VLOOKUP('Master Units'!I299,Weapons!$A$62:$D$76,4,FALSE)+VLOOKUP('Master Units'!N299,Weapons!$A$2:$F$46,6,FALSE)+VLOOKUP('Master Units'!O299,Weapons!$A$2:$F$46,6,FALSE))</f>
        <v>4.5</v>
      </c>
      <c r="Y299" s="8">
        <f>VLOOKUP(D299,Cultures!$A$3:$K$19,6, FALSE)*(VLOOKUP(P299,'Armor and Shields'!$A$2:$D$20,4,FALSE)+VLOOKUP(Q299,'Armor and Shields'!$A$23:$D$27,4,FALSE))</f>
        <v>13.950000000000001</v>
      </c>
      <c r="Z299" s="8">
        <f>VLOOKUP(D299,Cultures!$A$3:$K$19,7,FALSE)*VLOOKUP(R299,Horses!$A$2:$I$11,9,FALSE)</f>
        <v>0</v>
      </c>
      <c r="AA299" s="8">
        <f>VLOOKUP(M299,Skills!$A$67:$B$69,2,FALSE)</f>
        <v>0.5</v>
      </c>
      <c r="AB299" s="8">
        <f>IF(E299=Cultures!$H$2, IF(T299&gt;2.4, ((2-T299)*'Base Skill Stats'!$B$74), (ROUND(T299, 0)-T299)*'Base Skill Stats'!$B$74), 0)</f>
        <v>-0.19999999999999996</v>
      </c>
      <c r="AC299" s="8">
        <f t="shared" si="16"/>
        <v>0.5</v>
      </c>
      <c r="AD299" s="8">
        <f t="shared" si="17"/>
        <v>38.674999999999997</v>
      </c>
      <c r="AE299" s="10">
        <f t="shared" si="18"/>
        <v>1740.3749999999998</v>
      </c>
    </row>
    <row r="300" spans="1:31" x14ac:dyDescent="0.55000000000000004">
      <c r="A300" t="s">
        <v>331</v>
      </c>
      <c r="B300" t="s">
        <v>718</v>
      </c>
      <c r="C300">
        <v>60</v>
      </c>
      <c r="D300" t="s">
        <v>10</v>
      </c>
      <c r="E300" t="s">
        <v>688</v>
      </c>
      <c r="F300" t="s">
        <v>720</v>
      </c>
      <c r="G300" t="s">
        <v>733</v>
      </c>
      <c r="H300" t="s">
        <v>22</v>
      </c>
      <c r="I300" t="s">
        <v>24</v>
      </c>
      <c r="J300">
        <v>6</v>
      </c>
      <c r="K300" t="s">
        <v>439</v>
      </c>
      <c r="L300" t="s">
        <v>573</v>
      </c>
      <c r="M300" t="s">
        <v>758</v>
      </c>
      <c r="N300" t="s">
        <v>20</v>
      </c>
      <c r="O300" t="s">
        <v>55</v>
      </c>
      <c r="P300" t="s">
        <v>55</v>
      </c>
      <c r="Q300" t="s">
        <v>773</v>
      </c>
      <c r="R300" t="s">
        <v>55</v>
      </c>
      <c r="S300" t="s">
        <v>466</v>
      </c>
      <c r="T300">
        <f>IF(E300=Cultures!$H$2, VLOOKUP(F300,Skills!$A$2:$I$8,7,FALSE)+VLOOKUP(G300,Skills!$A$11:$I$39,7,FALSE)+VLOOKUP(P300,'Armor and Shields'!$A$2:$E$20,5,FALSE), 0)</f>
        <v>1.9</v>
      </c>
      <c r="U300">
        <f>(VLOOKUP('Master Units'!F300,Skills!$A$2:$I$8,9,FALSE)+VLOOKUP('Master Units'!G300,Skills!$A$11:$I$39,9,FALSE)+VLOOKUP('Master Units'!D300,Cultures!$A$2:$L$19,12,FALSE))</f>
        <v>0</v>
      </c>
      <c r="V300" s="8">
        <f>IF(E300="Cavalry", VLOOKUP(D300,Cultures!$A$3:$K$19,3,FALSE),1)*(VLOOKUP(D300,Cultures!$A$3:$K$19,2,FALSE))*(VLOOKUP(F300,Skills!$A$2:$I$8,6,FALSE)+VLOOKUP(G300,Skills!$A$11:$I$39,6,FALSE))</f>
        <v>3.6750000000000003</v>
      </c>
      <c r="W300" s="8">
        <f>VLOOKUP(D300,Cultures!$A$3:$K$19,4,FALSE)*VLOOKUP(K300,Skills!$A$42:$F$64,5,FALSE)</f>
        <v>1.2000000000000002</v>
      </c>
      <c r="X300" s="8">
        <f>VLOOKUP(D300,Cultures!$A$3:$K$19,5, FALSE)*(VLOOKUP(H300,Weapons!$A$49:$D$59,4,FALSE)+'Master Units'!J300*VLOOKUP('Master Units'!I300,Weapons!$A$62:$D$76,4,FALSE)+VLOOKUP('Master Units'!N300,Weapons!$A$2:$F$46,6,FALSE)+VLOOKUP('Master Units'!O300,Weapons!$A$2:$F$46,6,FALSE))</f>
        <v>1.2000000000000002</v>
      </c>
      <c r="Y300" s="8">
        <f>VLOOKUP(D300,Cultures!$A$3:$K$19,6, FALSE)*(VLOOKUP(P300,'Armor and Shields'!$A$2:$D$20,4,FALSE)+VLOOKUP(Q300,'Armor and Shields'!$A$23:$D$27,4,FALSE))</f>
        <v>0.9</v>
      </c>
      <c r="Z300" s="8">
        <f>VLOOKUP(D300,Cultures!$A$3:$K$19,7,FALSE)*VLOOKUP(R300,Horses!$A$2:$I$11,9,FALSE)</f>
        <v>0</v>
      </c>
      <c r="AA300" s="8">
        <f>VLOOKUP(M300,Skills!$A$67:$B$69,2,FALSE)</f>
        <v>0.5</v>
      </c>
      <c r="AB300" s="8">
        <f>IF(E300=Cultures!$H$2, IF(T300&gt;2.4, ((2-T300)*'Base Skill Stats'!$B$74), (ROUND(T300, 0)-T300)*'Base Skill Stats'!$B$74), 0)</f>
        <v>0.10000000000000009</v>
      </c>
      <c r="AC300" s="8">
        <f t="shared" si="16"/>
        <v>0</v>
      </c>
      <c r="AD300" s="8">
        <f t="shared" si="17"/>
        <v>7.5750000000000011</v>
      </c>
      <c r="AE300" s="10">
        <f t="shared" si="18"/>
        <v>454.50000000000006</v>
      </c>
    </row>
    <row r="301" spans="1:31" x14ac:dyDescent="0.55000000000000004">
      <c r="A301" t="s">
        <v>595</v>
      </c>
      <c r="B301" t="s">
        <v>718</v>
      </c>
      <c r="C301">
        <v>60</v>
      </c>
      <c r="D301" t="s">
        <v>10</v>
      </c>
      <c r="E301" t="s">
        <v>688</v>
      </c>
      <c r="F301" t="s">
        <v>720</v>
      </c>
      <c r="G301" t="s">
        <v>726</v>
      </c>
      <c r="H301" t="s">
        <v>561</v>
      </c>
      <c r="I301" t="s">
        <v>29</v>
      </c>
      <c r="J301">
        <v>30</v>
      </c>
      <c r="K301" t="s">
        <v>201</v>
      </c>
      <c r="L301" t="s">
        <v>568</v>
      </c>
      <c r="M301" t="s">
        <v>758</v>
      </c>
      <c r="N301" t="s">
        <v>20</v>
      </c>
      <c r="O301" t="s">
        <v>55</v>
      </c>
      <c r="P301" t="s">
        <v>55</v>
      </c>
      <c r="Q301" t="s">
        <v>55</v>
      </c>
      <c r="R301" t="s">
        <v>55</v>
      </c>
      <c r="S301" t="s">
        <v>466</v>
      </c>
      <c r="T301">
        <f>IF(E301=Cultures!$H$2, VLOOKUP(F301,Skills!$A$2:$I$8,7,FALSE)+VLOOKUP(G301,Skills!$A$11:$I$39,7,FALSE)+VLOOKUP(P301,'Armor and Shields'!$A$2:$E$20,5,FALSE), 0)</f>
        <v>0.9</v>
      </c>
      <c r="U301">
        <f>(VLOOKUP('Master Units'!F301,Skills!$A$2:$I$8,9,FALSE)+VLOOKUP('Master Units'!G301,Skills!$A$11:$I$39,9,FALSE)+VLOOKUP('Master Units'!D301,Cultures!$A$2:$L$19,12,FALSE))</f>
        <v>0</v>
      </c>
      <c r="V301" s="8">
        <f>IF(E301="Cavalry", VLOOKUP(D301,Cultures!$A$3:$K$19,3,FALSE),1)*(VLOOKUP(D301,Cultures!$A$3:$K$19,2,FALSE))*(VLOOKUP(F301,Skills!$A$2:$I$8,6,FALSE)+VLOOKUP(G301,Skills!$A$11:$I$39,6,FALSE))</f>
        <v>3.1500000000000004</v>
      </c>
      <c r="W301" s="8">
        <f>VLOOKUP(D301,Cultures!$A$3:$K$19,4,FALSE)*VLOOKUP(K301,Skills!$A$42:$F$64,5,FALSE)</f>
        <v>4.8000000000000007</v>
      </c>
      <c r="X301" s="8">
        <f>VLOOKUP(D301,Cultures!$A$3:$K$19,5, FALSE)*(VLOOKUP(H301,Weapons!$A$49:$D$59,4,FALSE)+'Master Units'!J301*VLOOKUP('Master Units'!I301,Weapons!$A$62:$D$76,4,FALSE)+VLOOKUP('Master Units'!N301,Weapons!$A$2:$F$46,6,FALSE)+VLOOKUP('Master Units'!O301,Weapons!$A$2:$F$46,6,FALSE))</f>
        <v>5</v>
      </c>
      <c r="Y301" s="8">
        <f>VLOOKUP(D301,Cultures!$A$3:$K$19,6, FALSE)*(VLOOKUP(P301,'Armor and Shields'!$A$2:$D$20,4,FALSE)+VLOOKUP(Q301,'Armor and Shields'!$A$23:$D$27,4,FALSE))</f>
        <v>0</v>
      </c>
      <c r="Z301" s="8">
        <f>VLOOKUP(D301,Cultures!$A$3:$K$19,7,FALSE)*VLOOKUP(R301,Horses!$A$2:$I$11,9,FALSE)</f>
        <v>0</v>
      </c>
      <c r="AA301" s="8">
        <f>VLOOKUP(M301,Skills!$A$67:$B$69,2,FALSE)</f>
        <v>0.5</v>
      </c>
      <c r="AB301" s="8">
        <f>IF(E301=Cultures!$H$2, IF(T301&gt;2.4, ((2-T301)*'Base Skill Stats'!$B$74), (ROUND(T301, 0)-T301)*'Base Skill Stats'!$B$74), 0)</f>
        <v>9.9999999999999978E-2</v>
      </c>
      <c r="AC301" s="8">
        <f t="shared" si="16"/>
        <v>0</v>
      </c>
      <c r="AD301" s="8">
        <f t="shared" si="17"/>
        <v>13.55</v>
      </c>
      <c r="AE301" s="10">
        <f t="shared" si="18"/>
        <v>813</v>
      </c>
    </row>
    <row r="302" spans="1:31" x14ac:dyDescent="0.55000000000000004">
      <c r="A302" t="s">
        <v>594</v>
      </c>
      <c r="B302" t="s">
        <v>718</v>
      </c>
      <c r="C302">
        <v>50</v>
      </c>
      <c r="D302" t="s">
        <v>10</v>
      </c>
      <c r="E302" t="s">
        <v>688</v>
      </c>
      <c r="F302" t="s">
        <v>720</v>
      </c>
      <c r="G302" t="s">
        <v>728</v>
      </c>
      <c r="H302" t="s">
        <v>561</v>
      </c>
      <c r="I302" t="s">
        <v>29</v>
      </c>
      <c r="J302">
        <v>30</v>
      </c>
      <c r="K302" t="s">
        <v>77</v>
      </c>
      <c r="L302" t="s">
        <v>568</v>
      </c>
      <c r="M302" t="s">
        <v>758</v>
      </c>
      <c r="N302" t="s">
        <v>20</v>
      </c>
      <c r="O302" t="s">
        <v>55</v>
      </c>
      <c r="P302" t="s">
        <v>55</v>
      </c>
      <c r="Q302" t="s">
        <v>55</v>
      </c>
      <c r="R302" t="s">
        <v>55</v>
      </c>
      <c r="S302" t="s">
        <v>466</v>
      </c>
      <c r="T302">
        <f>IF(E302=Cultures!$H$2, VLOOKUP(F302,Skills!$A$2:$I$8,7,FALSE)+VLOOKUP(G302,Skills!$A$11:$I$39,7,FALSE)+VLOOKUP(P302,'Armor and Shields'!$A$2:$E$20,5,FALSE), 0)</f>
        <v>0.9</v>
      </c>
      <c r="U302">
        <f>(VLOOKUP('Master Units'!F302,Skills!$A$2:$I$8,9,FALSE)+VLOOKUP('Master Units'!G302,Skills!$A$11:$I$39,9,FALSE)+VLOOKUP('Master Units'!D302,Cultures!$A$2:$L$19,12,FALSE))</f>
        <v>1</v>
      </c>
      <c r="V302" s="8">
        <f>IF(E302="Cavalry", VLOOKUP(D302,Cultures!$A$3:$K$19,3,FALSE),1)*(VLOOKUP(D302,Cultures!$A$3:$K$19,2,FALSE))*(VLOOKUP(F302,Skills!$A$2:$I$8,6,FALSE)+VLOOKUP(G302,Skills!$A$11:$I$39,6,FALSE))</f>
        <v>7.3500000000000005</v>
      </c>
      <c r="W302" s="8">
        <f>VLOOKUP(D302,Cultures!$A$3:$K$19,4,FALSE)*VLOOKUP(K302,Skills!$A$42:$F$64,5,FALSE)</f>
        <v>6.4</v>
      </c>
      <c r="X302" s="8">
        <f>VLOOKUP(D302,Cultures!$A$3:$K$19,5, FALSE)*(VLOOKUP(H302,Weapons!$A$49:$D$59,4,FALSE)+'Master Units'!J302*VLOOKUP('Master Units'!I302,Weapons!$A$62:$D$76,4,FALSE)+VLOOKUP('Master Units'!N302,Weapons!$A$2:$F$46,6,FALSE)+VLOOKUP('Master Units'!O302,Weapons!$A$2:$F$46,6,FALSE))</f>
        <v>5</v>
      </c>
      <c r="Y302" s="8">
        <f>VLOOKUP(D302,Cultures!$A$3:$K$19,6, FALSE)*(VLOOKUP(P302,'Armor and Shields'!$A$2:$D$20,4,FALSE)+VLOOKUP(Q302,'Armor and Shields'!$A$23:$D$27,4,FALSE))</f>
        <v>0</v>
      </c>
      <c r="Z302" s="8">
        <f>VLOOKUP(D302,Cultures!$A$3:$K$19,7,FALSE)*VLOOKUP(R302,Horses!$A$2:$I$11,9,FALSE)</f>
        <v>0</v>
      </c>
      <c r="AA302" s="8">
        <f>VLOOKUP(M302,Skills!$A$67:$B$69,2,FALSE)</f>
        <v>0.5</v>
      </c>
      <c r="AB302" s="8">
        <f>IF(E302=Cultures!$H$2, IF(T302&gt;2.4, ((2-T302)*'Base Skill Stats'!$B$74), (ROUND(T302, 0)-T302)*'Base Skill Stats'!$B$74), 0)</f>
        <v>9.9999999999999978E-2</v>
      </c>
      <c r="AC302" s="8">
        <f t="shared" si="16"/>
        <v>0</v>
      </c>
      <c r="AD302" s="8">
        <f t="shared" si="17"/>
        <v>19.350000000000001</v>
      </c>
      <c r="AE302" s="10">
        <f t="shared" si="18"/>
        <v>967.50000000000011</v>
      </c>
    </row>
    <row r="303" spans="1:31" x14ac:dyDescent="0.55000000000000004">
      <c r="A303" t="s">
        <v>215</v>
      </c>
      <c r="B303" t="s">
        <v>718</v>
      </c>
      <c r="C303">
        <v>50</v>
      </c>
      <c r="D303" t="s">
        <v>10</v>
      </c>
      <c r="E303" t="s">
        <v>688</v>
      </c>
      <c r="F303" t="s">
        <v>721</v>
      </c>
      <c r="G303" t="s">
        <v>726</v>
      </c>
      <c r="H303" t="s">
        <v>561</v>
      </c>
      <c r="I303" t="s">
        <v>29</v>
      </c>
      <c r="J303">
        <v>30</v>
      </c>
      <c r="K303" t="s">
        <v>77</v>
      </c>
      <c r="L303" t="s">
        <v>568</v>
      </c>
      <c r="M303" t="s">
        <v>758</v>
      </c>
      <c r="N303" t="s">
        <v>186</v>
      </c>
      <c r="O303" t="s">
        <v>55</v>
      </c>
      <c r="P303" t="s">
        <v>56</v>
      </c>
      <c r="Q303" t="s">
        <v>55</v>
      </c>
      <c r="R303" t="s">
        <v>55</v>
      </c>
      <c r="S303" t="s">
        <v>466</v>
      </c>
      <c r="T303">
        <f>IF(E303=Cultures!$H$2, VLOOKUP(F303,Skills!$A$2:$I$8,7,FALSE)+VLOOKUP(G303,Skills!$A$11:$I$39,7,FALSE)+VLOOKUP(P303,'Armor and Shields'!$A$2:$E$20,5,FALSE), 0)</f>
        <v>1.3</v>
      </c>
      <c r="U303">
        <f>(VLOOKUP('Master Units'!F303,Skills!$A$2:$I$8,9,FALSE)+VLOOKUP('Master Units'!G303,Skills!$A$11:$I$39,9,FALSE)+VLOOKUP('Master Units'!D303,Cultures!$A$2:$L$19,12,FALSE))</f>
        <v>1</v>
      </c>
      <c r="V303" s="8">
        <f>IF(E303="Cavalry", VLOOKUP(D303,Cultures!$A$3:$K$19,3,FALSE),1)*(VLOOKUP(D303,Cultures!$A$3:$K$19,2,FALSE))*(VLOOKUP(F303,Skills!$A$2:$I$8,6,FALSE)+VLOOKUP(G303,Skills!$A$11:$I$39,6,FALSE))</f>
        <v>7.3500000000000005</v>
      </c>
      <c r="W303" s="8">
        <f>VLOOKUP(D303,Cultures!$A$3:$K$19,4,FALSE)*VLOOKUP(K303,Skills!$A$42:$F$64,5,FALSE)</f>
        <v>6.4</v>
      </c>
      <c r="X303" s="8">
        <f>VLOOKUP(D303,Cultures!$A$3:$K$19,5, FALSE)*(VLOOKUP(H303,Weapons!$A$49:$D$59,4,FALSE)+'Master Units'!J303*VLOOKUP('Master Units'!I303,Weapons!$A$62:$D$76,4,FALSE)+VLOOKUP('Master Units'!N303,Weapons!$A$2:$F$46,6,FALSE)+VLOOKUP('Master Units'!O303,Weapons!$A$2:$F$46,6,FALSE))</f>
        <v>8</v>
      </c>
      <c r="Y303" s="8">
        <f>VLOOKUP(D303,Cultures!$A$3:$K$19,6, FALSE)*(VLOOKUP(P303,'Armor and Shields'!$A$2:$D$20,4,FALSE)+VLOOKUP(Q303,'Armor and Shields'!$A$23:$D$27,4,FALSE))</f>
        <v>0.9</v>
      </c>
      <c r="Z303" s="8">
        <f>VLOOKUP(D303,Cultures!$A$3:$K$19,7,FALSE)*VLOOKUP(R303,Horses!$A$2:$I$11,9,FALSE)</f>
        <v>0</v>
      </c>
      <c r="AA303" s="8">
        <f>VLOOKUP(M303,Skills!$A$67:$B$69,2,FALSE)</f>
        <v>0.5</v>
      </c>
      <c r="AB303" s="8">
        <f>IF(E303=Cultures!$H$2, IF(T303&gt;2.4, ((2-T303)*'Base Skill Stats'!$B$74), (ROUND(T303, 0)-T303)*'Base Skill Stats'!$B$74), 0)</f>
        <v>-0.30000000000000004</v>
      </c>
      <c r="AC303" s="8">
        <f t="shared" si="16"/>
        <v>0</v>
      </c>
      <c r="AD303" s="8">
        <f t="shared" si="17"/>
        <v>22.849999999999998</v>
      </c>
      <c r="AE303" s="10">
        <f t="shared" si="18"/>
        <v>1142.5</v>
      </c>
    </row>
    <row r="304" spans="1:31" x14ac:dyDescent="0.55000000000000004">
      <c r="A304" t="s">
        <v>605</v>
      </c>
      <c r="B304" t="s">
        <v>718</v>
      </c>
      <c r="C304">
        <v>45</v>
      </c>
      <c r="D304" t="s">
        <v>10</v>
      </c>
      <c r="E304" t="s">
        <v>688</v>
      </c>
      <c r="F304" t="s">
        <v>721</v>
      </c>
      <c r="G304" t="s">
        <v>728</v>
      </c>
      <c r="H304" t="s">
        <v>561</v>
      </c>
      <c r="I304" t="s">
        <v>29</v>
      </c>
      <c r="J304">
        <v>30</v>
      </c>
      <c r="K304" t="s">
        <v>77</v>
      </c>
      <c r="L304" t="s">
        <v>568</v>
      </c>
      <c r="M304" t="s">
        <v>758</v>
      </c>
      <c r="N304" t="s">
        <v>186</v>
      </c>
      <c r="O304" t="s">
        <v>55</v>
      </c>
      <c r="P304" t="s">
        <v>54</v>
      </c>
      <c r="Q304" t="s">
        <v>55</v>
      </c>
      <c r="R304" t="s">
        <v>55</v>
      </c>
      <c r="S304" t="s">
        <v>466</v>
      </c>
      <c r="T304">
        <f>IF(E304=Cultures!$H$2, VLOOKUP(F304,Skills!$A$2:$I$8,7,FALSE)+VLOOKUP(G304,Skills!$A$11:$I$39,7,FALSE)+VLOOKUP(P304,'Armor and Shields'!$A$2:$E$20,5,FALSE), 0)</f>
        <v>1.2</v>
      </c>
      <c r="U304">
        <f>(VLOOKUP('Master Units'!F304,Skills!$A$2:$I$8,9,FALSE)+VLOOKUP('Master Units'!G304,Skills!$A$11:$I$39,9,FALSE)+VLOOKUP('Master Units'!D304,Cultures!$A$2:$L$19,12,FALSE))</f>
        <v>2</v>
      </c>
      <c r="V304" s="8">
        <f>IF(E304="Cavalry", VLOOKUP(D304,Cultures!$A$3:$K$19,3,FALSE),1)*(VLOOKUP(D304,Cultures!$A$3:$K$19,2,FALSE))*(VLOOKUP(F304,Skills!$A$2:$I$8,6,FALSE)+VLOOKUP(G304,Skills!$A$11:$I$39,6,FALSE))</f>
        <v>11.55</v>
      </c>
      <c r="W304" s="8">
        <f>VLOOKUP(D304,Cultures!$A$3:$K$19,4,FALSE)*VLOOKUP(K304,Skills!$A$42:$F$64,5,FALSE)</f>
        <v>6.4</v>
      </c>
      <c r="X304" s="8">
        <f>VLOOKUP(D304,Cultures!$A$3:$K$19,5, FALSE)*(VLOOKUP(H304,Weapons!$A$49:$D$59,4,FALSE)+'Master Units'!J304*VLOOKUP('Master Units'!I304,Weapons!$A$62:$D$76,4,FALSE)+VLOOKUP('Master Units'!N304,Weapons!$A$2:$F$46,6,FALSE)+VLOOKUP('Master Units'!O304,Weapons!$A$2:$F$46,6,FALSE))</f>
        <v>8</v>
      </c>
      <c r="Y304" s="8">
        <f>VLOOKUP(D304,Cultures!$A$3:$K$19,6, FALSE)*(VLOOKUP(P304,'Armor and Shields'!$A$2:$D$20,4,FALSE)+VLOOKUP(Q304,'Armor and Shields'!$A$23:$D$27,4,FALSE))</f>
        <v>1.8</v>
      </c>
      <c r="Z304" s="8">
        <f>VLOOKUP(D304,Cultures!$A$3:$K$19,7,FALSE)*VLOOKUP(R304,Horses!$A$2:$I$11,9,FALSE)</f>
        <v>0</v>
      </c>
      <c r="AA304" s="8">
        <f>VLOOKUP(M304,Skills!$A$67:$B$69,2,FALSE)</f>
        <v>0.5</v>
      </c>
      <c r="AB304" s="8">
        <f>IF(E304=Cultures!$H$2, IF(T304&gt;2.4, ((2-T304)*'Base Skill Stats'!$B$74), (ROUND(T304, 0)-T304)*'Base Skill Stats'!$B$74), 0)</f>
        <v>-0.19999999999999996</v>
      </c>
      <c r="AC304" s="8">
        <f t="shared" si="16"/>
        <v>0.5</v>
      </c>
      <c r="AD304" s="8">
        <f t="shared" si="17"/>
        <v>28.550000000000004</v>
      </c>
      <c r="AE304" s="10">
        <f t="shared" si="18"/>
        <v>1284.7500000000002</v>
      </c>
    </row>
    <row r="305" spans="1:31" x14ac:dyDescent="0.55000000000000004">
      <c r="A305" t="s">
        <v>202</v>
      </c>
      <c r="B305" t="s">
        <v>718</v>
      </c>
      <c r="C305">
        <v>45</v>
      </c>
      <c r="D305" t="s">
        <v>10</v>
      </c>
      <c r="E305" t="s">
        <v>688</v>
      </c>
      <c r="F305" t="s">
        <v>720</v>
      </c>
      <c r="G305" t="s">
        <v>728</v>
      </c>
      <c r="H305" t="s">
        <v>561</v>
      </c>
      <c r="I305" t="s">
        <v>29</v>
      </c>
      <c r="J305">
        <v>30</v>
      </c>
      <c r="K305" t="s">
        <v>78</v>
      </c>
      <c r="L305" t="s">
        <v>568</v>
      </c>
      <c r="M305" t="s">
        <v>758</v>
      </c>
      <c r="N305" t="s">
        <v>256</v>
      </c>
      <c r="O305" t="s">
        <v>55</v>
      </c>
      <c r="P305" t="s">
        <v>55</v>
      </c>
      <c r="Q305" t="s">
        <v>55</v>
      </c>
      <c r="R305" t="s">
        <v>55</v>
      </c>
      <c r="S305" t="s">
        <v>466</v>
      </c>
      <c r="T305">
        <f>IF(E305=Cultures!$H$2, VLOOKUP(F305,Skills!$A$2:$I$8,7,FALSE)+VLOOKUP(G305,Skills!$A$11:$I$39,7,FALSE)+VLOOKUP(P305,'Armor and Shields'!$A$2:$E$20,5,FALSE), 0)</f>
        <v>0.9</v>
      </c>
      <c r="U305">
        <f>(VLOOKUP('Master Units'!F305,Skills!$A$2:$I$8,9,FALSE)+VLOOKUP('Master Units'!G305,Skills!$A$11:$I$39,9,FALSE)+VLOOKUP('Master Units'!D305,Cultures!$A$2:$L$19,12,FALSE))</f>
        <v>1</v>
      </c>
      <c r="V305" s="8">
        <f>IF(E305="Cavalry", VLOOKUP(D305,Cultures!$A$3:$K$19,3,FALSE),1)*(VLOOKUP(D305,Cultures!$A$3:$K$19,2,FALSE))*(VLOOKUP(F305,Skills!$A$2:$I$8,6,FALSE)+VLOOKUP(G305,Skills!$A$11:$I$39,6,FALSE))</f>
        <v>7.3500000000000005</v>
      </c>
      <c r="W305" s="8">
        <f>VLOOKUP(D305,Cultures!$A$3:$K$19,4,FALSE)*VLOOKUP(K305,Skills!$A$42:$F$64,5,FALSE)</f>
        <v>8.8000000000000007</v>
      </c>
      <c r="X305" s="8">
        <f>VLOOKUP(D305,Cultures!$A$3:$K$19,5, FALSE)*(VLOOKUP(H305,Weapons!$A$49:$D$59,4,FALSE)+'Master Units'!J305*VLOOKUP('Master Units'!I305,Weapons!$A$62:$D$76,4,FALSE)+VLOOKUP('Master Units'!N305,Weapons!$A$2:$F$46,6,FALSE)+VLOOKUP('Master Units'!O305,Weapons!$A$2:$F$46,6,FALSE))</f>
        <v>6</v>
      </c>
      <c r="Y305" s="8">
        <f>VLOOKUP(D305,Cultures!$A$3:$K$19,6, FALSE)*(VLOOKUP(P305,'Armor and Shields'!$A$2:$D$20,4,FALSE)+VLOOKUP(Q305,'Armor and Shields'!$A$23:$D$27,4,FALSE))</f>
        <v>0</v>
      </c>
      <c r="Z305" s="8">
        <f>VLOOKUP(D305,Cultures!$A$3:$K$19,7,FALSE)*VLOOKUP(R305,Horses!$A$2:$I$11,9,FALSE)</f>
        <v>0</v>
      </c>
      <c r="AA305" s="8">
        <f>VLOOKUP(M305,Skills!$A$67:$B$69,2,FALSE)</f>
        <v>0.5</v>
      </c>
      <c r="AB305" s="8">
        <f>IF(E305=Cultures!$H$2, IF(T305&gt;2.4, ((2-T305)*'Base Skill Stats'!$B$74), (ROUND(T305, 0)-T305)*'Base Skill Stats'!$B$74), 0)</f>
        <v>9.9999999999999978E-2</v>
      </c>
      <c r="AC305" s="8">
        <f t="shared" si="16"/>
        <v>0</v>
      </c>
      <c r="AD305" s="8">
        <f t="shared" si="17"/>
        <v>22.750000000000004</v>
      </c>
      <c r="AE305" s="10">
        <f t="shared" si="18"/>
        <v>1023.7500000000001</v>
      </c>
    </row>
    <row r="306" spans="1:31" x14ac:dyDescent="0.55000000000000004">
      <c r="A306" t="s">
        <v>535</v>
      </c>
      <c r="B306" t="s">
        <v>718</v>
      </c>
      <c r="C306">
        <v>45</v>
      </c>
      <c r="D306" t="s">
        <v>10</v>
      </c>
      <c r="E306" t="s">
        <v>688</v>
      </c>
      <c r="F306" t="s">
        <v>721</v>
      </c>
      <c r="G306" t="s">
        <v>59</v>
      </c>
      <c r="H306" t="s">
        <v>561</v>
      </c>
      <c r="I306" t="s">
        <v>29</v>
      </c>
      <c r="J306">
        <v>30</v>
      </c>
      <c r="K306" t="s">
        <v>696</v>
      </c>
      <c r="L306" t="s">
        <v>568</v>
      </c>
      <c r="M306" t="s">
        <v>758</v>
      </c>
      <c r="N306" t="s">
        <v>21</v>
      </c>
      <c r="O306" t="s">
        <v>55</v>
      </c>
      <c r="P306" t="s">
        <v>770</v>
      </c>
      <c r="Q306" t="s">
        <v>55</v>
      </c>
      <c r="R306" t="s">
        <v>55</v>
      </c>
      <c r="S306" t="s">
        <v>466</v>
      </c>
      <c r="T306">
        <f>IF(E306=Cultures!$H$2, VLOOKUP(F306,Skills!$A$2:$I$8,7,FALSE)+VLOOKUP(G306,Skills!$A$11:$I$39,7,FALSE)+VLOOKUP(P306,'Armor and Shields'!$A$2:$E$20,5,FALSE), 0)</f>
        <v>0.89999999999999991</v>
      </c>
      <c r="U306">
        <f>(VLOOKUP('Master Units'!F306,Skills!$A$2:$I$8,9,FALSE)+VLOOKUP('Master Units'!G306,Skills!$A$11:$I$39,9,FALSE)+VLOOKUP('Master Units'!D306,Cultures!$A$2:$L$19,12,FALSE))</f>
        <v>3</v>
      </c>
      <c r="V306" s="8">
        <f>IF(E306="Cavalry", VLOOKUP(D306,Cultures!$A$3:$K$19,3,FALSE),1)*(VLOOKUP(D306,Cultures!$A$3:$K$19,2,FALSE))*(VLOOKUP(F306,Skills!$A$2:$I$8,6,FALSE)+VLOOKUP(G306,Skills!$A$11:$I$39,6,FALSE))</f>
        <v>13.65</v>
      </c>
      <c r="W306" s="8">
        <f>VLOOKUP(D306,Cultures!$A$3:$K$19,4,FALSE)*VLOOKUP(K306,Skills!$A$42:$F$64,5,FALSE)</f>
        <v>11.200000000000001</v>
      </c>
      <c r="X306" s="8">
        <f>VLOOKUP(D306,Cultures!$A$3:$K$19,5, FALSE)*(VLOOKUP(H306,Weapons!$A$49:$D$59,4,FALSE)+'Master Units'!J306*VLOOKUP('Master Units'!I306,Weapons!$A$62:$D$76,4,FALSE)+VLOOKUP('Master Units'!N306,Weapons!$A$2:$F$46,6,FALSE)+VLOOKUP('Master Units'!O306,Weapons!$A$2:$F$46,6,FALSE))</f>
        <v>8</v>
      </c>
      <c r="Y306" s="8">
        <f>VLOOKUP(D306,Cultures!$A$3:$K$19,6, FALSE)*(VLOOKUP(P306,'Armor and Shields'!$A$2:$D$20,4,FALSE)+VLOOKUP(Q306,'Armor and Shields'!$A$23:$D$27,4,FALSE))</f>
        <v>6.3</v>
      </c>
      <c r="Z306" s="8">
        <f>VLOOKUP(D306,Cultures!$A$3:$K$19,7,FALSE)*VLOOKUP(R306,Horses!$A$2:$I$11,9,FALSE)</f>
        <v>0</v>
      </c>
      <c r="AA306" s="8">
        <f>VLOOKUP(M306,Skills!$A$67:$B$69,2,FALSE)</f>
        <v>0.5</v>
      </c>
      <c r="AB306" s="8">
        <f>IF(E306=Cultures!$H$2, IF(T306&gt;2.4, ((2-T306)*'Base Skill Stats'!$B$74), (ROUND(T306, 0)-T306)*'Base Skill Stats'!$B$74), 0)</f>
        <v>0.10000000000000009</v>
      </c>
      <c r="AC306" s="8">
        <f t="shared" si="16"/>
        <v>0</v>
      </c>
      <c r="AD306" s="8">
        <f t="shared" si="17"/>
        <v>39.75</v>
      </c>
      <c r="AE306" s="10">
        <f t="shared" si="18"/>
        <v>1788.75</v>
      </c>
    </row>
    <row r="307" spans="1:31" x14ac:dyDescent="0.55000000000000004">
      <c r="A307" t="s">
        <v>300</v>
      </c>
      <c r="B307" t="s">
        <v>718</v>
      </c>
      <c r="C307">
        <v>40</v>
      </c>
      <c r="D307" t="s">
        <v>5</v>
      </c>
      <c r="E307" t="s">
        <v>688</v>
      </c>
      <c r="F307" t="s">
        <v>721</v>
      </c>
      <c r="G307" t="s">
        <v>728</v>
      </c>
      <c r="H307" t="s">
        <v>34</v>
      </c>
      <c r="I307" t="s">
        <v>29</v>
      </c>
      <c r="J307">
        <v>30</v>
      </c>
      <c r="K307" t="s">
        <v>78</v>
      </c>
      <c r="L307" t="s">
        <v>568</v>
      </c>
      <c r="M307" t="s">
        <v>758</v>
      </c>
      <c r="N307" t="s">
        <v>256</v>
      </c>
      <c r="O307" t="s">
        <v>55</v>
      </c>
      <c r="P307" t="s">
        <v>52</v>
      </c>
      <c r="Q307" t="s">
        <v>57</v>
      </c>
      <c r="R307" t="s">
        <v>55</v>
      </c>
      <c r="S307" t="s">
        <v>466</v>
      </c>
      <c r="T307">
        <f>IF(E307=Cultures!$H$2, VLOOKUP(F307,Skills!$A$2:$I$8,7,FALSE)+VLOOKUP(G307,Skills!$A$11:$I$39,7,FALSE)+VLOOKUP(P307,'Armor and Shields'!$A$2:$E$20,5,FALSE), 0)</f>
        <v>0.7</v>
      </c>
      <c r="U307">
        <f>(VLOOKUP('Master Units'!F307,Skills!$A$2:$I$8,9,FALSE)+VLOOKUP('Master Units'!G307,Skills!$A$11:$I$39,9,FALSE)+VLOOKUP('Master Units'!D307,Cultures!$A$2:$L$19,12,FALSE))</f>
        <v>2</v>
      </c>
      <c r="V307" s="8">
        <f>IF(E307="Cavalry", VLOOKUP(D307,Cultures!$A$3:$K$19,3,FALSE),1)*(VLOOKUP(D307,Cultures!$A$3:$K$19,2,FALSE))*(VLOOKUP(F307,Skills!$A$2:$I$8,6,FALSE)+VLOOKUP(G307,Skills!$A$11:$I$39,6,FALSE))</f>
        <v>11</v>
      </c>
      <c r="W307" s="8">
        <f>VLOOKUP(D307,Cultures!$A$3:$K$19,4,FALSE)*VLOOKUP(K307,Skills!$A$42:$F$64,5,FALSE)</f>
        <v>12.100000000000001</v>
      </c>
      <c r="X307" s="8">
        <f>VLOOKUP(D307,Cultures!$A$3:$K$19,5, FALSE)*(VLOOKUP(H307,Weapons!$A$49:$D$59,4,FALSE)+'Master Units'!J307*VLOOKUP('Master Units'!I307,Weapons!$A$62:$D$76,4,FALSE)+VLOOKUP('Master Units'!N307,Weapons!$A$2:$F$46,6,FALSE)+VLOOKUP('Master Units'!O307,Weapons!$A$2:$F$46,6,FALSE))</f>
        <v>5</v>
      </c>
      <c r="Y307" s="8">
        <f>VLOOKUP(D307,Cultures!$A$3:$K$19,6, FALSE)*(VLOOKUP(P307,'Armor and Shields'!$A$2:$D$20,4,FALSE)+VLOOKUP(Q307,'Armor and Shields'!$A$23:$D$27,4,FALSE))</f>
        <v>9.7750000000000004</v>
      </c>
      <c r="Z307" s="8">
        <f>VLOOKUP(D307,Cultures!$A$3:$K$19,7,FALSE)*VLOOKUP(R307,Horses!$A$2:$I$11,9,FALSE)</f>
        <v>0</v>
      </c>
      <c r="AA307" s="8">
        <f>VLOOKUP(M307,Skills!$A$67:$B$69,2,FALSE)</f>
        <v>0.5</v>
      </c>
      <c r="AB307" s="8">
        <f>IF(E307=Cultures!$H$2, IF(T307&gt;2.4, ((2-T307)*'Base Skill Stats'!$B$74), (ROUND(T307, 0)-T307)*'Base Skill Stats'!$B$74), 0)</f>
        <v>0.30000000000000004</v>
      </c>
      <c r="AC307" s="8">
        <f t="shared" si="16"/>
        <v>0.5</v>
      </c>
      <c r="AD307" s="8">
        <f t="shared" si="17"/>
        <v>39.174999999999997</v>
      </c>
      <c r="AE307" s="10">
        <f t="shared" si="18"/>
        <v>1567</v>
      </c>
    </row>
    <row r="308" spans="1:31" x14ac:dyDescent="0.55000000000000004">
      <c r="A308" t="s">
        <v>223</v>
      </c>
      <c r="B308" t="s">
        <v>718</v>
      </c>
      <c r="C308">
        <v>40</v>
      </c>
      <c r="D308" t="s">
        <v>10</v>
      </c>
      <c r="E308" t="s">
        <v>688</v>
      </c>
      <c r="F308" t="s">
        <v>720</v>
      </c>
      <c r="G308" t="s">
        <v>733</v>
      </c>
      <c r="H308" t="s">
        <v>37</v>
      </c>
      <c r="I308" t="s">
        <v>42</v>
      </c>
      <c r="J308">
        <v>30</v>
      </c>
      <c r="K308" t="s">
        <v>700</v>
      </c>
      <c r="L308" t="s">
        <v>569</v>
      </c>
      <c r="M308" t="s">
        <v>757</v>
      </c>
      <c r="N308" t="s">
        <v>20</v>
      </c>
      <c r="O308" t="s">
        <v>55</v>
      </c>
      <c r="P308" t="s">
        <v>55</v>
      </c>
      <c r="Q308" t="s">
        <v>57</v>
      </c>
      <c r="R308" t="s">
        <v>55</v>
      </c>
      <c r="S308" t="s">
        <v>466</v>
      </c>
      <c r="T308">
        <f>IF(E308=Cultures!$H$2, VLOOKUP(F308,Skills!$A$2:$I$8,7,FALSE)+VLOOKUP(G308,Skills!$A$11:$I$39,7,FALSE)+VLOOKUP(P308,'Armor and Shields'!$A$2:$E$20,5,FALSE), 0)</f>
        <v>1.9</v>
      </c>
      <c r="U308">
        <f>(VLOOKUP('Master Units'!F308,Skills!$A$2:$I$8,9,FALSE)+VLOOKUP('Master Units'!G308,Skills!$A$11:$I$39,9,FALSE)+VLOOKUP('Master Units'!D308,Cultures!$A$2:$L$19,12,FALSE))</f>
        <v>0</v>
      </c>
      <c r="V308" s="8">
        <f>IF(E308="Cavalry", VLOOKUP(D308,Cultures!$A$3:$K$19,3,FALSE),1)*(VLOOKUP(D308,Cultures!$A$3:$K$19,2,FALSE))*(VLOOKUP(F308,Skills!$A$2:$I$8,6,FALSE)+VLOOKUP(G308,Skills!$A$11:$I$39,6,FALSE))</f>
        <v>3.6750000000000003</v>
      </c>
      <c r="W308" s="8">
        <f>VLOOKUP(D308,Cultures!$A$3:$K$19,4,FALSE)*VLOOKUP(K308,Skills!$A$42:$F$64,5,FALSE)</f>
        <v>9.6000000000000014</v>
      </c>
      <c r="X308" s="8">
        <f>VLOOKUP(D308,Cultures!$A$3:$K$19,5, FALSE)*(VLOOKUP(H308,Weapons!$A$49:$D$59,4,FALSE)+'Master Units'!J308*VLOOKUP('Master Units'!I308,Weapons!$A$62:$D$76,4,FALSE)+VLOOKUP('Master Units'!N308,Weapons!$A$2:$F$46,6,FALSE)+VLOOKUP('Master Units'!O308,Weapons!$A$2:$F$46,6,FALSE))</f>
        <v>1.1000000000000001</v>
      </c>
      <c r="Y308" s="8">
        <f>VLOOKUP(D308,Cultures!$A$3:$K$19,6, FALSE)*(VLOOKUP(P308,'Armor and Shields'!$A$2:$D$20,4,FALSE)+VLOOKUP(Q308,'Armor and Shields'!$A$23:$D$27,4,FALSE))</f>
        <v>0.45</v>
      </c>
      <c r="Z308" s="8">
        <f>VLOOKUP(D308,Cultures!$A$3:$K$19,7,FALSE)*VLOOKUP(R308,Horses!$A$2:$I$11,9,FALSE)</f>
        <v>0</v>
      </c>
      <c r="AA308" s="8">
        <f>VLOOKUP(M308,Skills!$A$67:$B$69,2,FALSE)</f>
        <v>0</v>
      </c>
      <c r="AB308" s="8">
        <f>IF(E308=Cultures!$H$2, IF(T308&gt;2.4, ((2-T308)*'Base Skill Stats'!$B$74), (ROUND(T308, 0)-T308)*'Base Skill Stats'!$B$74), 0)</f>
        <v>0.10000000000000009</v>
      </c>
      <c r="AC308" s="8">
        <f t="shared" si="16"/>
        <v>0</v>
      </c>
      <c r="AD308" s="8">
        <f t="shared" si="17"/>
        <v>14.925000000000001</v>
      </c>
      <c r="AE308" s="10">
        <f t="shared" si="18"/>
        <v>597</v>
      </c>
    </row>
    <row r="309" spans="1:31" x14ac:dyDescent="0.55000000000000004">
      <c r="A309" t="s">
        <v>123</v>
      </c>
      <c r="B309" t="s">
        <v>718</v>
      </c>
      <c r="C309">
        <v>30</v>
      </c>
      <c r="D309" t="s">
        <v>105</v>
      </c>
      <c r="E309" t="s">
        <v>529</v>
      </c>
      <c r="F309" t="s">
        <v>720</v>
      </c>
      <c r="G309" t="s">
        <v>728</v>
      </c>
      <c r="H309" t="s">
        <v>562</v>
      </c>
      <c r="I309" t="s">
        <v>29</v>
      </c>
      <c r="J309">
        <v>45</v>
      </c>
      <c r="K309" t="s">
        <v>86</v>
      </c>
      <c r="L309" t="s">
        <v>579</v>
      </c>
      <c r="M309" t="s">
        <v>757</v>
      </c>
      <c r="N309" t="s">
        <v>319</v>
      </c>
      <c r="O309" t="s">
        <v>55</v>
      </c>
      <c r="P309" t="s">
        <v>55</v>
      </c>
      <c r="Q309" t="s">
        <v>55</v>
      </c>
      <c r="R309" t="s">
        <v>666</v>
      </c>
      <c r="S309" t="s">
        <v>466</v>
      </c>
      <c r="T309">
        <f>IF(E309=Cultures!$H$2, VLOOKUP(F309,Skills!$A$2:$I$8,7,FALSE)+VLOOKUP(G309,Skills!$A$11:$I$39,7,FALSE)+VLOOKUP(P309,'Armor and Shields'!$A$2:$E$20,5,FALSE), 0)</f>
        <v>0</v>
      </c>
      <c r="U309">
        <f>(VLOOKUP('Master Units'!F309,Skills!$A$2:$I$8,9,FALSE)+VLOOKUP('Master Units'!G309,Skills!$A$11:$I$39,9,FALSE)+VLOOKUP('Master Units'!D309,Cultures!$A$2:$L$19,12,FALSE))</f>
        <v>1</v>
      </c>
      <c r="V309" s="8">
        <f>IF(E309="Cavalry", VLOOKUP(D309,Cultures!$A$3:$K$19,3,FALSE),1)*(VLOOKUP(D309,Cultures!$A$3:$K$19,2,FALSE))*(VLOOKUP(F309,Skills!$A$2:$I$8,6,FALSE)+VLOOKUP(G309,Skills!$A$11:$I$39,6,FALSE))</f>
        <v>9.4500000000000011</v>
      </c>
      <c r="W309" s="8">
        <f>VLOOKUP(D309,Cultures!$A$3:$K$19,4,FALSE)*VLOOKUP(K309,Skills!$A$42:$F$64,5,FALSE)</f>
        <v>6.4</v>
      </c>
      <c r="X309" s="8">
        <f>VLOOKUP(D309,Cultures!$A$3:$K$19,5, FALSE)*(VLOOKUP(H309,Weapons!$A$49:$D$59,4,FALSE)+'Master Units'!J309*VLOOKUP('Master Units'!I309,Weapons!$A$62:$D$76,4,FALSE)+VLOOKUP('Master Units'!N309,Weapons!$A$2:$F$46,6,FALSE)+VLOOKUP('Master Units'!O309,Weapons!$A$2:$F$46,6,FALSE))</f>
        <v>6.75</v>
      </c>
      <c r="Y309" s="8">
        <f>VLOOKUP(D309,Cultures!$A$3:$K$19,6, FALSE)*(VLOOKUP(P309,'Armor and Shields'!$A$2:$D$20,4,FALSE)+VLOOKUP(Q309,'Armor and Shields'!$A$23:$D$27,4,FALSE))</f>
        <v>0</v>
      </c>
      <c r="Z309" s="8">
        <f>VLOOKUP(D309,Cultures!$A$3:$K$19,7,FALSE)*VLOOKUP(R309,Horses!$A$2:$I$11,9,FALSE)</f>
        <v>25.2</v>
      </c>
      <c r="AA309" s="8">
        <f>VLOOKUP(M309,Skills!$A$67:$B$69,2,FALSE)</f>
        <v>0</v>
      </c>
      <c r="AB309" s="8">
        <f>IF(E309=Cultures!$H$2, IF(T309&gt;2.4, ((2-T309)*'Base Skill Stats'!$B$74), (ROUND(T309, 0)-T309)*'Base Skill Stats'!$B$74), 0)</f>
        <v>0</v>
      </c>
      <c r="AC309" s="8">
        <f t="shared" si="16"/>
        <v>0</v>
      </c>
      <c r="AD309" s="8">
        <f t="shared" si="17"/>
        <v>47.8</v>
      </c>
      <c r="AE309" s="10">
        <f t="shared" si="18"/>
        <v>1434</v>
      </c>
    </row>
    <row r="310" spans="1:31" x14ac:dyDescent="0.55000000000000004">
      <c r="A310" t="s">
        <v>258</v>
      </c>
      <c r="B310" t="s">
        <v>718</v>
      </c>
      <c r="C310">
        <v>30</v>
      </c>
      <c r="D310" t="s">
        <v>105</v>
      </c>
      <c r="E310" t="s">
        <v>529</v>
      </c>
      <c r="F310" t="s">
        <v>721</v>
      </c>
      <c r="G310" t="s">
        <v>729</v>
      </c>
      <c r="H310" t="s">
        <v>562</v>
      </c>
      <c r="I310" t="s">
        <v>29</v>
      </c>
      <c r="J310">
        <v>40</v>
      </c>
      <c r="K310" t="s">
        <v>698</v>
      </c>
      <c r="L310" t="s">
        <v>578</v>
      </c>
      <c r="M310" t="s">
        <v>757</v>
      </c>
      <c r="N310" t="s">
        <v>760</v>
      </c>
      <c r="O310" t="s">
        <v>55</v>
      </c>
      <c r="P310" t="s">
        <v>56</v>
      </c>
      <c r="Q310" t="s">
        <v>57</v>
      </c>
      <c r="R310" t="s">
        <v>666</v>
      </c>
      <c r="S310" t="s">
        <v>465</v>
      </c>
      <c r="T310">
        <f>IF(E310=Cultures!$H$2, VLOOKUP(F310,Skills!$A$2:$I$8,7,FALSE)+VLOOKUP(G310,Skills!$A$11:$I$39,7,FALSE)+VLOOKUP(P310,'Armor and Shields'!$A$2:$E$20,5,FALSE), 0)</f>
        <v>0</v>
      </c>
      <c r="U310">
        <f>(VLOOKUP('Master Units'!F310,Skills!$A$2:$I$8,9,FALSE)+VLOOKUP('Master Units'!G310,Skills!$A$11:$I$39,9,FALSE)+VLOOKUP('Master Units'!D310,Cultures!$A$2:$L$19,12,FALSE))</f>
        <v>2</v>
      </c>
      <c r="V310" s="8">
        <f>IF(E310="Cavalry", VLOOKUP(D310,Cultures!$A$3:$K$19,3,FALSE),1)*(VLOOKUP(D310,Cultures!$A$3:$K$19,2,FALSE))*(VLOOKUP(F310,Skills!$A$2:$I$8,6,FALSE)+VLOOKUP(G310,Skills!$A$11:$I$39,6,FALSE))</f>
        <v>16.200000000000003</v>
      </c>
      <c r="W310" s="8">
        <f>VLOOKUP(D310,Cultures!$A$3:$K$19,4,FALSE)*VLOOKUP(K310,Skills!$A$42:$F$64,5,FALSE)</f>
        <v>9.6000000000000014</v>
      </c>
      <c r="X310" s="8">
        <f>VLOOKUP(D310,Cultures!$A$3:$K$19,5, FALSE)*(VLOOKUP(H310,Weapons!$A$49:$D$59,4,FALSE)+'Master Units'!J310*VLOOKUP('Master Units'!I310,Weapons!$A$62:$D$76,4,FALSE)+VLOOKUP('Master Units'!N310,Weapons!$A$2:$F$46,6,FALSE)+VLOOKUP('Master Units'!O310,Weapons!$A$2:$F$46,6,FALSE))</f>
        <v>8.5</v>
      </c>
      <c r="Y310" s="8">
        <f>VLOOKUP(D310,Cultures!$A$3:$K$19,6, FALSE)*(VLOOKUP(P310,'Armor and Shields'!$A$2:$D$20,4,FALSE)+VLOOKUP(Q310,'Armor and Shields'!$A$23:$D$27,4,FALSE))</f>
        <v>1.5</v>
      </c>
      <c r="Z310" s="8">
        <f>VLOOKUP(D310,Cultures!$A$3:$K$19,7,FALSE)*VLOOKUP(R310,Horses!$A$2:$I$11,9,FALSE)</f>
        <v>25.2</v>
      </c>
      <c r="AA310" s="8">
        <f>VLOOKUP(M310,Skills!$A$67:$B$69,2,FALSE)</f>
        <v>0</v>
      </c>
      <c r="AB310" s="8">
        <f>IF(E310=Cultures!$H$2, IF(T310&gt;2.4, ((2-T310)*'Base Skill Stats'!$B$74), (ROUND(T310, 0)-T310)*'Base Skill Stats'!$B$74), 0)</f>
        <v>0</v>
      </c>
      <c r="AC310" s="8">
        <f t="shared" si="16"/>
        <v>0.5</v>
      </c>
      <c r="AD310" s="8">
        <f t="shared" si="17"/>
        <v>61.5</v>
      </c>
      <c r="AE310" s="10">
        <f t="shared" si="18"/>
        <v>1845</v>
      </c>
    </row>
    <row r="311" spans="1:31" x14ac:dyDescent="0.55000000000000004">
      <c r="A311" t="s">
        <v>259</v>
      </c>
      <c r="B311" t="s">
        <v>718</v>
      </c>
      <c r="C311">
        <v>30</v>
      </c>
      <c r="D311" t="s">
        <v>105</v>
      </c>
      <c r="E311" t="s">
        <v>529</v>
      </c>
      <c r="F311" t="s">
        <v>722</v>
      </c>
      <c r="G311" t="s">
        <v>728</v>
      </c>
      <c r="H311" t="s">
        <v>36</v>
      </c>
      <c r="I311" t="s">
        <v>24</v>
      </c>
      <c r="J311">
        <v>6</v>
      </c>
      <c r="K311" t="s">
        <v>82</v>
      </c>
      <c r="L311" t="s">
        <v>578</v>
      </c>
      <c r="M311" t="s">
        <v>757</v>
      </c>
      <c r="N311" t="s">
        <v>343</v>
      </c>
      <c r="O311" t="s">
        <v>55</v>
      </c>
      <c r="P311" t="s">
        <v>56</v>
      </c>
      <c r="Q311" t="s">
        <v>773</v>
      </c>
      <c r="R311" t="s">
        <v>666</v>
      </c>
      <c r="S311" t="s">
        <v>466</v>
      </c>
      <c r="T311">
        <f>IF(E311=Cultures!$H$2, VLOOKUP(F311,Skills!$A$2:$I$8,7,FALSE)+VLOOKUP(G311,Skills!$A$11:$I$39,7,FALSE)+VLOOKUP(P311,'Armor and Shields'!$A$2:$E$20,5,FALSE), 0)</f>
        <v>0</v>
      </c>
      <c r="U311">
        <f>(VLOOKUP('Master Units'!F311,Skills!$A$2:$I$8,9,FALSE)+VLOOKUP('Master Units'!G311,Skills!$A$11:$I$39,9,FALSE)+VLOOKUP('Master Units'!D311,Cultures!$A$2:$L$19,12,FALSE))</f>
        <v>3</v>
      </c>
      <c r="V311" s="8">
        <f>IF(E311="Cavalry", VLOOKUP(D311,Cultures!$A$3:$K$19,3,FALSE),1)*(VLOOKUP(D311,Cultures!$A$3:$K$19,2,FALSE))*(VLOOKUP(F311,Skills!$A$2:$I$8,6,FALSE)+VLOOKUP(G311,Skills!$A$11:$I$39,6,FALSE))</f>
        <v>21.6</v>
      </c>
      <c r="W311" s="8">
        <f>VLOOKUP(D311,Cultures!$A$3:$K$19,4,FALSE)*VLOOKUP(K311,Skills!$A$42:$F$64,5,FALSE)</f>
        <v>2.4000000000000004</v>
      </c>
      <c r="X311" s="8">
        <f>VLOOKUP(D311,Cultures!$A$3:$K$19,5, FALSE)*(VLOOKUP(H311,Weapons!$A$49:$D$59,4,FALSE)+'Master Units'!J311*VLOOKUP('Master Units'!I311,Weapons!$A$62:$D$76,4,FALSE)+VLOOKUP('Master Units'!N311,Weapons!$A$2:$F$46,6,FALSE)+VLOOKUP('Master Units'!O311,Weapons!$A$2:$F$46,6,FALSE))</f>
        <v>4.7</v>
      </c>
      <c r="Y311" s="8">
        <f>VLOOKUP(D311,Cultures!$A$3:$K$19,6, FALSE)*(VLOOKUP(P311,'Armor and Shields'!$A$2:$D$20,4,FALSE)+VLOOKUP(Q311,'Armor and Shields'!$A$23:$D$27,4,FALSE))</f>
        <v>2</v>
      </c>
      <c r="Z311" s="8">
        <f>VLOOKUP(D311,Cultures!$A$3:$K$19,7,FALSE)*VLOOKUP(R311,Horses!$A$2:$I$11,9,FALSE)</f>
        <v>25.2</v>
      </c>
      <c r="AA311" s="8">
        <f>VLOOKUP(M311,Skills!$A$67:$B$69,2,FALSE)</f>
        <v>0</v>
      </c>
      <c r="AB311" s="8">
        <f>IF(E311=Cultures!$H$2, IF(T311&gt;2.4, ((2-T311)*'Base Skill Stats'!$B$74), (ROUND(T311, 0)-T311)*'Base Skill Stats'!$B$74), 0)</f>
        <v>0</v>
      </c>
      <c r="AC311" s="8">
        <f t="shared" si="16"/>
        <v>0</v>
      </c>
      <c r="AD311" s="8">
        <f t="shared" si="17"/>
        <v>55.9</v>
      </c>
      <c r="AE311" s="10">
        <f t="shared" si="18"/>
        <v>1677</v>
      </c>
    </row>
    <row r="312" spans="1:31" x14ac:dyDescent="0.55000000000000004">
      <c r="A312" t="s">
        <v>234</v>
      </c>
      <c r="B312" t="s">
        <v>718</v>
      </c>
      <c r="C312">
        <v>20</v>
      </c>
      <c r="D312" t="s">
        <v>105</v>
      </c>
      <c r="E312" t="s">
        <v>529</v>
      </c>
      <c r="F312" t="s">
        <v>60</v>
      </c>
      <c r="G312" t="s">
        <v>739</v>
      </c>
      <c r="H312" t="s">
        <v>562</v>
      </c>
      <c r="I312" t="s">
        <v>29</v>
      </c>
      <c r="J312">
        <v>40</v>
      </c>
      <c r="K312" t="s">
        <v>698</v>
      </c>
      <c r="L312" t="s">
        <v>584</v>
      </c>
      <c r="M312" t="s">
        <v>758</v>
      </c>
      <c r="N312" t="s">
        <v>51</v>
      </c>
      <c r="O312" t="s">
        <v>55</v>
      </c>
      <c r="P312" t="s">
        <v>767</v>
      </c>
      <c r="Q312" t="s">
        <v>55</v>
      </c>
      <c r="R312" t="s">
        <v>665</v>
      </c>
      <c r="S312" t="s">
        <v>465</v>
      </c>
      <c r="T312">
        <f>IF(E312=Cultures!$H$2, VLOOKUP(F312,Skills!$A$2:$I$8,7,FALSE)+VLOOKUP(G312,Skills!$A$11:$I$39,7,FALSE)+VLOOKUP(P312,'Armor and Shields'!$A$2:$E$20,5,FALSE), 0)</f>
        <v>0</v>
      </c>
      <c r="U312">
        <f>(VLOOKUP('Master Units'!F312,Skills!$A$2:$I$8,9,FALSE)+VLOOKUP('Master Units'!G312,Skills!$A$11:$I$39,9,FALSE)+VLOOKUP('Master Units'!D312,Cultures!$A$2:$L$19,12,FALSE))</f>
        <v>5</v>
      </c>
      <c r="V312" s="8">
        <f>IF(E312="Cavalry", VLOOKUP(D312,Cultures!$A$3:$K$19,3,FALSE),1)*(VLOOKUP(D312,Cultures!$A$3:$K$19,2,FALSE))*(VLOOKUP(F312,Skills!$A$2:$I$8,6,FALSE)+VLOOKUP(G312,Skills!$A$11:$I$39,6,FALSE))</f>
        <v>43.2</v>
      </c>
      <c r="W312" s="8">
        <f>VLOOKUP(D312,Cultures!$A$3:$K$19,4,FALSE)*VLOOKUP(K312,Skills!$A$42:$F$64,5,FALSE)</f>
        <v>9.6000000000000014</v>
      </c>
      <c r="X312" s="8">
        <f>VLOOKUP(D312,Cultures!$A$3:$K$19,5, FALSE)*(VLOOKUP(H312,Weapons!$A$49:$D$59,4,FALSE)+'Master Units'!J312*VLOOKUP('Master Units'!I312,Weapons!$A$62:$D$76,4,FALSE)+VLOOKUP('Master Units'!N312,Weapons!$A$2:$F$46,6,FALSE)+VLOOKUP('Master Units'!O312,Weapons!$A$2:$F$46,6,FALSE))</f>
        <v>11.5</v>
      </c>
      <c r="Y312" s="8">
        <f>VLOOKUP(D312,Cultures!$A$3:$K$19,6, FALSE)*(VLOOKUP(P312,'Armor and Shields'!$A$2:$D$20,4,FALSE)+VLOOKUP(Q312,'Armor and Shields'!$A$23:$D$27,4,FALSE))</f>
        <v>29</v>
      </c>
      <c r="Z312" s="8">
        <f>VLOOKUP(D312,Cultures!$A$3:$K$19,7,FALSE)*VLOOKUP(R312,Horses!$A$2:$I$11,9,FALSE)</f>
        <v>43.2</v>
      </c>
      <c r="AA312" s="8">
        <f>VLOOKUP(M312,Skills!$A$67:$B$69,2,FALSE)</f>
        <v>0.5</v>
      </c>
      <c r="AB312" s="8">
        <f>IF(E312=Cultures!$H$2, IF(T312&gt;2.4, ((2-T312)*'Base Skill Stats'!$B$74), (ROUND(T312, 0)-T312)*'Base Skill Stats'!$B$74), 0)</f>
        <v>0</v>
      </c>
      <c r="AC312" s="8">
        <f t="shared" si="16"/>
        <v>0</v>
      </c>
      <c r="AD312" s="8">
        <f t="shared" si="17"/>
        <v>137</v>
      </c>
      <c r="AE312" s="10">
        <f t="shared" si="18"/>
        <v>2740</v>
      </c>
    </row>
    <row r="313" spans="1:31" x14ac:dyDescent="0.55000000000000004">
      <c r="A313" t="s">
        <v>456</v>
      </c>
      <c r="B313" t="s">
        <v>718</v>
      </c>
      <c r="C313">
        <v>30</v>
      </c>
      <c r="D313" t="s">
        <v>10</v>
      </c>
      <c r="E313" t="s">
        <v>529</v>
      </c>
      <c r="F313" t="s">
        <v>721</v>
      </c>
      <c r="G313" t="s">
        <v>728</v>
      </c>
      <c r="H313" t="s">
        <v>36</v>
      </c>
      <c r="I313" t="s">
        <v>24</v>
      </c>
      <c r="J313">
        <v>8</v>
      </c>
      <c r="K313" t="s">
        <v>82</v>
      </c>
      <c r="L313" t="s">
        <v>584</v>
      </c>
      <c r="M313" t="s">
        <v>757</v>
      </c>
      <c r="N313" t="s">
        <v>761</v>
      </c>
      <c r="O313" t="s">
        <v>55</v>
      </c>
      <c r="P313" t="s">
        <v>769</v>
      </c>
      <c r="Q313" t="s">
        <v>773</v>
      </c>
      <c r="R313" t="s">
        <v>666</v>
      </c>
      <c r="S313" t="s">
        <v>465</v>
      </c>
      <c r="T313">
        <f>IF(E313=Cultures!$H$2, VLOOKUP(F313,Skills!$A$2:$I$8,7,FALSE)+VLOOKUP(G313,Skills!$A$11:$I$39,7,FALSE)+VLOOKUP(P313,'Armor and Shields'!$A$2:$E$20,5,FALSE), 0)</f>
        <v>0</v>
      </c>
      <c r="U313">
        <f>(VLOOKUP('Master Units'!F313,Skills!$A$2:$I$8,9,FALSE)+VLOOKUP('Master Units'!G313,Skills!$A$11:$I$39,9,FALSE)+VLOOKUP('Master Units'!D313,Cultures!$A$2:$L$19,12,FALSE))</f>
        <v>2</v>
      </c>
      <c r="V313" s="8">
        <f>IF(E313="Cavalry", VLOOKUP(D313,Cultures!$A$3:$K$19,3,FALSE),1)*(VLOOKUP(D313,Cultures!$A$3:$K$19,2,FALSE))*(VLOOKUP(F313,Skills!$A$2:$I$8,6,FALSE)+VLOOKUP(G313,Skills!$A$11:$I$39,6,FALSE))</f>
        <v>15.592500000000003</v>
      </c>
      <c r="W313" s="8">
        <f>VLOOKUP(D313,Cultures!$A$3:$K$19,4,FALSE)*VLOOKUP(K313,Skills!$A$42:$F$64,5,FALSE)</f>
        <v>2.4000000000000004</v>
      </c>
      <c r="X313" s="8">
        <f>VLOOKUP(D313,Cultures!$A$3:$K$19,5, FALSE)*(VLOOKUP(H313,Weapons!$A$49:$D$59,4,FALSE)+'Master Units'!J313*VLOOKUP('Master Units'!I313,Weapons!$A$62:$D$76,4,FALSE)+VLOOKUP('Master Units'!N313,Weapons!$A$2:$F$46,6,FALSE)+VLOOKUP('Master Units'!O313,Weapons!$A$2:$F$46,6,FALSE))</f>
        <v>4.5999999999999996</v>
      </c>
      <c r="Y313" s="8">
        <f>VLOOKUP(D313,Cultures!$A$3:$K$19,6, FALSE)*(VLOOKUP(P313,'Armor and Shields'!$A$2:$D$20,4,FALSE)+VLOOKUP(Q313,'Armor and Shields'!$A$23:$D$27,4,FALSE))</f>
        <v>5.4</v>
      </c>
      <c r="Z313" s="8">
        <f>VLOOKUP(D313,Cultures!$A$3:$K$19,7,FALSE)*VLOOKUP(R313,Horses!$A$2:$I$11,9,FALSE)</f>
        <v>28</v>
      </c>
      <c r="AA313" s="8">
        <f>VLOOKUP(M313,Skills!$A$67:$B$69,2,FALSE)</f>
        <v>0</v>
      </c>
      <c r="AB313" s="8">
        <f>IF(E313=Cultures!$H$2, IF(T313&gt;2.4, ((2-T313)*'Base Skill Stats'!$B$74), (ROUND(T313, 0)-T313)*'Base Skill Stats'!$B$74), 0)</f>
        <v>0</v>
      </c>
      <c r="AC313" s="8">
        <f t="shared" si="16"/>
        <v>0.5</v>
      </c>
      <c r="AD313" s="8">
        <f t="shared" si="17"/>
        <v>56.4925</v>
      </c>
      <c r="AE313" s="10">
        <f t="shared" si="18"/>
        <v>1694.7750000000001</v>
      </c>
    </row>
    <row r="314" spans="1:31" x14ac:dyDescent="0.55000000000000004">
      <c r="A314" t="s">
        <v>338</v>
      </c>
      <c r="B314" t="s">
        <v>718</v>
      </c>
      <c r="C314">
        <v>30</v>
      </c>
      <c r="D314" t="s">
        <v>10</v>
      </c>
      <c r="E314" t="s">
        <v>529</v>
      </c>
      <c r="F314" t="s">
        <v>722</v>
      </c>
      <c r="G314" t="s">
        <v>739</v>
      </c>
      <c r="H314" t="s">
        <v>55</v>
      </c>
      <c r="I314" t="s">
        <v>55</v>
      </c>
      <c r="J314">
        <v>0</v>
      </c>
      <c r="K314" t="s">
        <v>55</v>
      </c>
      <c r="L314" t="s">
        <v>581</v>
      </c>
      <c r="M314" t="s">
        <v>758</v>
      </c>
      <c r="N314" t="s">
        <v>761</v>
      </c>
      <c r="O314" t="s">
        <v>343</v>
      </c>
      <c r="P314" t="s">
        <v>52</v>
      </c>
      <c r="Q314" t="s">
        <v>773</v>
      </c>
      <c r="R314" t="s">
        <v>94</v>
      </c>
      <c r="S314" t="s">
        <v>466</v>
      </c>
      <c r="T314">
        <f>IF(E314=Cultures!$H$2, VLOOKUP(F314,Skills!$A$2:$I$8,7,FALSE)+VLOOKUP(G314,Skills!$A$11:$I$39,7,FALSE)+VLOOKUP(P314,'Armor and Shields'!$A$2:$E$20,5,FALSE), 0)</f>
        <v>0</v>
      </c>
      <c r="U314">
        <f>(VLOOKUP('Master Units'!F314,Skills!$A$2:$I$8,9,FALSE)+VLOOKUP('Master Units'!G314,Skills!$A$11:$I$39,9,FALSE)+VLOOKUP('Master Units'!D314,Cultures!$A$2:$L$19,12,FALSE))</f>
        <v>4</v>
      </c>
      <c r="V314" s="8">
        <f>IF(E314="Cavalry", VLOOKUP(D314,Cultures!$A$3:$K$19,3,FALSE),1)*(VLOOKUP(D314,Cultures!$A$3:$K$19,2,FALSE))*(VLOOKUP(F314,Skills!$A$2:$I$8,6,FALSE)+VLOOKUP(G314,Skills!$A$11:$I$39,6,FALSE))</f>
        <v>32.602500000000006</v>
      </c>
      <c r="W314" s="8">
        <f>VLOOKUP(D314,Cultures!$A$3:$K$19,4,FALSE)*VLOOKUP(K314,Skills!$A$42:$F$64,5,FALSE)</f>
        <v>0</v>
      </c>
      <c r="X314" s="8">
        <f>VLOOKUP(D314,Cultures!$A$3:$K$19,5, FALSE)*(VLOOKUP(H314,Weapons!$A$49:$D$59,4,FALSE)+'Master Units'!J314*VLOOKUP('Master Units'!I314,Weapons!$A$62:$D$76,4,FALSE)+VLOOKUP('Master Units'!N314,Weapons!$A$2:$F$46,6,FALSE)+VLOOKUP('Master Units'!O314,Weapons!$A$2:$F$46,6,FALSE))</f>
        <v>6.5</v>
      </c>
      <c r="Y314" s="8">
        <f>VLOOKUP(D314,Cultures!$A$3:$K$19,6, FALSE)*(VLOOKUP(P314,'Armor and Shields'!$A$2:$D$20,4,FALSE)+VLOOKUP(Q314,'Armor and Shields'!$A$23:$D$27,4,FALSE))</f>
        <v>10.8</v>
      </c>
      <c r="Z314" s="8">
        <f>VLOOKUP(D314,Cultures!$A$3:$K$19,7,FALSE)*VLOOKUP(R314,Horses!$A$2:$I$11,9,FALSE)</f>
        <v>34</v>
      </c>
      <c r="AA314" s="8">
        <f>VLOOKUP(M314,Skills!$A$67:$B$69,2,FALSE)</f>
        <v>0.5</v>
      </c>
      <c r="AB314" s="8">
        <f>IF(E314=Cultures!$H$2, IF(T314&gt;2.4, ((2-T314)*'Base Skill Stats'!$B$74), (ROUND(T314, 0)-T314)*'Base Skill Stats'!$B$74), 0)</f>
        <v>0</v>
      </c>
      <c r="AC314" s="8">
        <f t="shared" si="16"/>
        <v>0.5</v>
      </c>
      <c r="AD314" s="8">
        <f t="shared" si="17"/>
        <v>84.902500000000003</v>
      </c>
      <c r="AE314" s="10">
        <f t="shared" si="18"/>
        <v>2547.0750000000003</v>
      </c>
    </row>
    <row r="315" spans="1:31" x14ac:dyDescent="0.55000000000000004">
      <c r="A315" t="s">
        <v>402</v>
      </c>
      <c r="B315" t="s">
        <v>718</v>
      </c>
      <c r="C315">
        <v>30</v>
      </c>
      <c r="D315" t="s">
        <v>10</v>
      </c>
      <c r="E315" t="s">
        <v>529</v>
      </c>
      <c r="F315" t="s">
        <v>722</v>
      </c>
      <c r="G315" t="s">
        <v>728</v>
      </c>
      <c r="H315" t="s">
        <v>55</v>
      </c>
      <c r="I315" t="s">
        <v>55</v>
      </c>
      <c r="J315">
        <v>0</v>
      </c>
      <c r="K315" t="s">
        <v>55</v>
      </c>
      <c r="L315" t="s">
        <v>581</v>
      </c>
      <c r="M315" t="s">
        <v>758</v>
      </c>
      <c r="N315" t="s">
        <v>761</v>
      </c>
      <c r="O315" t="s">
        <v>343</v>
      </c>
      <c r="P315" t="s">
        <v>53</v>
      </c>
      <c r="Q315" t="s">
        <v>773</v>
      </c>
      <c r="R315" t="s">
        <v>94</v>
      </c>
      <c r="S315" t="s">
        <v>466</v>
      </c>
      <c r="T315">
        <f>IF(E315=Cultures!$H$2, VLOOKUP(F315,Skills!$A$2:$I$8,7,FALSE)+VLOOKUP(G315,Skills!$A$11:$I$39,7,FALSE)+VLOOKUP(P315,'Armor and Shields'!$A$2:$E$20,5,FALSE), 0)</f>
        <v>0</v>
      </c>
      <c r="U315">
        <f>(VLOOKUP('Master Units'!F315,Skills!$A$2:$I$8,9,FALSE)+VLOOKUP('Master Units'!G315,Skills!$A$11:$I$39,9,FALSE)+VLOOKUP('Master Units'!D315,Cultures!$A$2:$L$19,12,FALSE))</f>
        <v>3</v>
      </c>
      <c r="V315" s="8">
        <f>IF(E315="Cavalry", VLOOKUP(D315,Cultures!$A$3:$K$19,3,FALSE),1)*(VLOOKUP(D315,Cultures!$A$3:$K$19,2,FALSE))*(VLOOKUP(F315,Skills!$A$2:$I$8,6,FALSE)+VLOOKUP(G315,Skills!$A$11:$I$39,6,FALSE))</f>
        <v>22.680000000000003</v>
      </c>
      <c r="W315" s="8">
        <f>VLOOKUP(D315,Cultures!$A$3:$K$19,4,FALSE)*VLOOKUP(K315,Skills!$A$42:$F$64,5,FALSE)</f>
        <v>0</v>
      </c>
      <c r="X315" s="8">
        <f>VLOOKUP(D315,Cultures!$A$3:$K$19,5, FALSE)*(VLOOKUP(H315,Weapons!$A$49:$D$59,4,FALSE)+'Master Units'!J315*VLOOKUP('Master Units'!I315,Weapons!$A$62:$D$76,4,FALSE)+VLOOKUP('Master Units'!N315,Weapons!$A$2:$F$46,6,FALSE)+VLOOKUP('Master Units'!O315,Weapons!$A$2:$F$46,6,FALSE))</f>
        <v>6.5</v>
      </c>
      <c r="Y315" s="8">
        <f>VLOOKUP(D315,Cultures!$A$3:$K$19,6, FALSE)*(VLOOKUP(P315,'Armor and Shields'!$A$2:$D$20,4,FALSE)+VLOOKUP(Q315,'Armor and Shields'!$A$23:$D$27,4,FALSE))</f>
        <v>9</v>
      </c>
      <c r="Z315" s="8">
        <f>VLOOKUP(D315,Cultures!$A$3:$K$19,7,FALSE)*VLOOKUP(R315,Horses!$A$2:$I$11,9,FALSE)</f>
        <v>34</v>
      </c>
      <c r="AA315" s="8">
        <f>VLOOKUP(M315,Skills!$A$67:$B$69,2,FALSE)</f>
        <v>0.5</v>
      </c>
      <c r="AB315" s="8">
        <f>IF(E315=Cultures!$H$2, IF(T315&gt;2.4, ((2-T315)*'Base Skill Stats'!$B$74), (ROUND(T315, 0)-T315)*'Base Skill Stats'!$B$74), 0)</f>
        <v>0</v>
      </c>
      <c r="AC315" s="8">
        <f t="shared" si="16"/>
        <v>0</v>
      </c>
      <c r="AD315" s="8">
        <f t="shared" si="17"/>
        <v>72.680000000000007</v>
      </c>
      <c r="AE315" s="10">
        <f t="shared" si="18"/>
        <v>2180.4</v>
      </c>
    </row>
    <row r="316" spans="1:31" x14ac:dyDescent="0.55000000000000004">
      <c r="A316" t="s">
        <v>121</v>
      </c>
      <c r="B316" t="s">
        <v>718</v>
      </c>
      <c r="C316">
        <v>25</v>
      </c>
      <c r="D316" t="s">
        <v>10</v>
      </c>
      <c r="E316" t="s">
        <v>529</v>
      </c>
      <c r="F316" t="s">
        <v>722</v>
      </c>
      <c r="G316" t="s">
        <v>59</v>
      </c>
      <c r="H316" t="s">
        <v>562</v>
      </c>
      <c r="I316" t="s">
        <v>29</v>
      </c>
      <c r="J316">
        <v>40</v>
      </c>
      <c r="K316" t="s">
        <v>698</v>
      </c>
      <c r="L316" t="s">
        <v>584</v>
      </c>
      <c r="M316" t="s">
        <v>758</v>
      </c>
      <c r="N316" t="s">
        <v>51</v>
      </c>
      <c r="O316" t="s">
        <v>55</v>
      </c>
      <c r="P316" t="s">
        <v>52</v>
      </c>
      <c r="Q316" t="s">
        <v>55</v>
      </c>
      <c r="R316" t="s">
        <v>664</v>
      </c>
      <c r="S316" t="s">
        <v>465</v>
      </c>
      <c r="T316">
        <f>IF(E316=Cultures!$H$2, VLOOKUP(F316,Skills!$A$2:$I$8,7,FALSE)+VLOOKUP(G316,Skills!$A$11:$I$39,7,FALSE)+VLOOKUP(P316,'Armor and Shields'!$A$2:$E$20,5,FALSE), 0)</f>
        <v>0</v>
      </c>
      <c r="U316">
        <f>(VLOOKUP('Master Units'!F316,Skills!$A$2:$I$8,9,FALSE)+VLOOKUP('Master Units'!G316,Skills!$A$11:$I$39,9,FALSE)+VLOOKUP('Master Units'!D316,Cultures!$A$2:$L$19,12,FALSE))</f>
        <v>4</v>
      </c>
      <c r="V316" s="8">
        <f>IF(E316="Cavalry", VLOOKUP(D316,Cultures!$A$3:$K$19,3,FALSE),1)*(VLOOKUP(D316,Cultures!$A$3:$K$19,2,FALSE))*(VLOOKUP(F316,Skills!$A$2:$I$8,6,FALSE)+VLOOKUP(G316,Skills!$A$11:$I$39,6,FALSE))</f>
        <v>25.515000000000004</v>
      </c>
      <c r="W316" s="8">
        <f>VLOOKUP(D316,Cultures!$A$3:$K$19,4,FALSE)*VLOOKUP(K316,Skills!$A$42:$F$64,5,FALSE)</f>
        <v>9.6000000000000014</v>
      </c>
      <c r="X316" s="8">
        <f>VLOOKUP(D316,Cultures!$A$3:$K$19,5, FALSE)*(VLOOKUP(H316,Weapons!$A$49:$D$59,4,FALSE)+'Master Units'!J316*VLOOKUP('Master Units'!I316,Weapons!$A$62:$D$76,4,FALSE)+VLOOKUP('Master Units'!N316,Weapons!$A$2:$F$46,6,FALSE)+VLOOKUP('Master Units'!O316,Weapons!$A$2:$F$46,6,FALSE))</f>
        <v>11.5</v>
      </c>
      <c r="Y316" s="8">
        <f>VLOOKUP(D316,Cultures!$A$3:$K$19,6, FALSE)*(VLOOKUP(P316,'Armor and Shields'!$A$2:$D$20,4,FALSE)+VLOOKUP(Q316,'Armor and Shields'!$A$23:$D$27,4,FALSE))</f>
        <v>9.9</v>
      </c>
      <c r="Z316" s="8">
        <f>VLOOKUP(D316,Cultures!$A$3:$K$19,7,FALSE)*VLOOKUP(R316,Horses!$A$2:$I$11,9,FALSE)</f>
        <v>40</v>
      </c>
      <c r="AA316" s="8">
        <f>VLOOKUP(M316,Skills!$A$67:$B$69,2,FALSE)</f>
        <v>0.5</v>
      </c>
      <c r="AB316" s="8">
        <f>IF(E316=Cultures!$H$2, IF(T316&gt;2.4, ((2-T316)*'Base Skill Stats'!$B$74), (ROUND(T316, 0)-T316)*'Base Skill Stats'!$B$74), 0)</f>
        <v>0</v>
      </c>
      <c r="AC316" s="8">
        <f t="shared" si="16"/>
        <v>0.5</v>
      </c>
      <c r="AD316" s="8">
        <f t="shared" si="17"/>
        <v>97.515000000000015</v>
      </c>
      <c r="AE316" s="10">
        <f t="shared" si="18"/>
        <v>2437.8750000000005</v>
      </c>
    </row>
    <row r="317" spans="1:31" x14ac:dyDescent="0.55000000000000004">
      <c r="A317" t="s">
        <v>335</v>
      </c>
      <c r="B317" t="s">
        <v>718</v>
      </c>
      <c r="C317">
        <v>20</v>
      </c>
      <c r="D317" t="s">
        <v>10</v>
      </c>
      <c r="E317" t="s">
        <v>529</v>
      </c>
      <c r="F317" t="s">
        <v>60</v>
      </c>
      <c r="G317" t="s">
        <v>739</v>
      </c>
      <c r="H317" t="s">
        <v>55</v>
      </c>
      <c r="I317" t="s">
        <v>55</v>
      </c>
      <c r="J317">
        <v>0</v>
      </c>
      <c r="K317" t="s">
        <v>55</v>
      </c>
      <c r="L317" t="s">
        <v>580</v>
      </c>
      <c r="M317" t="s">
        <v>759</v>
      </c>
      <c r="N317" t="s">
        <v>51</v>
      </c>
      <c r="O317" t="s">
        <v>692</v>
      </c>
      <c r="P317" t="s">
        <v>235</v>
      </c>
      <c r="Q317" t="s">
        <v>55</v>
      </c>
      <c r="R317" t="s">
        <v>665</v>
      </c>
      <c r="S317" t="s">
        <v>465</v>
      </c>
      <c r="T317">
        <f>IF(E317=Cultures!$H$2, VLOOKUP(F317,Skills!$A$2:$I$8,7,FALSE)+VLOOKUP(G317,Skills!$A$11:$I$39,7,FALSE)+VLOOKUP(P317,'Armor and Shields'!$A$2:$E$20,5,FALSE), 0)</f>
        <v>0</v>
      </c>
      <c r="U317">
        <f>(VLOOKUP('Master Units'!F317,Skills!$A$2:$I$8,9,FALSE)+VLOOKUP('Master Units'!G317,Skills!$A$11:$I$39,9,FALSE)+VLOOKUP('Master Units'!D317,Cultures!$A$2:$L$19,12,FALSE))</f>
        <v>5</v>
      </c>
      <c r="V317" s="8">
        <f>IF(E317="Cavalry", VLOOKUP(D317,Cultures!$A$3:$K$19,3,FALSE),1)*(VLOOKUP(D317,Cultures!$A$3:$K$19,2,FALSE))*(VLOOKUP(F317,Skills!$A$2:$I$8,6,FALSE)+VLOOKUP(G317,Skills!$A$11:$I$39,6,FALSE))</f>
        <v>45.360000000000007</v>
      </c>
      <c r="W317" s="8">
        <f>VLOOKUP(D317,Cultures!$A$3:$K$19,4,FALSE)*VLOOKUP(K317,Skills!$A$42:$F$64,5,FALSE)</f>
        <v>0</v>
      </c>
      <c r="X317" s="8">
        <f>VLOOKUP(D317,Cultures!$A$3:$K$19,5, FALSE)*(VLOOKUP(H317,Weapons!$A$49:$D$59,4,FALSE)+'Master Units'!J317*VLOOKUP('Master Units'!I317,Weapons!$A$62:$D$76,4,FALSE)+VLOOKUP('Master Units'!N317,Weapons!$A$2:$F$46,6,FALSE)+VLOOKUP('Master Units'!O317,Weapons!$A$2:$F$46,6,FALSE))</f>
        <v>10</v>
      </c>
      <c r="Y317" s="8">
        <f>VLOOKUP(D317,Cultures!$A$3:$K$19,6, FALSE)*(VLOOKUP(P317,'Armor and Shields'!$A$2:$D$20,4,FALSE)+VLOOKUP(Q317,'Armor and Shields'!$A$23:$D$27,4,FALSE))</f>
        <v>35.1</v>
      </c>
      <c r="Z317" s="8">
        <f>VLOOKUP(D317,Cultures!$A$3:$K$19,7,FALSE)*VLOOKUP(R317,Horses!$A$2:$I$11,9,FALSE)</f>
        <v>48</v>
      </c>
      <c r="AA317" s="8">
        <f>VLOOKUP(M317,Skills!$A$67:$B$69,2,FALSE)</f>
        <v>1</v>
      </c>
      <c r="AB317" s="8">
        <f>IF(E317=Cultures!$H$2, IF(T317&gt;2.4, ((2-T317)*'Base Skill Stats'!$B$74), (ROUND(T317, 0)-T317)*'Base Skill Stats'!$B$74), 0)</f>
        <v>0</v>
      </c>
      <c r="AC317" s="8">
        <f t="shared" si="16"/>
        <v>0</v>
      </c>
      <c r="AD317" s="8">
        <f t="shared" si="17"/>
        <v>139.46</v>
      </c>
      <c r="AE317" s="10">
        <f t="shared" si="18"/>
        <v>2789.2000000000003</v>
      </c>
    </row>
    <row r="318" spans="1:31" x14ac:dyDescent="0.55000000000000004">
      <c r="A318" t="s">
        <v>557</v>
      </c>
      <c r="B318" t="s">
        <v>718</v>
      </c>
      <c r="C318">
        <v>20</v>
      </c>
      <c r="D318" t="s">
        <v>10</v>
      </c>
      <c r="E318" t="s">
        <v>529</v>
      </c>
      <c r="F318" t="s">
        <v>60</v>
      </c>
      <c r="G318" t="s">
        <v>739</v>
      </c>
      <c r="H318" t="s">
        <v>55</v>
      </c>
      <c r="I318" t="s">
        <v>55</v>
      </c>
      <c r="J318">
        <v>0</v>
      </c>
      <c r="K318" t="s">
        <v>55</v>
      </c>
      <c r="L318" t="s">
        <v>580</v>
      </c>
      <c r="M318" t="s">
        <v>759</v>
      </c>
      <c r="N318" t="s">
        <v>668</v>
      </c>
      <c r="O318" t="s">
        <v>44</v>
      </c>
      <c r="P318" t="s">
        <v>233</v>
      </c>
      <c r="Q318" t="s">
        <v>55</v>
      </c>
      <c r="R318" t="s">
        <v>95</v>
      </c>
      <c r="S318" t="s">
        <v>465</v>
      </c>
      <c r="T318">
        <f>IF(E318=Cultures!$H$2, VLOOKUP(F318,Skills!$A$2:$I$8,7,FALSE)+VLOOKUP(G318,Skills!$A$11:$I$39,7,FALSE)+VLOOKUP(P318,'Armor and Shields'!$A$2:$E$20,5,FALSE), 0)</f>
        <v>0</v>
      </c>
      <c r="U318">
        <f>(VLOOKUP('Master Units'!F318,Skills!$A$2:$I$8,9,FALSE)+VLOOKUP('Master Units'!G318,Skills!$A$11:$I$39,9,FALSE)+VLOOKUP('Master Units'!D318,Cultures!$A$2:$L$19,12,FALSE))</f>
        <v>5</v>
      </c>
      <c r="V318" s="8">
        <f>IF(E318="Cavalry", VLOOKUP(D318,Cultures!$A$3:$K$19,3,FALSE),1)*(VLOOKUP(D318,Cultures!$A$3:$K$19,2,FALSE))*(VLOOKUP(F318,Skills!$A$2:$I$8,6,FALSE)+VLOOKUP(G318,Skills!$A$11:$I$39,6,FALSE))</f>
        <v>45.360000000000007</v>
      </c>
      <c r="W318" s="8">
        <f>VLOOKUP(D318,Cultures!$A$3:$K$19,4,FALSE)*VLOOKUP(K318,Skills!$A$42:$F$64,5,FALSE)</f>
        <v>0</v>
      </c>
      <c r="X318" s="8">
        <f>VLOOKUP(D318,Cultures!$A$3:$K$19,5, FALSE)*(VLOOKUP(H318,Weapons!$A$49:$D$59,4,FALSE)+'Master Units'!J318*VLOOKUP('Master Units'!I318,Weapons!$A$62:$D$76,4,FALSE)+VLOOKUP('Master Units'!N318,Weapons!$A$2:$F$46,6,FALSE)+VLOOKUP('Master Units'!O318,Weapons!$A$2:$F$46,6,FALSE))</f>
        <v>12</v>
      </c>
      <c r="Y318" s="8">
        <f>VLOOKUP(D318,Cultures!$A$3:$K$19,6, FALSE)*(VLOOKUP(P318,'Armor and Shields'!$A$2:$D$20,4,FALSE)+VLOOKUP(Q318,'Armor and Shields'!$A$23:$D$27,4,FALSE))</f>
        <v>46.800000000000004</v>
      </c>
      <c r="Z318" s="8">
        <f>VLOOKUP(D318,Cultures!$A$3:$K$19,7,FALSE)*VLOOKUP(R318,Horses!$A$2:$I$11,9,FALSE)</f>
        <v>48</v>
      </c>
      <c r="AA318" s="8">
        <f>VLOOKUP(M318,Skills!$A$67:$B$69,2,FALSE)</f>
        <v>1</v>
      </c>
      <c r="AB318" s="8">
        <f>IF(E318=Cultures!$H$2, IF(T318&gt;2.4, ((2-T318)*'Base Skill Stats'!$B$74), (ROUND(T318, 0)-T318)*'Base Skill Stats'!$B$74), 0)</f>
        <v>0</v>
      </c>
      <c r="AC318" s="8">
        <f t="shared" si="16"/>
        <v>0</v>
      </c>
      <c r="AD318" s="8">
        <f t="shared" si="17"/>
        <v>153.16000000000003</v>
      </c>
      <c r="AE318" s="10">
        <f t="shared" si="18"/>
        <v>3063.2000000000007</v>
      </c>
    </row>
    <row r="319" spans="1:31" x14ac:dyDescent="0.55000000000000004">
      <c r="A319" t="s">
        <v>556</v>
      </c>
      <c r="B319" t="s">
        <v>718</v>
      </c>
      <c r="C319">
        <v>20</v>
      </c>
      <c r="D319" t="s">
        <v>10</v>
      </c>
      <c r="E319" t="s">
        <v>529</v>
      </c>
      <c r="F319" t="s">
        <v>60</v>
      </c>
      <c r="G319" t="s">
        <v>739</v>
      </c>
      <c r="H319" t="s">
        <v>562</v>
      </c>
      <c r="I319" t="s">
        <v>29</v>
      </c>
      <c r="J319">
        <v>40</v>
      </c>
      <c r="K319" t="s">
        <v>698</v>
      </c>
      <c r="L319" t="s">
        <v>619</v>
      </c>
      <c r="M319" t="s">
        <v>759</v>
      </c>
      <c r="N319" t="s">
        <v>668</v>
      </c>
      <c r="O319" t="s">
        <v>55</v>
      </c>
      <c r="P319" t="s">
        <v>233</v>
      </c>
      <c r="Q319" t="s">
        <v>55</v>
      </c>
      <c r="R319" t="s">
        <v>95</v>
      </c>
      <c r="S319" t="s">
        <v>465</v>
      </c>
      <c r="T319">
        <f>IF(E319=Cultures!$H$2, VLOOKUP(F319,Skills!$A$2:$I$8,7,FALSE)+VLOOKUP(G319,Skills!$A$11:$I$39,7,FALSE)+VLOOKUP(P319,'Armor and Shields'!$A$2:$E$20,5,FALSE), 0)</f>
        <v>0</v>
      </c>
      <c r="U319">
        <f>(VLOOKUP('Master Units'!F319,Skills!$A$2:$I$8,9,FALSE)+VLOOKUP('Master Units'!G319,Skills!$A$11:$I$39,9,FALSE)+VLOOKUP('Master Units'!D319,Cultures!$A$2:$L$19,12,FALSE))</f>
        <v>5</v>
      </c>
      <c r="V319" s="8">
        <f>IF(E319="Cavalry", VLOOKUP(D319,Cultures!$A$3:$K$19,3,FALSE),1)*(VLOOKUP(D319,Cultures!$A$3:$K$19,2,FALSE))*(VLOOKUP(F319,Skills!$A$2:$I$8,6,FALSE)+VLOOKUP(G319,Skills!$A$11:$I$39,6,FALSE))</f>
        <v>45.360000000000007</v>
      </c>
      <c r="W319" s="8">
        <f>VLOOKUP(D319,Cultures!$A$3:$K$19,4,FALSE)*VLOOKUP(K319,Skills!$A$42:$F$64,5,FALSE)</f>
        <v>9.6000000000000014</v>
      </c>
      <c r="X319" s="8">
        <f>VLOOKUP(D319,Cultures!$A$3:$K$19,5, FALSE)*(VLOOKUP(H319,Weapons!$A$49:$D$59,4,FALSE)+'Master Units'!J319*VLOOKUP('Master Units'!I319,Weapons!$A$62:$D$76,4,FALSE)+VLOOKUP('Master Units'!N319,Weapons!$A$2:$F$46,6,FALSE)+VLOOKUP('Master Units'!O319,Weapons!$A$2:$F$46,6,FALSE))</f>
        <v>12.5</v>
      </c>
      <c r="Y319" s="8">
        <f>VLOOKUP(D319,Cultures!$A$3:$K$19,6, FALSE)*(VLOOKUP(P319,'Armor and Shields'!$A$2:$D$20,4,FALSE)+VLOOKUP(Q319,'Armor and Shields'!$A$23:$D$27,4,FALSE))</f>
        <v>46.800000000000004</v>
      </c>
      <c r="Z319" s="8">
        <f>VLOOKUP(D319,Cultures!$A$3:$K$19,7,FALSE)*VLOOKUP(R319,Horses!$A$2:$I$11,9,FALSE)</f>
        <v>48</v>
      </c>
      <c r="AA319" s="8">
        <f>VLOOKUP(M319,Skills!$A$67:$B$69,2,FALSE)</f>
        <v>1</v>
      </c>
      <c r="AB319" s="8">
        <f>IF(E319=Cultures!$H$2, IF(T319&gt;2.4, ((2-T319)*'Base Skill Stats'!$B$74), (ROUND(T319, 0)-T319)*'Base Skill Stats'!$B$74), 0)</f>
        <v>0</v>
      </c>
      <c r="AC319" s="8">
        <f t="shared" si="16"/>
        <v>0</v>
      </c>
      <c r="AD319" s="8">
        <f t="shared" si="17"/>
        <v>163.26000000000002</v>
      </c>
      <c r="AE319" s="10">
        <f t="shared" si="18"/>
        <v>3265.2000000000003</v>
      </c>
    </row>
    <row r="320" spans="1:31" x14ac:dyDescent="0.55000000000000004">
      <c r="A320" t="s">
        <v>555</v>
      </c>
      <c r="B320" t="s">
        <v>718</v>
      </c>
      <c r="C320">
        <v>20</v>
      </c>
      <c r="D320" t="s">
        <v>10</v>
      </c>
      <c r="E320" t="s">
        <v>529</v>
      </c>
      <c r="F320" t="s">
        <v>61</v>
      </c>
      <c r="G320" t="s">
        <v>739</v>
      </c>
      <c r="H320" t="s">
        <v>55</v>
      </c>
      <c r="I320" t="s">
        <v>55</v>
      </c>
      <c r="J320">
        <v>0</v>
      </c>
      <c r="K320" t="s">
        <v>55</v>
      </c>
      <c r="L320" t="s">
        <v>580</v>
      </c>
      <c r="M320" t="s">
        <v>759</v>
      </c>
      <c r="N320" t="s">
        <v>668</v>
      </c>
      <c r="O320" t="s">
        <v>343</v>
      </c>
      <c r="P320" t="s">
        <v>233</v>
      </c>
      <c r="Q320" t="s">
        <v>55</v>
      </c>
      <c r="R320" t="s">
        <v>95</v>
      </c>
      <c r="S320" t="s">
        <v>465</v>
      </c>
      <c r="T320">
        <f>IF(E320=Cultures!$H$2, VLOOKUP(F320,Skills!$A$2:$I$8,7,FALSE)+VLOOKUP(G320,Skills!$A$11:$I$39,7,FALSE)+VLOOKUP(P320,'Armor and Shields'!$A$2:$E$20,5,FALSE), 0)</f>
        <v>0</v>
      </c>
      <c r="U320">
        <f>(VLOOKUP('Master Units'!F320,Skills!$A$2:$I$8,9,FALSE)+VLOOKUP('Master Units'!G320,Skills!$A$11:$I$39,9,FALSE)+VLOOKUP('Master Units'!D320,Cultures!$A$2:$L$19,12,FALSE))</f>
        <v>6</v>
      </c>
      <c r="V320" s="8">
        <f>IF(E320="Cavalry", VLOOKUP(D320,Cultures!$A$3:$K$19,3,FALSE),1)*(VLOOKUP(D320,Cultures!$A$3:$K$19,2,FALSE))*(VLOOKUP(F320,Skills!$A$2:$I$8,6,FALSE)+VLOOKUP(G320,Skills!$A$11:$I$39,6,FALSE))</f>
        <v>62.370000000000012</v>
      </c>
      <c r="W320" s="8">
        <f>VLOOKUP(D320,Cultures!$A$3:$K$19,4,FALSE)*VLOOKUP(K320,Skills!$A$42:$F$64,5,FALSE)</f>
        <v>0</v>
      </c>
      <c r="X320" s="8">
        <f>VLOOKUP(D320,Cultures!$A$3:$K$19,5, FALSE)*(VLOOKUP(H320,Weapons!$A$49:$D$59,4,FALSE)+'Master Units'!J320*VLOOKUP('Master Units'!I320,Weapons!$A$62:$D$76,4,FALSE)+VLOOKUP('Master Units'!N320,Weapons!$A$2:$F$46,6,FALSE)+VLOOKUP('Master Units'!O320,Weapons!$A$2:$F$46,6,FALSE))</f>
        <v>10.5</v>
      </c>
      <c r="Y320" s="8">
        <f>VLOOKUP(D320,Cultures!$A$3:$K$19,6, FALSE)*(VLOOKUP(P320,'Armor and Shields'!$A$2:$D$20,4,FALSE)+VLOOKUP(Q320,'Armor and Shields'!$A$23:$D$27,4,FALSE))</f>
        <v>46.800000000000004</v>
      </c>
      <c r="Z320" s="8">
        <f>VLOOKUP(D320,Cultures!$A$3:$K$19,7,FALSE)*VLOOKUP(R320,Horses!$A$2:$I$11,9,FALSE)</f>
        <v>48</v>
      </c>
      <c r="AA320" s="8">
        <f>VLOOKUP(M320,Skills!$A$67:$B$69,2,FALSE)</f>
        <v>1</v>
      </c>
      <c r="AB320" s="8">
        <f>IF(E320=Cultures!$H$2, IF(T320&gt;2.4, ((2-T320)*'Base Skill Stats'!$B$74), (ROUND(T320, 0)-T320)*'Base Skill Stats'!$B$74), 0)</f>
        <v>0</v>
      </c>
      <c r="AC320" s="8">
        <f t="shared" si="16"/>
        <v>0</v>
      </c>
      <c r="AD320" s="8">
        <f t="shared" si="17"/>
        <v>168.67000000000002</v>
      </c>
      <c r="AE320" s="10">
        <f t="shared" si="18"/>
        <v>3373.4000000000005</v>
      </c>
    </row>
    <row r="321" spans="1:31" x14ac:dyDescent="0.55000000000000004">
      <c r="A321" t="s">
        <v>112</v>
      </c>
      <c r="B321" t="s">
        <v>718</v>
      </c>
      <c r="C321">
        <v>20</v>
      </c>
      <c r="D321" t="s">
        <v>10</v>
      </c>
      <c r="E321" t="s">
        <v>529</v>
      </c>
      <c r="F321" t="s">
        <v>61</v>
      </c>
      <c r="G321" t="s">
        <v>739</v>
      </c>
      <c r="H321" t="s">
        <v>55</v>
      </c>
      <c r="I321" t="s">
        <v>55</v>
      </c>
      <c r="J321">
        <v>0</v>
      </c>
      <c r="K321" t="s">
        <v>55</v>
      </c>
      <c r="L321" t="s">
        <v>580</v>
      </c>
      <c r="M321" t="s">
        <v>759</v>
      </c>
      <c r="N321" t="s">
        <v>668</v>
      </c>
      <c r="O321" t="s">
        <v>44</v>
      </c>
      <c r="P321" t="s">
        <v>14</v>
      </c>
      <c r="Q321" t="s">
        <v>55</v>
      </c>
      <c r="R321" t="s">
        <v>95</v>
      </c>
      <c r="S321" t="s">
        <v>465</v>
      </c>
      <c r="T321">
        <f>IF(E321=Cultures!$H$2, VLOOKUP(F321,Skills!$A$2:$I$8,7,FALSE)+VLOOKUP(G321,Skills!$A$11:$I$39,7,FALSE)+VLOOKUP(P321,'Armor and Shields'!$A$2:$E$20,5,FALSE), 0)</f>
        <v>0</v>
      </c>
      <c r="U321">
        <f>(VLOOKUP('Master Units'!F321,Skills!$A$2:$I$8,9,FALSE)+VLOOKUP('Master Units'!G321,Skills!$A$11:$I$39,9,FALSE)+VLOOKUP('Master Units'!D321,Cultures!$A$2:$L$19,12,FALSE))</f>
        <v>6</v>
      </c>
      <c r="V321" s="8">
        <f>IF(E321="Cavalry", VLOOKUP(D321,Cultures!$A$3:$K$19,3,FALSE),1)*(VLOOKUP(D321,Cultures!$A$3:$K$19,2,FALSE))*(VLOOKUP(F321,Skills!$A$2:$I$8,6,FALSE)+VLOOKUP(G321,Skills!$A$11:$I$39,6,FALSE))</f>
        <v>62.370000000000012</v>
      </c>
      <c r="W321" s="8">
        <f>VLOOKUP(D321,Cultures!$A$3:$K$19,4,FALSE)*VLOOKUP(K321,Skills!$A$42:$F$64,5,FALSE)</f>
        <v>0</v>
      </c>
      <c r="X321" s="8">
        <f>VLOOKUP(D321,Cultures!$A$3:$K$19,5, FALSE)*(VLOOKUP(H321,Weapons!$A$49:$D$59,4,FALSE)+'Master Units'!J321*VLOOKUP('Master Units'!I321,Weapons!$A$62:$D$76,4,FALSE)+VLOOKUP('Master Units'!N321,Weapons!$A$2:$F$46,6,FALSE)+VLOOKUP('Master Units'!O321,Weapons!$A$2:$F$46,6,FALSE))</f>
        <v>12</v>
      </c>
      <c r="Y321" s="8">
        <f>VLOOKUP(D321,Cultures!$A$3:$K$19,6, FALSE)*(VLOOKUP(P321,'Armor and Shields'!$A$2:$D$20,4,FALSE)+VLOOKUP(Q321,'Armor and Shields'!$A$23:$D$27,4,FALSE))</f>
        <v>54</v>
      </c>
      <c r="Z321" s="8">
        <f>VLOOKUP(D321,Cultures!$A$3:$K$19,7,FALSE)*VLOOKUP(R321,Horses!$A$2:$I$11,9,FALSE)</f>
        <v>48</v>
      </c>
      <c r="AA321" s="8">
        <f>VLOOKUP(M321,Skills!$A$67:$B$69,2,FALSE)</f>
        <v>1</v>
      </c>
      <c r="AB321" s="8">
        <f>IF(E321=Cultures!$H$2, IF(T321&gt;2.4, ((2-T321)*'Base Skill Stats'!$B$74), (ROUND(T321, 0)-T321)*'Base Skill Stats'!$B$74), 0)</f>
        <v>0</v>
      </c>
      <c r="AC321" s="8">
        <f t="shared" si="16"/>
        <v>0</v>
      </c>
      <c r="AD321" s="8">
        <f t="shared" si="17"/>
        <v>177.37</v>
      </c>
      <c r="AE321" s="10">
        <f t="shared" si="18"/>
        <v>3547.4</v>
      </c>
    </row>
    <row r="322" spans="1:31" x14ac:dyDescent="0.55000000000000004">
      <c r="A322" t="s">
        <v>218</v>
      </c>
      <c r="B322" t="s">
        <v>718</v>
      </c>
      <c r="C322">
        <v>10</v>
      </c>
      <c r="D322" t="s">
        <v>10</v>
      </c>
      <c r="E322" t="s">
        <v>529</v>
      </c>
      <c r="F322" t="s">
        <v>61</v>
      </c>
      <c r="G322" t="s">
        <v>724</v>
      </c>
      <c r="H322" t="s">
        <v>562</v>
      </c>
      <c r="I322" t="s">
        <v>29</v>
      </c>
      <c r="J322">
        <v>40</v>
      </c>
      <c r="K322" t="s">
        <v>88</v>
      </c>
      <c r="L322" t="s">
        <v>619</v>
      </c>
      <c r="M322" t="s">
        <v>759</v>
      </c>
      <c r="N322" t="s">
        <v>668</v>
      </c>
      <c r="O322" t="s">
        <v>55</v>
      </c>
      <c r="P322" t="s">
        <v>15</v>
      </c>
      <c r="Q322" t="s">
        <v>55</v>
      </c>
      <c r="R322" t="s">
        <v>95</v>
      </c>
      <c r="S322" t="s">
        <v>465</v>
      </c>
      <c r="T322">
        <f>IF(E322=Cultures!$H$2, VLOOKUP(F322,Skills!$A$2:$I$8,7,FALSE)+VLOOKUP(G322,Skills!$A$11:$I$39,7,FALSE)+VLOOKUP(P322,'Armor and Shields'!$A$2:$E$20,5,FALSE), 0)</f>
        <v>0</v>
      </c>
      <c r="U322">
        <f>(VLOOKUP('Master Units'!F322,Skills!$A$2:$I$8,9,FALSE)+VLOOKUP('Master Units'!G322,Skills!$A$11:$I$39,9,FALSE)+VLOOKUP('Master Units'!D322,Cultures!$A$2:$L$19,12,FALSE))</f>
        <v>7</v>
      </c>
      <c r="V322" s="8">
        <f>IF(E322="Cavalry", VLOOKUP(D322,Cultures!$A$3:$K$19,3,FALSE),1)*(VLOOKUP(D322,Cultures!$A$3:$K$19,2,FALSE))*(VLOOKUP(F322,Skills!$A$2:$I$8,6,FALSE)+VLOOKUP(G322,Skills!$A$11:$I$39,6,FALSE))</f>
        <v>65.205000000000013</v>
      </c>
      <c r="W322" s="8">
        <f>VLOOKUP(D322,Cultures!$A$3:$K$19,4,FALSE)*VLOOKUP(K322,Skills!$A$42:$F$64,5,FALSE)</f>
        <v>12.8</v>
      </c>
      <c r="X322" s="8">
        <f>VLOOKUP(D322,Cultures!$A$3:$K$19,5, FALSE)*(VLOOKUP(H322,Weapons!$A$49:$D$59,4,FALSE)+'Master Units'!J322*VLOOKUP('Master Units'!I322,Weapons!$A$62:$D$76,4,FALSE)+VLOOKUP('Master Units'!N322,Weapons!$A$2:$F$46,6,FALSE)+VLOOKUP('Master Units'!O322,Weapons!$A$2:$F$46,6,FALSE))</f>
        <v>12.5</v>
      </c>
      <c r="Y322" s="8">
        <f>VLOOKUP(D322,Cultures!$A$3:$K$19,6, FALSE)*(VLOOKUP(P322,'Armor and Shields'!$A$2:$D$20,4,FALSE)+VLOOKUP(Q322,'Armor and Shields'!$A$23:$D$27,4,FALSE))</f>
        <v>42.300000000000004</v>
      </c>
      <c r="Z322" s="8">
        <f>VLOOKUP(D322,Cultures!$A$3:$K$19,7,FALSE)*VLOOKUP(R322,Horses!$A$2:$I$11,9,FALSE)</f>
        <v>48</v>
      </c>
      <c r="AA322" s="8">
        <f>VLOOKUP(M322,Skills!$A$67:$B$69,2,FALSE)</f>
        <v>1</v>
      </c>
      <c r="AB322" s="8">
        <f>IF(E322=Cultures!$H$2, IF(T322&gt;2.4, ((2-T322)*'Base Skill Stats'!$B$74), (ROUND(T322, 0)-T322)*'Base Skill Stats'!$B$74), 0)</f>
        <v>0</v>
      </c>
      <c r="AC322" s="8">
        <f t="shared" si="16"/>
        <v>0</v>
      </c>
      <c r="AD322" s="8">
        <f t="shared" si="17"/>
        <v>181.80500000000001</v>
      </c>
      <c r="AE322" s="10">
        <f t="shared" si="18"/>
        <v>1818.0500000000002</v>
      </c>
    </row>
    <row r="323" spans="1:31" x14ac:dyDescent="0.55000000000000004">
      <c r="A323" t="s">
        <v>221</v>
      </c>
      <c r="B323" t="s">
        <v>718</v>
      </c>
      <c r="C323">
        <v>10</v>
      </c>
      <c r="D323" t="s">
        <v>10</v>
      </c>
      <c r="E323" t="s">
        <v>529</v>
      </c>
      <c r="F323" t="s">
        <v>61</v>
      </c>
      <c r="G323" t="s">
        <v>724</v>
      </c>
      <c r="H323" t="s">
        <v>55</v>
      </c>
      <c r="I323" t="s">
        <v>55</v>
      </c>
      <c r="J323">
        <v>0</v>
      </c>
      <c r="K323" t="s">
        <v>55</v>
      </c>
      <c r="L323" t="s">
        <v>580</v>
      </c>
      <c r="M323" t="s">
        <v>759</v>
      </c>
      <c r="N323" t="s">
        <v>668</v>
      </c>
      <c r="O323" t="s">
        <v>44</v>
      </c>
      <c r="P323" t="s">
        <v>14</v>
      </c>
      <c r="Q323" t="s">
        <v>55</v>
      </c>
      <c r="R323" t="s">
        <v>95</v>
      </c>
      <c r="S323" t="s">
        <v>465</v>
      </c>
      <c r="T323">
        <f>IF(E323=Cultures!$H$2, VLOOKUP(F323,Skills!$A$2:$I$8,7,FALSE)+VLOOKUP(G323,Skills!$A$11:$I$39,7,FALSE)+VLOOKUP(P323,'Armor and Shields'!$A$2:$E$20,5,FALSE), 0)</f>
        <v>0</v>
      </c>
      <c r="U323">
        <f>(VLOOKUP('Master Units'!F323,Skills!$A$2:$I$8,9,FALSE)+VLOOKUP('Master Units'!G323,Skills!$A$11:$I$39,9,FALSE)+VLOOKUP('Master Units'!D323,Cultures!$A$2:$L$19,12,FALSE))</f>
        <v>7</v>
      </c>
      <c r="V323" s="8">
        <f>IF(E323="Cavalry", VLOOKUP(D323,Cultures!$A$3:$K$19,3,FALSE),1)*(VLOOKUP(D323,Cultures!$A$3:$K$19,2,FALSE))*(VLOOKUP(F323,Skills!$A$2:$I$8,6,FALSE)+VLOOKUP(G323,Skills!$A$11:$I$39,6,FALSE))</f>
        <v>65.205000000000013</v>
      </c>
      <c r="W323" s="8">
        <f>VLOOKUP(D323,Cultures!$A$3:$K$19,4,FALSE)*VLOOKUP(K323,Skills!$A$42:$F$64,5,FALSE)</f>
        <v>0</v>
      </c>
      <c r="X323" s="8">
        <f>VLOOKUP(D323,Cultures!$A$3:$K$19,5, FALSE)*(VLOOKUP(H323,Weapons!$A$49:$D$59,4,FALSE)+'Master Units'!J323*VLOOKUP('Master Units'!I323,Weapons!$A$62:$D$76,4,FALSE)+VLOOKUP('Master Units'!N323,Weapons!$A$2:$F$46,6,FALSE)+VLOOKUP('Master Units'!O323,Weapons!$A$2:$F$46,6,FALSE))</f>
        <v>12</v>
      </c>
      <c r="Y323" s="8">
        <f>VLOOKUP(D323,Cultures!$A$3:$K$19,6, FALSE)*(VLOOKUP(P323,'Armor and Shields'!$A$2:$D$20,4,FALSE)+VLOOKUP(Q323,'Armor and Shields'!$A$23:$D$27,4,FALSE))</f>
        <v>54</v>
      </c>
      <c r="Z323" s="8">
        <f>VLOOKUP(D323,Cultures!$A$3:$K$19,7,FALSE)*VLOOKUP(R323,Horses!$A$2:$I$11,9,FALSE)</f>
        <v>48</v>
      </c>
      <c r="AA323" s="8">
        <f>VLOOKUP(M323,Skills!$A$67:$B$69,2,FALSE)</f>
        <v>1</v>
      </c>
      <c r="AB323" s="8">
        <f>IF(E323=Cultures!$H$2, IF(T323&gt;2.4, ((2-T323)*'Base Skill Stats'!$B$74), (ROUND(T323, 0)-T323)*'Base Skill Stats'!$B$74), 0)</f>
        <v>0</v>
      </c>
      <c r="AC323" s="8">
        <f t="shared" si="16"/>
        <v>0</v>
      </c>
      <c r="AD323" s="8">
        <f t="shared" si="17"/>
        <v>180.20500000000001</v>
      </c>
      <c r="AE323" s="10">
        <f t="shared" si="18"/>
        <v>1802.0500000000002</v>
      </c>
    </row>
    <row r="324" spans="1:31" x14ac:dyDescent="0.55000000000000004">
      <c r="A324" t="s">
        <v>138</v>
      </c>
      <c r="B324" t="s">
        <v>718</v>
      </c>
      <c r="C324">
        <v>50</v>
      </c>
      <c r="D324" t="s">
        <v>8</v>
      </c>
      <c r="E324" t="s">
        <v>688</v>
      </c>
      <c r="F324" t="s">
        <v>721</v>
      </c>
      <c r="G324" t="s">
        <v>728</v>
      </c>
      <c r="H324" t="s">
        <v>55</v>
      </c>
      <c r="I324" t="s">
        <v>55</v>
      </c>
      <c r="J324">
        <v>0</v>
      </c>
      <c r="K324" t="s">
        <v>55</v>
      </c>
      <c r="L324" t="s">
        <v>567</v>
      </c>
      <c r="M324" t="s">
        <v>758</v>
      </c>
      <c r="N324" t="s">
        <v>741</v>
      </c>
      <c r="O324" t="s">
        <v>55</v>
      </c>
      <c r="P324" t="s">
        <v>55</v>
      </c>
      <c r="Q324" t="s">
        <v>774</v>
      </c>
      <c r="R324" t="s">
        <v>55</v>
      </c>
      <c r="S324" t="s">
        <v>466</v>
      </c>
      <c r="T324">
        <f>IF(E324=Cultures!$H$2, VLOOKUP(F324,Skills!$A$2:$I$8,7,FALSE)+VLOOKUP(G324,Skills!$A$11:$I$39,7,FALSE)+VLOOKUP(P324,'Armor and Shields'!$A$2:$E$20,5,FALSE), 0)</f>
        <v>1.4</v>
      </c>
      <c r="U324">
        <f>(VLOOKUP('Master Units'!F324,Skills!$A$2:$I$8,9,FALSE)+VLOOKUP('Master Units'!G324,Skills!$A$11:$I$39,9,FALSE)+VLOOKUP('Master Units'!D324,Cultures!$A$2:$L$19,12,FALSE))</f>
        <v>2</v>
      </c>
      <c r="V324" s="8">
        <f>IF(E324="Cavalry", VLOOKUP(D324,Cultures!$A$3:$K$19,3,FALSE),1)*(VLOOKUP(D324,Cultures!$A$3:$K$19,2,FALSE))*(VLOOKUP(F324,Skills!$A$2:$I$8,6,FALSE)+VLOOKUP(G324,Skills!$A$11:$I$39,6,FALSE))</f>
        <v>11</v>
      </c>
      <c r="W324" s="8">
        <f>VLOOKUP(D324,Cultures!$A$3:$K$19,4,FALSE)*VLOOKUP(K324,Skills!$A$42:$F$64,5,FALSE)</f>
        <v>0</v>
      </c>
      <c r="X324" s="8">
        <f>VLOOKUP(D324,Cultures!$A$3:$K$19,5, FALSE)*(VLOOKUP(H324,Weapons!$A$49:$D$59,4,FALSE)+'Master Units'!J324*VLOOKUP('Master Units'!I324,Weapons!$A$62:$D$76,4,FALSE)+VLOOKUP('Master Units'!N324,Weapons!$A$2:$F$46,6,FALSE)+VLOOKUP('Master Units'!O324,Weapons!$A$2:$F$46,6,FALSE))</f>
        <v>2</v>
      </c>
      <c r="Y324" s="8">
        <f>VLOOKUP(D324,Cultures!$A$3:$K$19,6, FALSE)*(VLOOKUP(P324,'Armor and Shields'!$A$2:$D$20,4,FALSE)+VLOOKUP(Q324,'Armor and Shields'!$A$23:$D$27,4,FALSE))</f>
        <v>3.75</v>
      </c>
      <c r="Z324" s="8">
        <f>VLOOKUP(D324,Cultures!$A$3:$K$19,7,FALSE)*VLOOKUP(R324,Horses!$A$2:$I$11,9,FALSE)</f>
        <v>0</v>
      </c>
      <c r="AA324" s="8">
        <f>VLOOKUP(M324,Skills!$A$67:$B$69,2,FALSE)</f>
        <v>0.5</v>
      </c>
      <c r="AB324" s="8">
        <f>IF(E324=Cultures!$H$2, IF(T324&gt;2.4, ((2-T324)*'Base Skill Stats'!$B$74), (ROUND(T324, 0)-T324)*'Base Skill Stats'!$B$74), 0)</f>
        <v>-0.39999999999999991</v>
      </c>
      <c r="AC324" s="8">
        <f t="shared" ref="AC324:AC379" si="19">MAX(IF(U324&gt;=4, (5-U324), IF(U324&gt;=2, 3-U324, 0)), 0)*0.5</f>
        <v>0.5</v>
      </c>
      <c r="AD324" s="8">
        <f t="shared" ref="AD324:AD379" si="20">SUM(V324:AC324)</f>
        <v>17.350000000000001</v>
      </c>
      <c r="AE324" s="10">
        <f t="shared" ref="AE324:AE379" si="21">AD324*C324</f>
        <v>867.50000000000011</v>
      </c>
    </row>
    <row r="325" spans="1:31" x14ac:dyDescent="0.55000000000000004">
      <c r="A325" t="s">
        <v>430</v>
      </c>
      <c r="B325" t="s">
        <v>718</v>
      </c>
      <c r="C325">
        <v>60</v>
      </c>
      <c r="D325" t="s">
        <v>5</v>
      </c>
      <c r="E325" t="s">
        <v>688</v>
      </c>
      <c r="F325" t="s">
        <v>722</v>
      </c>
      <c r="G325" t="s">
        <v>728</v>
      </c>
      <c r="H325" t="s">
        <v>55</v>
      </c>
      <c r="I325" t="s">
        <v>55</v>
      </c>
      <c r="J325">
        <v>0</v>
      </c>
      <c r="K325" t="s">
        <v>55</v>
      </c>
      <c r="L325" t="s">
        <v>570</v>
      </c>
      <c r="M325" t="s">
        <v>758</v>
      </c>
      <c r="N325" t="s">
        <v>741</v>
      </c>
      <c r="O325" t="s">
        <v>55</v>
      </c>
      <c r="P325" t="s">
        <v>54</v>
      </c>
      <c r="Q325" t="s">
        <v>774</v>
      </c>
      <c r="R325" t="s">
        <v>55</v>
      </c>
      <c r="S325" t="s">
        <v>466</v>
      </c>
      <c r="T325">
        <f>IF(E325=Cultures!$H$2, VLOOKUP(F325,Skills!$A$2:$I$8,7,FALSE)+VLOOKUP(G325,Skills!$A$11:$I$39,7,FALSE)+VLOOKUP(P325,'Armor and Shields'!$A$2:$E$20,5,FALSE), 0)</f>
        <v>1.7</v>
      </c>
      <c r="U325">
        <f>(VLOOKUP('Master Units'!F325,Skills!$A$2:$I$8,9,FALSE)+VLOOKUP('Master Units'!G325,Skills!$A$11:$I$39,9,FALSE)+VLOOKUP('Master Units'!D325,Cultures!$A$2:$L$19,12,FALSE))</f>
        <v>3</v>
      </c>
      <c r="V325" s="8">
        <f>IF(E325="Cavalry", VLOOKUP(D325,Cultures!$A$3:$K$19,3,FALSE),1)*(VLOOKUP(D325,Cultures!$A$3:$K$19,2,FALSE))*(VLOOKUP(F325,Skills!$A$2:$I$8,6,FALSE)+VLOOKUP(G325,Skills!$A$11:$I$39,6,FALSE))</f>
        <v>16</v>
      </c>
      <c r="W325" s="8">
        <f>VLOOKUP(D325,Cultures!$A$3:$K$19,4,FALSE)*VLOOKUP(K325,Skills!$A$42:$F$64,5,FALSE)</f>
        <v>0</v>
      </c>
      <c r="X325" s="8">
        <f>VLOOKUP(D325,Cultures!$A$3:$K$19,5, FALSE)*(VLOOKUP(H325,Weapons!$A$49:$D$59,4,FALSE)+'Master Units'!J325*VLOOKUP('Master Units'!I325,Weapons!$A$62:$D$76,4,FALSE)+VLOOKUP('Master Units'!N325,Weapons!$A$2:$F$46,6,FALSE)+VLOOKUP('Master Units'!O325,Weapons!$A$2:$F$46,6,FALSE))</f>
        <v>2</v>
      </c>
      <c r="Y325" s="8">
        <f>VLOOKUP(D325,Cultures!$A$3:$K$19,6, FALSE)*(VLOOKUP(P325,'Armor and Shields'!$A$2:$D$20,4,FALSE)+VLOOKUP(Q325,'Armor and Shields'!$A$23:$D$27,4,FALSE))</f>
        <v>4.25</v>
      </c>
      <c r="Z325" s="8">
        <f>VLOOKUP(D325,Cultures!$A$3:$K$19,7,FALSE)*VLOOKUP(R325,Horses!$A$2:$I$11,9,FALSE)</f>
        <v>0</v>
      </c>
      <c r="AA325" s="8">
        <f>VLOOKUP(M325,Skills!$A$67:$B$69,2,FALSE)</f>
        <v>0.5</v>
      </c>
      <c r="AB325" s="8">
        <f>IF(E325=Cultures!$H$2, IF(T325&gt;2.4, ((2-T325)*'Base Skill Stats'!$B$74), (ROUND(T325, 0)-T325)*'Base Skill Stats'!$B$74), 0)</f>
        <v>0.30000000000000004</v>
      </c>
      <c r="AC325" s="8">
        <f t="shared" si="19"/>
        <v>0</v>
      </c>
      <c r="AD325" s="8">
        <f t="shared" si="20"/>
        <v>23.05</v>
      </c>
      <c r="AE325" s="10">
        <f t="shared" si="21"/>
        <v>1383</v>
      </c>
    </row>
    <row r="326" spans="1:31" x14ac:dyDescent="0.55000000000000004">
      <c r="A326" t="s">
        <v>429</v>
      </c>
      <c r="B326" t="s">
        <v>718</v>
      </c>
      <c r="C326">
        <v>50</v>
      </c>
      <c r="D326" t="s">
        <v>8</v>
      </c>
      <c r="E326" t="s">
        <v>688</v>
      </c>
      <c r="F326" t="s">
        <v>722</v>
      </c>
      <c r="G326" t="s">
        <v>728</v>
      </c>
      <c r="H326" t="s">
        <v>55</v>
      </c>
      <c r="I326" t="s">
        <v>55</v>
      </c>
      <c r="J326">
        <v>0</v>
      </c>
      <c r="K326" t="s">
        <v>55</v>
      </c>
      <c r="L326" t="s">
        <v>567</v>
      </c>
      <c r="M326" t="s">
        <v>758</v>
      </c>
      <c r="N326" t="s">
        <v>343</v>
      </c>
      <c r="O326" t="s">
        <v>55</v>
      </c>
      <c r="P326" t="s">
        <v>54</v>
      </c>
      <c r="Q326" t="s">
        <v>773</v>
      </c>
      <c r="R326" t="s">
        <v>55</v>
      </c>
      <c r="S326" t="s">
        <v>466</v>
      </c>
      <c r="T326">
        <f>IF(E326=Cultures!$H$2, VLOOKUP(F326,Skills!$A$2:$I$8,7,FALSE)+VLOOKUP(G326,Skills!$A$11:$I$39,7,FALSE)+VLOOKUP(P326,'Armor and Shields'!$A$2:$E$20,5,FALSE), 0)</f>
        <v>1.7</v>
      </c>
      <c r="U326">
        <f>(VLOOKUP('Master Units'!F326,Skills!$A$2:$I$8,9,FALSE)+VLOOKUP('Master Units'!G326,Skills!$A$11:$I$39,9,FALSE)+VLOOKUP('Master Units'!D326,Cultures!$A$2:$L$19,12,FALSE))</f>
        <v>3</v>
      </c>
      <c r="V326" s="8">
        <f>IF(E326="Cavalry", VLOOKUP(D326,Cultures!$A$3:$K$19,3,FALSE),1)*(VLOOKUP(D326,Cultures!$A$3:$K$19,2,FALSE))*(VLOOKUP(F326,Skills!$A$2:$I$8,6,FALSE)+VLOOKUP(G326,Skills!$A$11:$I$39,6,FALSE))</f>
        <v>16</v>
      </c>
      <c r="W326" s="8">
        <f>VLOOKUP(D326,Cultures!$A$3:$K$19,4,FALSE)*VLOOKUP(K326,Skills!$A$42:$F$64,5,FALSE)</f>
        <v>0</v>
      </c>
      <c r="X326" s="8">
        <f>VLOOKUP(D326,Cultures!$A$3:$K$19,5, FALSE)*(VLOOKUP(H326,Weapons!$A$49:$D$59,4,FALSE)+'Master Units'!J326*VLOOKUP('Master Units'!I326,Weapons!$A$62:$D$76,4,FALSE)+VLOOKUP('Master Units'!N326,Weapons!$A$2:$F$46,6,FALSE)+VLOOKUP('Master Units'!O326,Weapons!$A$2:$F$46,6,FALSE))</f>
        <v>3.5</v>
      </c>
      <c r="Y326" s="8">
        <f>VLOOKUP(D326,Cultures!$A$3:$K$19,6, FALSE)*(VLOOKUP(P326,'Armor and Shields'!$A$2:$D$20,4,FALSE)+VLOOKUP(Q326,'Armor and Shields'!$A$23:$D$27,4,FALSE))</f>
        <v>3.75</v>
      </c>
      <c r="Z326" s="8">
        <f>VLOOKUP(D326,Cultures!$A$3:$K$19,7,FALSE)*VLOOKUP(R326,Horses!$A$2:$I$11,9,FALSE)</f>
        <v>0</v>
      </c>
      <c r="AA326" s="8">
        <f>VLOOKUP(M326,Skills!$A$67:$B$69,2,FALSE)</f>
        <v>0.5</v>
      </c>
      <c r="AB326" s="8">
        <f>IF(E326=Cultures!$H$2, IF(T326&gt;2.4, ((2-T326)*'Base Skill Stats'!$B$74), (ROUND(T326, 0)-T326)*'Base Skill Stats'!$B$74), 0)</f>
        <v>0.30000000000000004</v>
      </c>
      <c r="AC326" s="8">
        <f t="shared" si="19"/>
        <v>0</v>
      </c>
      <c r="AD326" s="8">
        <f t="shared" si="20"/>
        <v>24.05</v>
      </c>
      <c r="AE326" s="10">
        <f t="shared" si="21"/>
        <v>1202.5</v>
      </c>
    </row>
    <row r="327" spans="1:31" x14ac:dyDescent="0.55000000000000004">
      <c r="A327" t="s">
        <v>136</v>
      </c>
      <c r="B327" t="s">
        <v>718</v>
      </c>
      <c r="C327">
        <v>45</v>
      </c>
      <c r="D327" t="s">
        <v>8</v>
      </c>
      <c r="E327" t="s">
        <v>688</v>
      </c>
      <c r="F327" t="s">
        <v>720</v>
      </c>
      <c r="G327" t="s">
        <v>728</v>
      </c>
      <c r="H327" t="s">
        <v>561</v>
      </c>
      <c r="I327" t="s">
        <v>29</v>
      </c>
      <c r="J327">
        <v>35</v>
      </c>
      <c r="K327" t="s">
        <v>78</v>
      </c>
      <c r="L327" t="s">
        <v>568</v>
      </c>
      <c r="M327" t="s">
        <v>757</v>
      </c>
      <c r="N327" t="s">
        <v>21</v>
      </c>
      <c r="O327" t="s">
        <v>55</v>
      </c>
      <c r="P327" t="s">
        <v>55</v>
      </c>
      <c r="Q327" t="s">
        <v>55</v>
      </c>
      <c r="R327" t="s">
        <v>55</v>
      </c>
      <c r="S327" t="s">
        <v>466</v>
      </c>
      <c r="T327">
        <f>IF(E327=Cultures!$H$2, VLOOKUP(F327,Skills!$A$2:$I$8,7,FALSE)+VLOOKUP(G327,Skills!$A$11:$I$39,7,FALSE)+VLOOKUP(P327,'Armor and Shields'!$A$2:$E$20,5,FALSE), 0)</f>
        <v>0.9</v>
      </c>
      <c r="U327">
        <f>(VLOOKUP('Master Units'!F327,Skills!$A$2:$I$8,9,FALSE)+VLOOKUP('Master Units'!G327,Skills!$A$11:$I$39,9,FALSE)+VLOOKUP('Master Units'!D327,Cultures!$A$2:$L$19,12,FALSE))</f>
        <v>1</v>
      </c>
      <c r="V327" s="8">
        <f>IF(E327="Cavalry", VLOOKUP(D327,Cultures!$A$3:$K$19,3,FALSE),1)*(VLOOKUP(D327,Cultures!$A$3:$K$19,2,FALSE))*(VLOOKUP(F327,Skills!$A$2:$I$8,6,FALSE)+VLOOKUP(G327,Skills!$A$11:$I$39,6,FALSE))</f>
        <v>7</v>
      </c>
      <c r="W327" s="8">
        <f>VLOOKUP(D327,Cultures!$A$3:$K$19,4,FALSE)*VLOOKUP(K327,Skills!$A$42:$F$64,5,FALSE)</f>
        <v>7.6999999999999993</v>
      </c>
      <c r="X327" s="8">
        <f>VLOOKUP(D327,Cultures!$A$3:$K$19,5, FALSE)*(VLOOKUP(H327,Weapons!$A$49:$D$59,4,FALSE)+'Master Units'!J327*VLOOKUP('Master Units'!I327,Weapons!$A$62:$D$76,4,FALSE)+VLOOKUP('Master Units'!N327,Weapons!$A$2:$F$46,6,FALSE)+VLOOKUP('Master Units'!O327,Weapons!$A$2:$F$46,6,FALSE))</f>
        <v>8.25</v>
      </c>
      <c r="Y327" s="8">
        <f>VLOOKUP(D327,Cultures!$A$3:$K$19,6, FALSE)*(VLOOKUP(P327,'Armor and Shields'!$A$2:$D$20,4,FALSE)+VLOOKUP(Q327,'Armor and Shields'!$A$23:$D$27,4,FALSE))</f>
        <v>0</v>
      </c>
      <c r="Z327" s="8">
        <f>VLOOKUP(D327,Cultures!$A$3:$K$19,7,FALSE)*VLOOKUP(R327,Horses!$A$2:$I$11,9,FALSE)</f>
        <v>0</v>
      </c>
      <c r="AA327" s="8">
        <f>VLOOKUP(M327,Skills!$A$67:$B$69,2,FALSE)</f>
        <v>0</v>
      </c>
      <c r="AB327" s="8">
        <f>IF(E327=Cultures!$H$2, IF(T327&gt;2.4, ((2-T327)*'Base Skill Stats'!$B$74), (ROUND(T327, 0)-T327)*'Base Skill Stats'!$B$74), 0)</f>
        <v>9.9999999999999978E-2</v>
      </c>
      <c r="AC327" s="8">
        <f t="shared" si="19"/>
        <v>0</v>
      </c>
      <c r="AD327" s="8">
        <f t="shared" si="20"/>
        <v>23.05</v>
      </c>
      <c r="AE327" s="10">
        <f t="shared" si="21"/>
        <v>1037.25</v>
      </c>
    </row>
    <row r="328" spans="1:31" x14ac:dyDescent="0.55000000000000004">
      <c r="A328" t="s">
        <v>137</v>
      </c>
      <c r="B328" t="s">
        <v>718</v>
      </c>
      <c r="C328">
        <v>40</v>
      </c>
      <c r="D328" t="s">
        <v>8</v>
      </c>
      <c r="E328" t="s">
        <v>688</v>
      </c>
      <c r="F328" t="s">
        <v>721</v>
      </c>
      <c r="G328" t="s">
        <v>779</v>
      </c>
      <c r="H328" t="s">
        <v>561</v>
      </c>
      <c r="I328" t="s">
        <v>29</v>
      </c>
      <c r="J328">
        <v>35</v>
      </c>
      <c r="K328" t="s">
        <v>78</v>
      </c>
      <c r="L328" t="s">
        <v>568</v>
      </c>
      <c r="M328" t="s">
        <v>757</v>
      </c>
      <c r="N328" t="s">
        <v>21</v>
      </c>
      <c r="O328" t="s">
        <v>55</v>
      </c>
      <c r="P328" t="s">
        <v>54</v>
      </c>
      <c r="Q328" t="s">
        <v>55</v>
      </c>
      <c r="R328" t="s">
        <v>55</v>
      </c>
      <c r="S328" t="s">
        <v>466</v>
      </c>
      <c r="T328">
        <f>IF(E328=Cultures!$H$2, VLOOKUP(F328,Skills!$A$2:$I$8,7,FALSE)+VLOOKUP(G328,Skills!$A$11:$I$39,7,FALSE)+VLOOKUP(P328,'Armor and Shields'!$A$2:$E$20,5,FALSE), 0)</f>
        <v>1.7</v>
      </c>
      <c r="U328">
        <f>(VLOOKUP('Master Units'!F328,Skills!$A$2:$I$8,9,FALSE)+VLOOKUP('Master Units'!G328,Skills!$A$11:$I$39,9,FALSE)+VLOOKUP('Master Units'!D328,Cultures!$A$2:$L$19,12,FALSE))</f>
        <v>2</v>
      </c>
      <c r="V328" s="8">
        <f>IF(E328="Cavalry", VLOOKUP(D328,Cultures!$A$3:$K$19,3,FALSE),1)*(VLOOKUP(D328,Cultures!$A$3:$K$19,2,FALSE))*(VLOOKUP(F328,Skills!$A$2:$I$8,6,FALSE)+VLOOKUP(G328,Skills!$A$11:$I$39,6,FALSE))</f>
        <v>11.5</v>
      </c>
      <c r="W328" s="8">
        <f>VLOOKUP(D328,Cultures!$A$3:$K$19,4,FALSE)*VLOOKUP(K328,Skills!$A$42:$F$64,5,FALSE)</f>
        <v>7.6999999999999993</v>
      </c>
      <c r="X328" s="8">
        <f>VLOOKUP(D328,Cultures!$A$3:$K$19,5, FALSE)*(VLOOKUP(H328,Weapons!$A$49:$D$59,4,FALSE)+'Master Units'!J328*VLOOKUP('Master Units'!I328,Weapons!$A$62:$D$76,4,FALSE)+VLOOKUP('Master Units'!N328,Weapons!$A$2:$F$46,6,FALSE)+VLOOKUP('Master Units'!O328,Weapons!$A$2:$F$46,6,FALSE))</f>
        <v>8.25</v>
      </c>
      <c r="Y328" s="8">
        <f>VLOOKUP(D328,Cultures!$A$3:$K$19,6, FALSE)*(VLOOKUP(P328,'Armor and Shields'!$A$2:$D$20,4,FALSE)+VLOOKUP(Q328,'Armor and Shields'!$A$23:$D$27,4,FALSE))</f>
        <v>2.5</v>
      </c>
      <c r="Z328" s="8">
        <f>VLOOKUP(D328,Cultures!$A$3:$K$19,7,FALSE)*VLOOKUP(R328,Horses!$A$2:$I$11,9,FALSE)</f>
        <v>0</v>
      </c>
      <c r="AA328" s="8">
        <f>VLOOKUP(M328,Skills!$A$67:$B$69,2,FALSE)</f>
        <v>0</v>
      </c>
      <c r="AB328" s="8">
        <f>IF(E328=Cultures!$H$2, IF(T328&gt;2.4, ((2-T328)*'Base Skill Stats'!$B$74), (ROUND(T328, 0)-T328)*'Base Skill Stats'!$B$74), 0)</f>
        <v>0.30000000000000004</v>
      </c>
      <c r="AC328" s="8">
        <f t="shared" si="19"/>
        <v>0.5</v>
      </c>
      <c r="AD328" s="8">
        <f t="shared" si="20"/>
        <v>30.75</v>
      </c>
      <c r="AE328" s="10">
        <f t="shared" si="21"/>
        <v>1230</v>
      </c>
    </row>
    <row r="329" spans="1:31" x14ac:dyDescent="0.55000000000000004">
      <c r="A329" t="s">
        <v>130</v>
      </c>
      <c r="B329" t="s">
        <v>718</v>
      </c>
      <c r="C329">
        <v>35</v>
      </c>
      <c r="D329" t="s">
        <v>8</v>
      </c>
      <c r="E329" t="s">
        <v>529</v>
      </c>
      <c r="F329" t="s">
        <v>720</v>
      </c>
      <c r="G329" t="s">
        <v>733</v>
      </c>
      <c r="H329" t="s">
        <v>562</v>
      </c>
      <c r="I329" t="s">
        <v>29</v>
      </c>
      <c r="J329">
        <v>40</v>
      </c>
      <c r="K329" t="s">
        <v>86</v>
      </c>
      <c r="L329" t="s">
        <v>579</v>
      </c>
      <c r="M329" t="s">
        <v>757</v>
      </c>
      <c r="N329" t="s">
        <v>319</v>
      </c>
      <c r="O329" t="s">
        <v>55</v>
      </c>
      <c r="P329" t="s">
        <v>55</v>
      </c>
      <c r="Q329" t="s">
        <v>55</v>
      </c>
      <c r="R329" t="s">
        <v>666</v>
      </c>
      <c r="S329" t="s">
        <v>466</v>
      </c>
      <c r="T329">
        <f>IF(E329=Cultures!$H$2, VLOOKUP(F329,Skills!$A$2:$I$8,7,FALSE)+VLOOKUP(G329,Skills!$A$11:$I$39,7,FALSE)+VLOOKUP(P329,'Armor and Shields'!$A$2:$E$20,5,FALSE), 0)</f>
        <v>0</v>
      </c>
      <c r="U329">
        <f>(VLOOKUP('Master Units'!F329,Skills!$A$2:$I$8,9,FALSE)+VLOOKUP('Master Units'!G329,Skills!$A$11:$I$39,9,FALSE)+VLOOKUP('Master Units'!D329,Cultures!$A$2:$L$19,12,FALSE))</f>
        <v>0</v>
      </c>
      <c r="V329" s="8">
        <f>IF(E329="Cavalry", VLOOKUP(D329,Cultures!$A$3:$K$19,3,FALSE),1)*(VLOOKUP(D329,Cultures!$A$3:$K$19,2,FALSE))*(VLOOKUP(F329,Skills!$A$2:$I$8,6,FALSE)+VLOOKUP(G329,Skills!$A$11:$I$39,6,FALSE))</f>
        <v>4.8999999999999995</v>
      </c>
      <c r="W329" s="8">
        <f>VLOOKUP(D329,Cultures!$A$3:$K$19,4,FALSE)*VLOOKUP(K329,Skills!$A$42:$F$64,5,FALSE)</f>
        <v>5.6</v>
      </c>
      <c r="X329" s="8">
        <f>VLOOKUP(D329,Cultures!$A$3:$K$19,5, FALSE)*(VLOOKUP(H329,Weapons!$A$49:$D$59,4,FALSE)+'Master Units'!J329*VLOOKUP('Master Units'!I329,Weapons!$A$62:$D$76,4,FALSE)+VLOOKUP('Master Units'!N329,Weapons!$A$2:$F$46,6,FALSE)+VLOOKUP('Master Units'!O329,Weapons!$A$2:$F$46,6,FALSE))</f>
        <v>6.5</v>
      </c>
      <c r="Y329" s="8">
        <f>VLOOKUP(D329,Cultures!$A$3:$K$19,6, FALSE)*(VLOOKUP(P329,'Armor and Shields'!$A$2:$D$20,4,FALSE)+VLOOKUP(Q329,'Armor and Shields'!$A$23:$D$27,4,FALSE))</f>
        <v>0</v>
      </c>
      <c r="Z329" s="8">
        <f>VLOOKUP(D329,Cultures!$A$3:$K$19,7,FALSE)*VLOOKUP(R329,Horses!$A$2:$I$11,9,FALSE)</f>
        <v>22.400000000000002</v>
      </c>
      <c r="AA329" s="8">
        <f>VLOOKUP(M329,Skills!$A$67:$B$69,2,FALSE)</f>
        <v>0</v>
      </c>
      <c r="AB329" s="8">
        <f>IF(E329=Cultures!$H$2, IF(T329&gt;2.4, ((2-T329)*'Base Skill Stats'!$B$74), (ROUND(T329, 0)-T329)*'Base Skill Stats'!$B$74), 0)</f>
        <v>0</v>
      </c>
      <c r="AC329" s="8">
        <f t="shared" si="19"/>
        <v>0</v>
      </c>
      <c r="AD329" s="8">
        <f t="shared" si="20"/>
        <v>39.400000000000006</v>
      </c>
      <c r="AE329" s="10">
        <f t="shared" si="21"/>
        <v>1379.0000000000002</v>
      </c>
    </row>
    <row r="330" spans="1:31" x14ac:dyDescent="0.55000000000000004">
      <c r="A330" t="s">
        <v>142</v>
      </c>
      <c r="B330" t="s">
        <v>718</v>
      </c>
      <c r="C330">
        <v>30</v>
      </c>
      <c r="D330" t="s">
        <v>8</v>
      </c>
      <c r="E330" t="s">
        <v>529</v>
      </c>
      <c r="F330" t="s">
        <v>721</v>
      </c>
      <c r="G330" t="s">
        <v>733</v>
      </c>
      <c r="H330" t="s">
        <v>562</v>
      </c>
      <c r="I330" t="s">
        <v>29</v>
      </c>
      <c r="J330">
        <v>40</v>
      </c>
      <c r="K330" t="s">
        <v>86</v>
      </c>
      <c r="L330" t="s">
        <v>579</v>
      </c>
      <c r="M330" t="s">
        <v>757</v>
      </c>
      <c r="N330" t="s">
        <v>319</v>
      </c>
      <c r="O330" t="s">
        <v>55</v>
      </c>
      <c r="P330" t="s">
        <v>56</v>
      </c>
      <c r="Q330" t="s">
        <v>55</v>
      </c>
      <c r="R330" t="s">
        <v>666</v>
      </c>
      <c r="S330" t="s">
        <v>466</v>
      </c>
      <c r="T330">
        <f>IF(E330=Cultures!$H$2, VLOOKUP(F330,Skills!$A$2:$I$8,7,FALSE)+VLOOKUP(G330,Skills!$A$11:$I$39,7,FALSE)+VLOOKUP(P330,'Armor and Shields'!$A$2:$E$20,5,FALSE), 0)</f>
        <v>0</v>
      </c>
      <c r="U330">
        <f>(VLOOKUP('Master Units'!F330,Skills!$A$2:$I$8,9,FALSE)+VLOOKUP('Master Units'!G330,Skills!$A$11:$I$39,9,FALSE)+VLOOKUP('Master Units'!D330,Cultures!$A$2:$L$19,12,FALSE))</f>
        <v>1</v>
      </c>
      <c r="V330" s="8">
        <f>IF(E330="Cavalry", VLOOKUP(D330,Cultures!$A$3:$K$19,3,FALSE),1)*(VLOOKUP(D330,Cultures!$A$3:$K$19,2,FALSE))*(VLOOKUP(F330,Skills!$A$2:$I$8,6,FALSE)+VLOOKUP(G330,Skills!$A$11:$I$39,6,FALSE))</f>
        <v>10.5</v>
      </c>
      <c r="W330" s="8">
        <f>VLOOKUP(D330,Cultures!$A$3:$K$19,4,FALSE)*VLOOKUP(K330,Skills!$A$42:$F$64,5,FALSE)</f>
        <v>5.6</v>
      </c>
      <c r="X330" s="8">
        <f>VLOOKUP(D330,Cultures!$A$3:$K$19,5, FALSE)*(VLOOKUP(H330,Weapons!$A$49:$D$59,4,FALSE)+'Master Units'!J330*VLOOKUP('Master Units'!I330,Weapons!$A$62:$D$76,4,FALSE)+VLOOKUP('Master Units'!N330,Weapons!$A$2:$F$46,6,FALSE)+VLOOKUP('Master Units'!O330,Weapons!$A$2:$F$46,6,FALSE))</f>
        <v>6.5</v>
      </c>
      <c r="Y330" s="8">
        <f>VLOOKUP(D330,Cultures!$A$3:$K$19,6, FALSE)*(VLOOKUP(P330,'Armor and Shields'!$A$2:$D$20,4,FALSE)+VLOOKUP(Q330,'Armor and Shields'!$A$23:$D$27,4,FALSE))</f>
        <v>1.25</v>
      </c>
      <c r="Z330" s="8">
        <f>VLOOKUP(D330,Cultures!$A$3:$K$19,7,FALSE)*VLOOKUP(R330,Horses!$A$2:$I$11,9,FALSE)</f>
        <v>22.400000000000002</v>
      </c>
      <c r="AA330" s="8">
        <f>VLOOKUP(M330,Skills!$A$67:$B$69,2,FALSE)</f>
        <v>0</v>
      </c>
      <c r="AB330" s="8">
        <f>IF(E330=Cultures!$H$2, IF(T330&gt;2.4, ((2-T330)*'Base Skill Stats'!$B$74), (ROUND(T330, 0)-T330)*'Base Skill Stats'!$B$74), 0)</f>
        <v>0</v>
      </c>
      <c r="AC330" s="8">
        <f t="shared" si="19"/>
        <v>0</v>
      </c>
      <c r="AD330" s="8">
        <f t="shared" si="20"/>
        <v>46.25</v>
      </c>
      <c r="AE330" s="10">
        <f t="shared" si="21"/>
        <v>1387.5</v>
      </c>
    </row>
    <row r="331" spans="1:31" x14ac:dyDescent="0.55000000000000004">
      <c r="A331" t="s">
        <v>134</v>
      </c>
      <c r="B331" t="s">
        <v>718</v>
      </c>
      <c r="C331">
        <v>30</v>
      </c>
      <c r="D331" t="s">
        <v>8</v>
      </c>
      <c r="E331" t="s">
        <v>529</v>
      </c>
      <c r="F331" t="s">
        <v>721</v>
      </c>
      <c r="G331" t="s">
        <v>728</v>
      </c>
      <c r="H331" t="s">
        <v>562</v>
      </c>
      <c r="I331" t="s">
        <v>29</v>
      </c>
      <c r="J331">
        <v>40</v>
      </c>
      <c r="K331" t="s">
        <v>86</v>
      </c>
      <c r="L331" t="s">
        <v>578</v>
      </c>
      <c r="M331" t="s">
        <v>757</v>
      </c>
      <c r="N331" t="s">
        <v>760</v>
      </c>
      <c r="O331" t="s">
        <v>55</v>
      </c>
      <c r="P331" t="s">
        <v>56</v>
      </c>
      <c r="Q331" t="s">
        <v>57</v>
      </c>
      <c r="R331" t="s">
        <v>666</v>
      </c>
      <c r="S331" t="s">
        <v>465</v>
      </c>
      <c r="T331">
        <f>IF(E331=Cultures!$H$2, VLOOKUP(F331,Skills!$A$2:$I$8,7,FALSE)+VLOOKUP(G331,Skills!$A$11:$I$39,7,FALSE)+VLOOKUP(P331,'Armor and Shields'!$A$2:$E$20,5,FALSE), 0)</f>
        <v>0</v>
      </c>
      <c r="U331">
        <f>(VLOOKUP('Master Units'!F331,Skills!$A$2:$I$8,9,FALSE)+VLOOKUP('Master Units'!G331,Skills!$A$11:$I$39,9,FALSE)+VLOOKUP('Master Units'!D331,Cultures!$A$2:$L$19,12,FALSE))</f>
        <v>2</v>
      </c>
      <c r="V331" s="8">
        <f>IF(E331="Cavalry", VLOOKUP(D331,Cultures!$A$3:$K$19,3,FALSE),1)*(VLOOKUP(D331,Cultures!$A$3:$K$19,2,FALSE))*(VLOOKUP(F331,Skills!$A$2:$I$8,6,FALSE)+VLOOKUP(G331,Skills!$A$11:$I$39,6,FALSE))</f>
        <v>15.399999999999999</v>
      </c>
      <c r="W331" s="8">
        <f>VLOOKUP(D331,Cultures!$A$3:$K$19,4,FALSE)*VLOOKUP(K331,Skills!$A$42:$F$64,5,FALSE)</f>
        <v>5.6</v>
      </c>
      <c r="X331" s="8">
        <f>VLOOKUP(D331,Cultures!$A$3:$K$19,5, FALSE)*(VLOOKUP(H331,Weapons!$A$49:$D$59,4,FALSE)+'Master Units'!J331*VLOOKUP('Master Units'!I331,Weapons!$A$62:$D$76,4,FALSE)+VLOOKUP('Master Units'!N331,Weapons!$A$2:$F$46,6,FALSE)+VLOOKUP('Master Units'!O331,Weapons!$A$2:$F$46,6,FALSE))</f>
        <v>8.5</v>
      </c>
      <c r="Y331" s="8">
        <f>VLOOKUP(D331,Cultures!$A$3:$K$19,6, FALSE)*(VLOOKUP(P331,'Armor and Shields'!$A$2:$D$20,4,FALSE)+VLOOKUP(Q331,'Armor and Shields'!$A$23:$D$27,4,FALSE))</f>
        <v>1.875</v>
      </c>
      <c r="Z331" s="8">
        <f>VLOOKUP(D331,Cultures!$A$3:$K$19,7,FALSE)*VLOOKUP(R331,Horses!$A$2:$I$11,9,FALSE)</f>
        <v>22.400000000000002</v>
      </c>
      <c r="AA331" s="8">
        <f>VLOOKUP(M331,Skills!$A$67:$B$69,2,FALSE)</f>
        <v>0</v>
      </c>
      <c r="AB331" s="8">
        <f>IF(E331=Cultures!$H$2, IF(T331&gt;2.4, ((2-T331)*'Base Skill Stats'!$B$74), (ROUND(T331, 0)-T331)*'Base Skill Stats'!$B$74), 0)</f>
        <v>0</v>
      </c>
      <c r="AC331" s="8">
        <f t="shared" si="19"/>
        <v>0.5</v>
      </c>
      <c r="AD331" s="8">
        <f t="shared" si="20"/>
        <v>54.275000000000006</v>
      </c>
      <c r="AE331" s="10">
        <f t="shared" si="21"/>
        <v>1628.2500000000002</v>
      </c>
    </row>
    <row r="332" spans="1:31" x14ac:dyDescent="0.55000000000000004">
      <c r="A332" t="s">
        <v>135</v>
      </c>
      <c r="B332" t="s">
        <v>718</v>
      </c>
      <c r="C332">
        <v>30</v>
      </c>
      <c r="D332" t="s">
        <v>8</v>
      </c>
      <c r="E332" t="s">
        <v>529</v>
      </c>
      <c r="F332" t="s">
        <v>721</v>
      </c>
      <c r="G332" t="s">
        <v>728</v>
      </c>
      <c r="H332" t="s">
        <v>562</v>
      </c>
      <c r="I332" t="s">
        <v>29</v>
      </c>
      <c r="J332">
        <v>40</v>
      </c>
      <c r="K332" t="s">
        <v>698</v>
      </c>
      <c r="L332" t="s">
        <v>578</v>
      </c>
      <c r="M332" t="s">
        <v>757</v>
      </c>
      <c r="N332" t="s">
        <v>760</v>
      </c>
      <c r="O332" t="s">
        <v>55</v>
      </c>
      <c r="P332" t="s">
        <v>56</v>
      </c>
      <c r="Q332" t="s">
        <v>57</v>
      </c>
      <c r="R332" t="s">
        <v>666</v>
      </c>
      <c r="S332" t="s">
        <v>465</v>
      </c>
      <c r="T332">
        <f>IF(E332=Cultures!$H$2, VLOOKUP(F332,Skills!$A$2:$I$8,7,FALSE)+VLOOKUP(G332,Skills!$A$11:$I$39,7,FALSE)+VLOOKUP(P332,'Armor and Shields'!$A$2:$E$20,5,FALSE), 0)</f>
        <v>0</v>
      </c>
      <c r="U332">
        <f>(VLOOKUP('Master Units'!F332,Skills!$A$2:$I$8,9,FALSE)+VLOOKUP('Master Units'!G332,Skills!$A$11:$I$39,9,FALSE)+VLOOKUP('Master Units'!D332,Cultures!$A$2:$L$19,12,FALSE))</f>
        <v>2</v>
      </c>
      <c r="V332" s="8">
        <f>IF(E332="Cavalry", VLOOKUP(D332,Cultures!$A$3:$K$19,3,FALSE),1)*(VLOOKUP(D332,Cultures!$A$3:$K$19,2,FALSE))*(VLOOKUP(F332,Skills!$A$2:$I$8,6,FALSE)+VLOOKUP(G332,Skills!$A$11:$I$39,6,FALSE))</f>
        <v>15.399999999999999</v>
      </c>
      <c r="W332" s="8">
        <f>VLOOKUP(D332,Cultures!$A$3:$K$19,4,FALSE)*VLOOKUP(K332,Skills!$A$42:$F$64,5,FALSE)</f>
        <v>8.3999999999999986</v>
      </c>
      <c r="X332" s="8">
        <f>VLOOKUP(D332,Cultures!$A$3:$K$19,5, FALSE)*(VLOOKUP(H332,Weapons!$A$49:$D$59,4,FALSE)+'Master Units'!J332*VLOOKUP('Master Units'!I332,Weapons!$A$62:$D$76,4,FALSE)+VLOOKUP('Master Units'!N332,Weapons!$A$2:$F$46,6,FALSE)+VLOOKUP('Master Units'!O332,Weapons!$A$2:$F$46,6,FALSE))</f>
        <v>8.5</v>
      </c>
      <c r="Y332" s="8">
        <f>VLOOKUP(D332,Cultures!$A$3:$K$19,6, FALSE)*(VLOOKUP(P332,'Armor and Shields'!$A$2:$D$20,4,FALSE)+VLOOKUP(Q332,'Armor and Shields'!$A$23:$D$27,4,FALSE))</f>
        <v>1.875</v>
      </c>
      <c r="Z332" s="8">
        <f>VLOOKUP(D332,Cultures!$A$3:$K$19,7,FALSE)*VLOOKUP(R332,Horses!$A$2:$I$11,9,FALSE)</f>
        <v>22.400000000000002</v>
      </c>
      <c r="AA332" s="8">
        <f>VLOOKUP(M332,Skills!$A$67:$B$69,2,FALSE)</f>
        <v>0</v>
      </c>
      <c r="AB332" s="8">
        <f>IF(E332=Cultures!$H$2, IF(T332&gt;2.4, ((2-T332)*'Base Skill Stats'!$B$74), (ROUND(T332, 0)-T332)*'Base Skill Stats'!$B$74), 0)</f>
        <v>0</v>
      </c>
      <c r="AC332" s="8">
        <f t="shared" si="19"/>
        <v>0.5</v>
      </c>
      <c r="AD332" s="8">
        <f t="shared" si="20"/>
        <v>57.075000000000003</v>
      </c>
      <c r="AE332" s="10">
        <f t="shared" si="21"/>
        <v>1712.25</v>
      </c>
    </row>
    <row r="333" spans="1:31" x14ac:dyDescent="0.55000000000000004">
      <c r="A333" t="s">
        <v>578</v>
      </c>
      <c r="B333" t="s">
        <v>718</v>
      </c>
      <c r="C333">
        <v>30</v>
      </c>
      <c r="D333" t="s">
        <v>8</v>
      </c>
      <c r="E333" t="s">
        <v>529</v>
      </c>
      <c r="F333" t="s">
        <v>721</v>
      </c>
      <c r="G333" t="s">
        <v>729</v>
      </c>
      <c r="H333" t="s">
        <v>562</v>
      </c>
      <c r="I333" t="s">
        <v>29</v>
      </c>
      <c r="J333">
        <v>40</v>
      </c>
      <c r="K333" t="s">
        <v>698</v>
      </c>
      <c r="L333" t="s">
        <v>578</v>
      </c>
      <c r="M333" t="s">
        <v>758</v>
      </c>
      <c r="N333" t="s">
        <v>760</v>
      </c>
      <c r="O333" t="s">
        <v>55</v>
      </c>
      <c r="P333" t="s">
        <v>54</v>
      </c>
      <c r="Q333" t="s">
        <v>57</v>
      </c>
      <c r="R333" t="s">
        <v>667</v>
      </c>
      <c r="S333" t="s">
        <v>465</v>
      </c>
      <c r="T333">
        <f>IF(E333=Cultures!$H$2, VLOOKUP(F333,Skills!$A$2:$I$8,7,FALSE)+VLOOKUP(G333,Skills!$A$11:$I$39,7,FALSE)+VLOOKUP(P333,'Armor and Shields'!$A$2:$E$20,5,FALSE), 0)</f>
        <v>0</v>
      </c>
      <c r="U333">
        <f>(VLOOKUP('Master Units'!F333,Skills!$A$2:$I$8,9,FALSE)+VLOOKUP('Master Units'!G333,Skills!$A$11:$I$39,9,FALSE)+VLOOKUP('Master Units'!D333,Cultures!$A$2:$L$19,12,FALSE))</f>
        <v>2</v>
      </c>
      <c r="V333" s="8">
        <f>IF(E333="Cavalry", VLOOKUP(D333,Cultures!$A$3:$K$19,3,FALSE),1)*(VLOOKUP(D333,Cultures!$A$3:$K$19,2,FALSE))*(VLOOKUP(F333,Skills!$A$2:$I$8,6,FALSE)+VLOOKUP(G333,Skills!$A$11:$I$39,6,FALSE))</f>
        <v>16.799999999999997</v>
      </c>
      <c r="W333" s="8">
        <f>VLOOKUP(D333,Cultures!$A$3:$K$19,4,FALSE)*VLOOKUP(K333,Skills!$A$42:$F$64,5,FALSE)</f>
        <v>8.3999999999999986</v>
      </c>
      <c r="X333" s="8">
        <f>VLOOKUP(D333,Cultures!$A$3:$K$19,5, FALSE)*(VLOOKUP(H333,Weapons!$A$49:$D$59,4,FALSE)+'Master Units'!J333*VLOOKUP('Master Units'!I333,Weapons!$A$62:$D$76,4,FALSE)+VLOOKUP('Master Units'!N333,Weapons!$A$2:$F$46,6,FALSE)+VLOOKUP('Master Units'!O333,Weapons!$A$2:$F$46,6,FALSE))</f>
        <v>8.5</v>
      </c>
      <c r="Y333" s="8">
        <f>VLOOKUP(D333,Cultures!$A$3:$K$19,6, FALSE)*(VLOOKUP(P333,'Armor and Shields'!$A$2:$D$20,4,FALSE)+VLOOKUP(Q333,'Armor and Shields'!$A$23:$D$27,4,FALSE))</f>
        <v>3.125</v>
      </c>
      <c r="Z333" s="8">
        <f>VLOOKUP(D333,Cultures!$A$3:$K$19,7,FALSE)*VLOOKUP(R333,Horses!$A$2:$I$11,9,FALSE)</f>
        <v>27.200000000000003</v>
      </c>
      <c r="AA333" s="8">
        <f>VLOOKUP(M333,Skills!$A$67:$B$69,2,FALSE)</f>
        <v>0.5</v>
      </c>
      <c r="AB333" s="8">
        <f>IF(E333=Cultures!$H$2, IF(T333&gt;2.4, ((2-T333)*'Base Skill Stats'!$B$74), (ROUND(T333, 0)-T333)*'Base Skill Stats'!$B$74), 0)</f>
        <v>0</v>
      </c>
      <c r="AC333" s="8">
        <f t="shared" si="19"/>
        <v>0.5</v>
      </c>
      <c r="AD333" s="8">
        <f t="shared" si="20"/>
        <v>65.025000000000006</v>
      </c>
      <c r="AE333" s="10">
        <f t="shared" si="21"/>
        <v>1950.7500000000002</v>
      </c>
    </row>
    <row r="334" spans="1:31" x14ac:dyDescent="0.55000000000000004">
      <c r="A334" t="s">
        <v>133</v>
      </c>
      <c r="B334" t="s">
        <v>718</v>
      </c>
      <c r="C334">
        <v>30</v>
      </c>
      <c r="D334" t="s">
        <v>8</v>
      </c>
      <c r="E334" t="s">
        <v>529</v>
      </c>
      <c r="F334" t="s">
        <v>722</v>
      </c>
      <c r="G334" t="s">
        <v>728</v>
      </c>
      <c r="H334" t="s">
        <v>562</v>
      </c>
      <c r="I334" t="s">
        <v>29</v>
      </c>
      <c r="J334">
        <v>40</v>
      </c>
      <c r="K334" t="s">
        <v>86</v>
      </c>
      <c r="L334" t="s">
        <v>608</v>
      </c>
      <c r="M334" t="s">
        <v>758</v>
      </c>
      <c r="N334" t="s">
        <v>668</v>
      </c>
      <c r="O334" t="s">
        <v>55</v>
      </c>
      <c r="P334" t="s">
        <v>769</v>
      </c>
      <c r="Q334" t="s">
        <v>55</v>
      </c>
      <c r="R334" t="s">
        <v>667</v>
      </c>
      <c r="S334" t="s">
        <v>465</v>
      </c>
      <c r="T334">
        <f>IF(E334=Cultures!$H$2, VLOOKUP(F334,Skills!$A$2:$I$8,7,FALSE)+VLOOKUP(G334,Skills!$A$11:$I$39,7,FALSE)+VLOOKUP(P334,'Armor and Shields'!$A$2:$E$20,5,FALSE), 0)</f>
        <v>0</v>
      </c>
      <c r="U334">
        <f>(VLOOKUP('Master Units'!F334,Skills!$A$2:$I$8,9,FALSE)+VLOOKUP('Master Units'!G334,Skills!$A$11:$I$39,9,FALSE)+VLOOKUP('Master Units'!D334,Cultures!$A$2:$L$19,12,FALSE))</f>
        <v>3</v>
      </c>
      <c r="V334" s="8">
        <f>IF(E334="Cavalry", VLOOKUP(D334,Cultures!$A$3:$K$19,3,FALSE),1)*(VLOOKUP(D334,Cultures!$A$3:$K$19,2,FALSE))*(VLOOKUP(F334,Skills!$A$2:$I$8,6,FALSE)+VLOOKUP(G334,Skills!$A$11:$I$39,6,FALSE))</f>
        <v>22.4</v>
      </c>
      <c r="W334" s="8">
        <f>VLOOKUP(D334,Cultures!$A$3:$K$19,4,FALSE)*VLOOKUP(K334,Skills!$A$42:$F$64,5,FALSE)</f>
        <v>5.6</v>
      </c>
      <c r="X334" s="8">
        <f>VLOOKUP(D334,Cultures!$A$3:$K$19,5, FALSE)*(VLOOKUP(H334,Weapons!$A$49:$D$59,4,FALSE)+'Master Units'!J334*VLOOKUP('Master Units'!I334,Weapons!$A$62:$D$76,4,FALSE)+VLOOKUP('Master Units'!N334,Weapons!$A$2:$F$46,6,FALSE)+VLOOKUP('Master Units'!O334,Weapons!$A$2:$F$46,6,FALSE))</f>
        <v>12.5</v>
      </c>
      <c r="Y334" s="8">
        <f>VLOOKUP(D334,Cultures!$A$3:$K$19,6, FALSE)*(VLOOKUP(P334,'Armor and Shields'!$A$2:$D$20,4,FALSE)+VLOOKUP(Q334,'Armor and Shields'!$A$23:$D$27,4,FALSE))</f>
        <v>6.25</v>
      </c>
      <c r="Z334" s="8">
        <f>VLOOKUP(D334,Cultures!$A$3:$K$19,7,FALSE)*VLOOKUP(R334,Horses!$A$2:$I$11,9,FALSE)</f>
        <v>27.200000000000003</v>
      </c>
      <c r="AA334" s="8">
        <f>VLOOKUP(M334,Skills!$A$67:$B$69,2,FALSE)</f>
        <v>0.5</v>
      </c>
      <c r="AB334" s="8">
        <f>IF(E334=Cultures!$H$2, IF(T334&gt;2.4, ((2-T334)*'Base Skill Stats'!$B$74), (ROUND(T334, 0)-T334)*'Base Skill Stats'!$B$74), 0)</f>
        <v>0</v>
      </c>
      <c r="AC334" s="8">
        <f t="shared" si="19"/>
        <v>0</v>
      </c>
      <c r="AD334" s="8">
        <f t="shared" si="20"/>
        <v>74.45</v>
      </c>
      <c r="AE334" s="10">
        <f t="shared" si="21"/>
        <v>2233.5</v>
      </c>
    </row>
    <row r="335" spans="1:31" x14ac:dyDescent="0.55000000000000004">
      <c r="A335" t="s">
        <v>131</v>
      </c>
      <c r="B335" t="s">
        <v>718</v>
      </c>
      <c r="C335">
        <v>25</v>
      </c>
      <c r="D335" t="s">
        <v>8</v>
      </c>
      <c r="E335" t="s">
        <v>529</v>
      </c>
      <c r="F335" t="s">
        <v>722</v>
      </c>
      <c r="G335" t="s">
        <v>59</v>
      </c>
      <c r="H335" t="s">
        <v>562</v>
      </c>
      <c r="I335" t="s">
        <v>29</v>
      </c>
      <c r="J335">
        <v>40</v>
      </c>
      <c r="K335" t="s">
        <v>698</v>
      </c>
      <c r="L335" t="s">
        <v>584</v>
      </c>
      <c r="M335" t="s">
        <v>758</v>
      </c>
      <c r="N335" t="s">
        <v>760</v>
      </c>
      <c r="O335" t="s">
        <v>55</v>
      </c>
      <c r="P335" t="s">
        <v>768</v>
      </c>
      <c r="Q335" t="s">
        <v>55</v>
      </c>
      <c r="R335" t="s">
        <v>93</v>
      </c>
      <c r="S335" t="s">
        <v>465</v>
      </c>
      <c r="T335">
        <f>IF(E335=Cultures!$H$2, VLOOKUP(F335,Skills!$A$2:$I$8,7,FALSE)+VLOOKUP(G335,Skills!$A$11:$I$39,7,FALSE)+VLOOKUP(P335,'Armor and Shields'!$A$2:$E$20,5,FALSE), 0)</f>
        <v>0</v>
      </c>
      <c r="U335">
        <f>(VLOOKUP('Master Units'!F335,Skills!$A$2:$I$8,9,FALSE)+VLOOKUP('Master Units'!G335,Skills!$A$11:$I$39,9,FALSE)+VLOOKUP('Master Units'!D335,Cultures!$A$2:$L$19,12,FALSE))</f>
        <v>4</v>
      </c>
      <c r="V335" s="8">
        <f>IF(E335="Cavalry", VLOOKUP(D335,Cultures!$A$3:$K$19,3,FALSE),1)*(VLOOKUP(D335,Cultures!$A$3:$K$19,2,FALSE))*(VLOOKUP(F335,Skills!$A$2:$I$8,6,FALSE)+VLOOKUP(G335,Skills!$A$11:$I$39,6,FALSE))</f>
        <v>25.2</v>
      </c>
      <c r="W335" s="8">
        <f>VLOOKUP(D335,Cultures!$A$3:$K$19,4,FALSE)*VLOOKUP(K335,Skills!$A$42:$F$64,5,FALSE)</f>
        <v>8.3999999999999986</v>
      </c>
      <c r="X335" s="8">
        <f>VLOOKUP(D335,Cultures!$A$3:$K$19,5, FALSE)*(VLOOKUP(H335,Weapons!$A$49:$D$59,4,FALSE)+'Master Units'!J335*VLOOKUP('Master Units'!I335,Weapons!$A$62:$D$76,4,FALSE)+VLOOKUP('Master Units'!N335,Weapons!$A$2:$F$46,6,FALSE)+VLOOKUP('Master Units'!O335,Weapons!$A$2:$F$46,6,FALSE))</f>
        <v>8.5</v>
      </c>
      <c r="Y335" s="8">
        <f>VLOOKUP(D335,Cultures!$A$3:$K$19,6, FALSE)*(VLOOKUP(P335,'Armor and Shields'!$A$2:$D$20,4,FALSE)+VLOOKUP(Q335,'Armor and Shields'!$A$23:$D$27,4,FALSE))</f>
        <v>18.75</v>
      </c>
      <c r="Z335" s="8">
        <f>VLOOKUP(D335,Cultures!$A$3:$K$19,7,FALSE)*VLOOKUP(R335,Horses!$A$2:$I$11,9,FALSE)</f>
        <v>38.400000000000006</v>
      </c>
      <c r="AA335" s="8">
        <f>VLOOKUP(M335,Skills!$A$67:$B$69,2,FALSE)</f>
        <v>0.5</v>
      </c>
      <c r="AB335" s="8">
        <f>IF(E335=Cultures!$H$2, IF(T335&gt;2.4, ((2-T335)*'Base Skill Stats'!$B$74), (ROUND(T335, 0)-T335)*'Base Skill Stats'!$B$74), 0)</f>
        <v>0</v>
      </c>
      <c r="AC335" s="8">
        <f t="shared" si="19"/>
        <v>0.5</v>
      </c>
      <c r="AD335" s="8">
        <f t="shared" si="20"/>
        <v>100.25</v>
      </c>
      <c r="AE335" s="10">
        <f t="shared" si="21"/>
        <v>2506.25</v>
      </c>
    </row>
    <row r="336" spans="1:31" x14ac:dyDescent="0.55000000000000004">
      <c r="A336" t="s">
        <v>140</v>
      </c>
      <c r="B336" t="s">
        <v>718</v>
      </c>
      <c r="C336">
        <v>25</v>
      </c>
      <c r="D336" t="s">
        <v>8</v>
      </c>
      <c r="E336" t="s">
        <v>529</v>
      </c>
      <c r="F336" t="s">
        <v>722</v>
      </c>
      <c r="G336" t="s">
        <v>739</v>
      </c>
      <c r="H336" t="s">
        <v>562</v>
      </c>
      <c r="I336" t="s">
        <v>29</v>
      </c>
      <c r="J336">
        <v>40</v>
      </c>
      <c r="K336" t="s">
        <v>698</v>
      </c>
      <c r="L336" t="s">
        <v>584</v>
      </c>
      <c r="M336" t="s">
        <v>758</v>
      </c>
      <c r="N336" t="s">
        <v>761</v>
      </c>
      <c r="O336" t="s">
        <v>55</v>
      </c>
      <c r="P336" t="s">
        <v>52</v>
      </c>
      <c r="Q336" t="s">
        <v>57</v>
      </c>
      <c r="R336" t="s">
        <v>93</v>
      </c>
      <c r="S336" t="s">
        <v>466</v>
      </c>
      <c r="T336">
        <f>IF(E336=Cultures!$H$2, VLOOKUP(F336,Skills!$A$2:$I$8,7,FALSE)+VLOOKUP(G336,Skills!$A$11:$I$39,7,FALSE)+VLOOKUP(P336,'Armor and Shields'!$A$2:$E$20,5,FALSE), 0)</f>
        <v>0</v>
      </c>
      <c r="U336">
        <f>(VLOOKUP('Master Units'!F336,Skills!$A$2:$I$8,9,FALSE)+VLOOKUP('Master Units'!G336,Skills!$A$11:$I$39,9,FALSE)+VLOOKUP('Master Units'!D336,Cultures!$A$2:$L$19,12,FALSE))</f>
        <v>4</v>
      </c>
      <c r="V336" s="8">
        <f>IF(E336="Cavalry", VLOOKUP(D336,Cultures!$A$3:$K$19,3,FALSE),1)*(VLOOKUP(D336,Cultures!$A$3:$K$19,2,FALSE))*(VLOOKUP(F336,Skills!$A$2:$I$8,6,FALSE)+VLOOKUP(G336,Skills!$A$11:$I$39,6,FALSE))</f>
        <v>32.199999999999996</v>
      </c>
      <c r="W336" s="8">
        <f>VLOOKUP(D336,Cultures!$A$3:$K$19,4,FALSE)*VLOOKUP(K336,Skills!$A$42:$F$64,5,FALSE)</f>
        <v>8.3999999999999986</v>
      </c>
      <c r="X336" s="8">
        <f>VLOOKUP(D336,Cultures!$A$3:$K$19,5, FALSE)*(VLOOKUP(H336,Weapons!$A$49:$D$59,4,FALSE)+'Master Units'!J336*VLOOKUP('Master Units'!I336,Weapons!$A$62:$D$76,4,FALSE)+VLOOKUP('Master Units'!N336,Weapons!$A$2:$F$46,6,FALSE)+VLOOKUP('Master Units'!O336,Weapons!$A$2:$F$46,6,FALSE))</f>
        <v>8.5</v>
      </c>
      <c r="Y336" s="8">
        <f>VLOOKUP(D336,Cultures!$A$3:$K$19,6, FALSE)*(VLOOKUP(P336,'Armor and Shields'!$A$2:$D$20,4,FALSE)+VLOOKUP(Q336,'Armor and Shields'!$A$23:$D$27,4,FALSE))</f>
        <v>14.375</v>
      </c>
      <c r="Z336" s="8">
        <f>VLOOKUP(D336,Cultures!$A$3:$K$19,7,FALSE)*VLOOKUP(R336,Horses!$A$2:$I$11,9,FALSE)</f>
        <v>38.400000000000006</v>
      </c>
      <c r="AA336" s="8">
        <f>VLOOKUP(M336,Skills!$A$67:$B$69,2,FALSE)</f>
        <v>0.5</v>
      </c>
      <c r="AB336" s="8">
        <f>IF(E336=Cultures!$H$2, IF(T336&gt;2.4, ((2-T336)*'Base Skill Stats'!$B$74), (ROUND(T336, 0)-T336)*'Base Skill Stats'!$B$74), 0)</f>
        <v>0</v>
      </c>
      <c r="AC336" s="8">
        <f t="shared" si="19"/>
        <v>0.5</v>
      </c>
      <c r="AD336" s="8">
        <f t="shared" si="20"/>
        <v>102.875</v>
      </c>
      <c r="AE336" s="10">
        <f t="shared" si="21"/>
        <v>2571.875</v>
      </c>
    </row>
    <row r="337" spans="1:31" x14ac:dyDescent="0.55000000000000004">
      <c r="A337" t="s">
        <v>141</v>
      </c>
      <c r="B337" t="s">
        <v>718</v>
      </c>
      <c r="C337">
        <v>25</v>
      </c>
      <c r="D337" t="s">
        <v>8</v>
      </c>
      <c r="E337" t="s">
        <v>529</v>
      </c>
      <c r="F337" t="s">
        <v>60</v>
      </c>
      <c r="G337" t="s">
        <v>59</v>
      </c>
      <c r="H337" t="s">
        <v>562</v>
      </c>
      <c r="I337" t="s">
        <v>29</v>
      </c>
      <c r="J337">
        <v>40</v>
      </c>
      <c r="K337" t="s">
        <v>88</v>
      </c>
      <c r="L337" t="s">
        <v>608</v>
      </c>
      <c r="M337" t="s">
        <v>758</v>
      </c>
      <c r="N337" t="s">
        <v>668</v>
      </c>
      <c r="O337" t="s">
        <v>55</v>
      </c>
      <c r="P337" t="s">
        <v>53</v>
      </c>
      <c r="Q337" t="s">
        <v>55</v>
      </c>
      <c r="R337" t="s">
        <v>93</v>
      </c>
      <c r="S337" t="s">
        <v>465</v>
      </c>
      <c r="T337">
        <f>IF(E337=Cultures!$H$2, VLOOKUP(F337,Skills!$A$2:$I$8,7,FALSE)+VLOOKUP(G337,Skills!$A$11:$I$39,7,FALSE)+VLOOKUP(P337,'Armor and Shields'!$A$2:$E$20,5,FALSE), 0)</f>
        <v>0</v>
      </c>
      <c r="U337">
        <f>(VLOOKUP('Master Units'!F337,Skills!$A$2:$I$8,9,FALSE)+VLOOKUP('Master Units'!G337,Skills!$A$11:$I$39,9,FALSE)+VLOOKUP('Master Units'!D337,Cultures!$A$2:$L$19,12,FALSE))</f>
        <v>5</v>
      </c>
      <c r="V337" s="8">
        <f>IF(E337="Cavalry", VLOOKUP(D337,Cultures!$A$3:$K$19,3,FALSE),1)*(VLOOKUP(D337,Cultures!$A$3:$K$19,2,FALSE))*(VLOOKUP(F337,Skills!$A$2:$I$8,6,FALSE)+VLOOKUP(G337,Skills!$A$11:$I$39,6,FALSE))</f>
        <v>37.799999999999997</v>
      </c>
      <c r="W337" s="8">
        <f>VLOOKUP(D337,Cultures!$A$3:$K$19,4,FALSE)*VLOOKUP(K337,Skills!$A$42:$F$64,5,FALSE)</f>
        <v>11.2</v>
      </c>
      <c r="X337" s="8">
        <f>VLOOKUP(D337,Cultures!$A$3:$K$19,5, FALSE)*(VLOOKUP(H337,Weapons!$A$49:$D$59,4,FALSE)+'Master Units'!J337*VLOOKUP('Master Units'!I337,Weapons!$A$62:$D$76,4,FALSE)+VLOOKUP('Master Units'!N337,Weapons!$A$2:$F$46,6,FALSE)+VLOOKUP('Master Units'!O337,Weapons!$A$2:$F$46,6,FALSE))</f>
        <v>12.5</v>
      </c>
      <c r="Y337" s="8">
        <f>VLOOKUP(D337,Cultures!$A$3:$K$19,6, FALSE)*(VLOOKUP(P337,'Armor and Shields'!$A$2:$D$20,4,FALSE)+VLOOKUP(Q337,'Armor and Shields'!$A$23:$D$27,4,FALSE))</f>
        <v>11.25</v>
      </c>
      <c r="Z337" s="8">
        <f>VLOOKUP(D337,Cultures!$A$3:$K$19,7,FALSE)*VLOOKUP(R337,Horses!$A$2:$I$11,9,FALSE)</f>
        <v>38.400000000000006</v>
      </c>
      <c r="AA337" s="8">
        <f>VLOOKUP(M337,Skills!$A$67:$B$69,2,FALSE)</f>
        <v>0.5</v>
      </c>
      <c r="AB337" s="8">
        <f>IF(E337=Cultures!$H$2, IF(T337&gt;2.4, ((2-T337)*'Base Skill Stats'!$B$74), (ROUND(T337, 0)-T337)*'Base Skill Stats'!$B$74), 0)</f>
        <v>0</v>
      </c>
      <c r="AC337" s="8">
        <f t="shared" si="19"/>
        <v>0</v>
      </c>
      <c r="AD337" s="8">
        <f t="shared" si="20"/>
        <v>111.65</v>
      </c>
      <c r="AE337" s="10">
        <f t="shared" si="21"/>
        <v>2791.25</v>
      </c>
    </row>
    <row r="338" spans="1:31" x14ac:dyDescent="0.55000000000000004">
      <c r="A338" t="s">
        <v>139</v>
      </c>
      <c r="B338" t="s">
        <v>718</v>
      </c>
      <c r="C338">
        <v>20</v>
      </c>
      <c r="D338" t="s">
        <v>8</v>
      </c>
      <c r="E338" t="s">
        <v>529</v>
      </c>
      <c r="F338" t="s">
        <v>60</v>
      </c>
      <c r="G338" t="s">
        <v>739</v>
      </c>
      <c r="H338" t="s">
        <v>55</v>
      </c>
      <c r="I338" t="s">
        <v>55</v>
      </c>
      <c r="J338">
        <v>0</v>
      </c>
      <c r="K338" t="s">
        <v>55</v>
      </c>
      <c r="L338" t="s">
        <v>581</v>
      </c>
      <c r="M338" t="s">
        <v>759</v>
      </c>
      <c r="N338" t="s">
        <v>50</v>
      </c>
      <c r="O338" t="s">
        <v>44</v>
      </c>
      <c r="P338" t="s">
        <v>669</v>
      </c>
      <c r="Q338" t="s">
        <v>774</v>
      </c>
      <c r="R338" t="s">
        <v>665</v>
      </c>
      <c r="S338" t="s">
        <v>465</v>
      </c>
      <c r="T338">
        <f>IF(E338=Cultures!$H$2, VLOOKUP(F338,Skills!$A$2:$I$8,7,FALSE)+VLOOKUP(G338,Skills!$A$11:$I$39,7,FALSE)+VLOOKUP(P338,'Armor and Shields'!$A$2:$E$20,5,FALSE), 0)</f>
        <v>0</v>
      </c>
      <c r="U338">
        <f>(VLOOKUP('Master Units'!F338,Skills!$A$2:$I$8,9,FALSE)+VLOOKUP('Master Units'!G338,Skills!$A$11:$I$39,9,FALSE)+VLOOKUP('Master Units'!D338,Cultures!$A$2:$L$19,12,FALSE))</f>
        <v>5</v>
      </c>
      <c r="V338" s="8">
        <f>IF(E338="Cavalry", VLOOKUP(D338,Cultures!$A$3:$K$19,3,FALSE),1)*(VLOOKUP(D338,Cultures!$A$3:$K$19,2,FALSE))*(VLOOKUP(F338,Skills!$A$2:$I$8,6,FALSE)+VLOOKUP(G338,Skills!$A$11:$I$39,6,FALSE))</f>
        <v>44.8</v>
      </c>
      <c r="W338" s="8">
        <f>VLOOKUP(D338,Cultures!$A$3:$K$19,4,FALSE)*VLOOKUP(K338,Skills!$A$42:$F$64,5,FALSE)</f>
        <v>0</v>
      </c>
      <c r="X338" s="8">
        <f>VLOOKUP(D338,Cultures!$A$3:$K$19,5, FALSE)*(VLOOKUP(H338,Weapons!$A$49:$D$59,4,FALSE)+'Master Units'!J338*VLOOKUP('Master Units'!I338,Weapons!$A$62:$D$76,4,FALSE)+VLOOKUP('Master Units'!N338,Weapons!$A$2:$F$46,6,FALSE)+VLOOKUP('Master Units'!O338,Weapons!$A$2:$F$46,6,FALSE))</f>
        <v>9.5</v>
      </c>
      <c r="Y338" s="8">
        <f>VLOOKUP(D338,Cultures!$A$3:$K$19,6, FALSE)*(VLOOKUP(P338,'Armor and Shields'!$A$2:$D$20,4,FALSE)+VLOOKUP(Q338,'Armor and Shields'!$A$23:$D$27,4,FALSE))</f>
        <v>46.25</v>
      </c>
      <c r="Z338" s="8">
        <f>VLOOKUP(D338,Cultures!$A$3:$K$19,7,FALSE)*VLOOKUP(R338,Horses!$A$2:$I$11,9,FALSE)</f>
        <v>38.400000000000006</v>
      </c>
      <c r="AA338" s="8">
        <f>VLOOKUP(M338,Skills!$A$67:$B$69,2,FALSE)</f>
        <v>1</v>
      </c>
      <c r="AB338" s="8">
        <f>IF(E338=Cultures!$H$2, IF(T338&gt;2.4, ((2-T338)*'Base Skill Stats'!$B$74), (ROUND(T338, 0)-T338)*'Base Skill Stats'!$B$74), 0)</f>
        <v>0</v>
      </c>
      <c r="AC338" s="8">
        <f t="shared" si="19"/>
        <v>0</v>
      </c>
      <c r="AD338" s="8">
        <f t="shared" si="20"/>
        <v>139.94999999999999</v>
      </c>
      <c r="AE338" s="10">
        <f t="shared" si="21"/>
        <v>2799</v>
      </c>
    </row>
    <row r="339" spans="1:31" x14ac:dyDescent="0.55000000000000004">
      <c r="A339" t="s">
        <v>132</v>
      </c>
      <c r="B339" t="s">
        <v>718</v>
      </c>
      <c r="C339">
        <v>20</v>
      </c>
      <c r="D339" t="s">
        <v>8</v>
      </c>
      <c r="E339" t="s">
        <v>529</v>
      </c>
      <c r="F339" t="s">
        <v>61</v>
      </c>
      <c r="G339" t="s">
        <v>739</v>
      </c>
      <c r="H339" t="s">
        <v>562</v>
      </c>
      <c r="I339" t="s">
        <v>29</v>
      </c>
      <c r="J339">
        <v>40</v>
      </c>
      <c r="K339" t="s">
        <v>698</v>
      </c>
      <c r="L339" t="s">
        <v>619</v>
      </c>
      <c r="M339" t="s">
        <v>759</v>
      </c>
      <c r="N339" t="s">
        <v>668</v>
      </c>
      <c r="O339" t="s">
        <v>55</v>
      </c>
      <c r="P339" t="s">
        <v>669</v>
      </c>
      <c r="Q339" t="s">
        <v>55</v>
      </c>
      <c r="R339" t="s">
        <v>665</v>
      </c>
      <c r="S339" t="s">
        <v>465</v>
      </c>
      <c r="T339">
        <f>IF(E339=Cultures!$H$2, VLOOKUP(F339,Skills!$A$2:$I$8,7,FALSE)+VLOOKUP(G339,Skills!$A$11:$I$39,7,FALSE)+VLOOKUP(P339,'Armor and Shields'!$A$2:$E$20,5,FALSE), 0)</f>
        <v>0</v>
      </c>
      <c r="U339">
        <f>(VLOOKUP('Master Units'!F339,Skills!$A$2:$I$8,9,FALSE)+VLOOKUP('Master Units'!G339,Skills!$A$11:$I$39,9,FALSE)+VLOOKUP('Master Units'!D339,Cultures!$A$2:$L$19,12,FALSE))</f>
        <v>6</v>
      </c>
      <c r="V339" s="8">
        <f>IF(E339="Cavalry", VLOOKUP(D339,Cultures!$A$3:$K$19,3,FALSE),1)*(VLOOKUP(D339,Cultures!$A$3:$K$19,2,FALSE))*(VLOOKUP(F339,Skills!$A$2:$I$8,6,FALSE)+VLOOKUP(G339,Skills!$A$11:$I$39,6,FALSE))</f>
        <v>61.599999999999994</v>
      </c>
      <c r="W339" s="8">
        <f>VLOOKUP(D339,Cultures!$A$3:$K$19,4,FALSE)*VLOOKUP(K339,Skills!$A$42:$F$64,5,FALSE)</f>
        <v>8.3999999999999986</v>
      </c>
      <c r="X339" s="8">
        <f>VLOOKUP(D339,Cultures!$A$3:$K$19,5, FALSE)*(VLOOKUP(H339,Weapons!$A$49:$D$59,4,FALSE)+'Master Units'!J339*VLOOKUP('Master Units'!I339,Weapons!$A$62:$D$76,4,FALSE)+VLOOKUP('Master Units'!N339,Weapons!$A$2:$F$46,6,FALSE)+VLOOKUP('Master Units'!O339,Weapons!$A$2:$F$46,6,FALSE))</f>
        <v>12.5</v>
      </c>
      <c r="Y339" s="8">
        <f>VLOOKUP(D339,Cultures!$A$3:$K$19,6, FALSE)*(VLOOKUP(P339,'Armor and Shields'!$A$2:$D$20,4,FALSE)+VLOOKUP(Q339,'Armor and Shields'!$A$23:$D$27,4,FALSE))</f>
        <v>42.5</v>
      </c>
      <c r="Z339" s="8">
        <f>VLOOKUP(D339,Cultures!$A$3:$K$19,7,FALSE)*VLOOKUP(R339,Horses!$A$2:$I$11,9,FALSE)</f>
        <v>38.400000000000006</v>
      </c>
      <c r="AA339" s="8">
        <f>VLOOKUP(M339,Skills!$A$67:$B$69,2,FALSE)</f>
        <v>1</v>
      </c>
      <c r="AB339" s="8">
        <f>IF(E339=Cultures!$H$2, IF(T339&gt;2.4, ((2-T339)*'Base Skill Stats'!$B$74), (ROUND(T339, 0)-T339)*'Base Skill Stats'!$B$74), 0)</f>
        <v>0</v>
      </c>
      <c r="AC339" s="8">
        <f t="shared" si="19"/>
        <v>0</v>
      </c>
      <c r="AD339" s="8">
        <f t="shared" si="20"/>
        <v>164.4</v>
      </c>
      <c r="AE339" s="10">
        <f t="shared" si="21"/>
        <v>3288</v>
      </c>
    </row>
    <row r="340" spans="1:31" x14ac:dyDescent="0.55000000000000004">
      <c r="A340" t="s">
        <v>621</v>
      </c>
      <c r="B340" t="s">
        <v>718</v>
      </c>
      <c r="C340">
        <v>10</v>
      </c>
      <c r="D340" t="s">
        <v>8</v>
      </c>
      <c r="E340" t="s">
        <v>529</v>
      </c>
      <c r="F340" t="s">
        <v>61</v>
      </c>
      <c r="G340" t="s">
        <v>724</v>
      </c>
      <c r="H340" t="s">
        <v>562</v>
      </c>
      <c r="I340" t="s">
        <v>29</v>
      </c>
      <c r="J340">
        <v>40</v>
      </c>
      <c r="K340" t="s">
        <v>88</v>
      </c>
      <c r="L340" t="s">
        <v>619</v>
      </c>
      <c r="M340" t="s">
        <v>759</v>
      </c>
      <c r="N340" t="s">
        <v>668</v>
      </c>
      <c r="O340" t="s">
        <v>55</v>
      </c>
      <c r="P340" t="s">
        <v>235</v>
      </c>
      <c r="Q340" t="s">
        <v>55</v>
      </c>
      <c r="R340" t="s">
        <v>665</v>
      </c>
      <c r="S340" t="s">
        <v>465</v>
      </c>
      <c r="T340">
        <f>IF(E340=Cultures!$H$2, VLOOKUP(F340,Skills!$A$2:$I$8,7,FALSE)+VLOOKUP(G340,Skills!$A$11:$I$39,7,FALSE)+VLOOKUP(P340,'Armor and Shields'!$A$2:$E$20,5,FALSE), 0)</f>
        <v>0</v>
      </c>
      <c r="U340">
        <f>(VLOOKUP('Master Units'!F340,Skills!$A$2:$I$8,9,FALSE)+VLOOKUP('Master Units'!G340,Skills!$A$11:$I$39,9,FALSE)+VLOOKUP('Master Units'!D340,Cultures!$A$2:$L$19,12,FALSE))</f>
        <v>7</v>
      </c>
      <c r="V340" s="8">
        <f>IF(E340="Cavalry", VLOOKUP(D340,Cultures!$A$3:$K$19,3,FALSE),1)*(VLOOKUP(D340,Cultures!$A$3:$K$19,2,FALSE))*(VLOOKUP(F340,Skills!$A$2:$I$8,6,FALSE)+VLOOKUP(G340,Skills!$A$11:$I$39,6,FALSE))</f>
        <v>64.399999999999991</v>
      </c>
      <c r="W340" s="8">
        <f>VLOOKUP(D340,Cultures!$A$3:$K$19,4,FALSE)*VLOOKUP(K340,Skills!$A$42:$F$64,5,FALSE)</f>
        <v>11.2</v>
      </c>
      <c r="X340" s="8">
        <f>VLOOKUP(D340,Cultures!$A$3:$K$19,5, FALSE)*(VLOOKUP(H340,Weapons!$A$49:$D$59,4,FALSE)+'Master Units'!J340*VLOOKUP('Master Units'!I340,Weapons!$A$62:$D$76,4,FALSE)+VLOOKUP('Master Units'!N340,Weapons!$A$2:$F$46,6,FALSE)+VLOOKUP('Master Units'!O340,Weapons!$A$2:$F$46,6,FALSE))</f>
        <v>12.5</v>
      </c>
      <c r="Y340" s="8">
        <f>VLOOKUP(D340,Cultures!$A$3:$K$19,6, FALSE)*(VLOOKUP(P340,'Armor and Shields'!$A$2:$D$20,4,FALSE)+VLOOKUP(Q340,'Armor and Shields'!$A$23:$D$27,4,FALSE))</f>
        <v>48.75</v>
      </c>
      <c r="Z340" s="8">
        <f>VLOOKUP(D340,Cultures!$A$3:$K$19,7,FALSE)*VLOOKUP(R340,Horses!$A$2:$I$11,9,FALSE)</f>
        <v>38.400000000000006</v>
      </c>
      <c r="AA340" s="8">
        <f>VLOOKUP(M340,Skills!$A$67:$B$69,2,FALSE)</f>
        <v>1</v>
      </c>
      <c r="AB340" s="8">
        <f>IF(E340=Cultures!$H$2, IF(T340&gt;2.4, ((2-T340)*'Base Skill Stats'!$B$74), (ROUND(T340, 0)-T340)*'Base Skill Stats'!$B$74), 0)</f>
        <v>0</v>
      </c>
      <c r="AC340" s="8">
        <f t="shared" si="19"/>
        <v>0</v>
      </c>
      <c r="AD340" s="8">
        <f t="shared" si="20"/>
        <v>176.25</v>
      </c>
      <c r="AE340" s="10">
        <f t="shared" si="21"/>
        <v>1762.5</v>
      </c>
    </row>
    <row r="341" spans="1:31" x14ac:dyDescent="0.55000000000000004">
      <c r="A341" t="s">
        <v>530</v>
      </c>
      <c r="B341" t="s">
        <v>718</v>
      </c>
      <c r="C341">
        <v>50</v>
      </c>
      <c r="D341" t="s">
        <v>9</v>
      </c>
      <c r="E341" t="s">
        <v>688</v>
      </c>
      <c r="F341" t="s">
        <v>722</v>
      </c>
      <c r="G341" t="s">
        <v>729</v>
      </c>
      <c r="H341" t="s">
        <v>55</v>
      </c>
      <c r="I341" t="s">
        <v>55</v>
      </c>
      <c r="J341">
        <v>0</v>
      </c>
      <c r="K341" t="s">
        <v>55</v>
      </c>
      <c r="L341" t="s">
        <v>567</v>
      </c>
      <c r="M341" t="s">
        <v>758</v>
      </c>
      <c r="N341" t="s">
        <v>741</v>
      </c>
      <c r="O341" t="s">
        <v>55</v>
      </c>
      <c r="P341" t="s">
        <v>54</v>
      </c>
      <c r="Q341" t="s">
        <v>774</v>
      </c>
      <c r="R341" t="s">
        <v>55</v>
      </c>
      <c r="S341" t="s">
        <v>466</v>
      </c>
      <c r="T341">
        <f>IF(E341=Cultures!$H$2, VLOOKUP(F341,Skills!$A$2:$I$8,7,FALSE)+VLOOKUP(G341,Skills!$A$11:$I$39,7,FALSE)+VLOOKUP(P341,'Armor and Shields'!$A$2:$E$20,5,FALSE), 0)</f>
        <v>2.7</v>
      </c>
      <c r="U341">
        <f>(VLOOKUP('Master Units'!F341,Skills!$A$2:$I$8,9,FALSE)+VLOOKUP('Master Units'!G341,Skills!$A$11:$I$39,9,FALSE)+VLOOKUP('Master Units'!D341,Cultures!$A$2:$L$19,12,FALSE))</f>
        <v>3</v>
      </c>
      <c r="V341" s="8">
        <f>IF(E341="Cavalry", VLOOKUP(D341,Cultures!$A$3:$K$19,3,FALSE),1)*(VLOOKUP(D341,Cultures!$A$3:$K$19,2,FALSE))*(VLOOKUP(F341,Skills!$A$2:$I$8,6,FALSE)+VLOOKUP(G341,Skills!$A$11:$I$39,6,FALSE))</f>
        <v>17</v>
      </c>
      <c r="W341" s="8">
        <f>VLOOKUP(D341,Cultures!$A$3:$K$19,4,FALSE)*VLOOKUP(K341,Skills!$A$42:$F$64,5,FALSE)</f>
        <v>0</v>
      </c>
      <c r="X341" s="8">
        <f>VLOOKUP(D341,Cultures!$A$3:$K$19,5, FALSE)*(VLOOKUP(H341,Weapons!$A$49:$D$59,4,FALSE)+'Master Units'!J341*VLOOKUP('Master Units'!I341,Weapons!$A$62:$D$76,4,FALSE)+VLOOKUP('Master Units'!N341,Weapons!$A$2:$F$46,6,FALSE)+VLOOKUP('Master Units'!O341,Weapons!$A$2:$F$46,6,FALSE))</f>
        <v>2</v>
      </c>
      <c r="Y341" s="8">
        <f>VLOOKUP(D341,Cultures!$A$3:$K$19,6, FALSE)*(VLOOKUP(P341,'Armor and Shields'!$A$2:$D$20,4,FALSE)+VLOOKUP(Q341,'Armor and Shields'!$A$23:$D$27,4,FALSE))</f>
        <v>5.5</v>
      </c>
      <c r="Z341" s="8">
        <f>VLOOKUP(D341,Cultures!$A$3:$K$19,7,FALSE)*VLOOKUP(R341,Horses!$A$2:$I$11,9,FALSE)</f>
        <v>0</v>
      </c>
      <c r="AA341" s="8">
        <f>VLOOKUP(M341,Skills!$A$67:$B$69,2,FALSE)</f>
        <v>0.5</v>
      </c>
      <c r="AB341" s="8">
        <f>IF(E341=Cultures!$H$2, IF(T341&gt;2.4, ((2-T341)*'Base Skill Stats'!$B$74), (ROUND(T341, 0)-T341)*'Base Skill Stats'!$B$74), 0)</f>
        <v>-0.70000000000000018</v>
      </c>
      <c r="AC341" s="8">
        <f t="shared" si="19"/>
        <v>0</v>
      </c>
      <c r="AD341" s="8">
        <f t="shared" si="20"/>
        <v>24.3</v>
      </c>
      <c r="AE341" s="10">
        <f t="shared" si="21"/>
        <v>1215</v>
      </c>
    </row>
    <row r="342" spans="1:31" x14ac:dyDescent="0.55000000000000004">
      <c r="A342" t="s">
        <v>243</v>
      </c>
      <c r="B342" t="s">
        <v>718</v>
      </c>
      <c r="C342">
        <v>40</v>
      </c>
      <c r="D342" t="s">
        <v>9</v>
      </c>
      <c r="E342" t="s">
        <v>688</v>
      </c>
      <c r="F342" t="s">
        <v>720</v>
      </c>
      <c r="G342" t="s">
        <v>779</v>
      </c>
      <c r="H342" t="s">
        <v>561</v>
      </c>
      <c r="I342" t="s">
        <v>29</v>
      </c>
      <c r="J342">
        <v>35</v>
      </c>
      <c r="K342" t="s">
        <v>78</v>
      </c>
      <c r="L342" t="s">
        <v>568</v>
      </c>
      <c r="M342" t="s">
        <v>757</v>
      </c>
      <c r="N342" t="s">
        <v>21</v>
      </c>
      <c r="O342" t="s">
        <v>55</v>
      </c>
      <c r="P342" t="s">
        <v>56</v>
      </c>
      <c r="Q342" t="s">
        <v>55</v>
      </c>
      <c r="R342" t="s">
        <v>55</v>
      </c>
      <c r="S342" t="s">
        <v>466</v>
      </c>
      <c r="T342">
        <f>IF(E342=Cultures!$H$2, VLOOKUP(F342,Skills!$A$2:$I$8,7,FALSE)+VLOOKUP(G342,Skills!$A$11:$I$39,7,FALSE)+VLOOKUP(P342,'Armor and Shields'!$A$2:$E$20,5,FALSE), 0)</f>
        <v>1.3</v>
      </c>
      <c r="U342">
        <f>(VLOOKUP('Master Units'!F342,Skills!$A$2:$I$8,9,FALSE)+VLOOKUP('Master Units'!G342,Skills!$A$11:$I$39,9,FALSE)+VLOOKUP('Master Units'!D342,Cultures!$A$2:$L$19,12,FALSE))</f>
        <v>1</v>
      </c>
      <c r="V342" s="8">
        <f>IF(E342="Cavalry", VLOOKUP(D342,Cultures!$A$3:$K$19,3,FALSE),1)*(VLOOKUP(D342,Cultures!$A$3:$K$19,2,FALSE))*(VLOOKUP(F342,Skills!$A$2:$I$8,6,FALSE)+VLOOKUP(G342,Skills!$A$11:$I$39,6,FALSE))</f>
        <v>7.5</v>
      </c>
      <c r="W342" s="8">
        <f>VLOOKUP(D342,Cultures!$A$3:$K$19,4,FALSE)*VLOOKUP(K342,Skills!$A$42:$F$64,5,FALSE)</f>
        <v>7.6999999999999993</v>
      </c>
      <c r="X342" s="8">
        <f>VLOOKUP(D342,Cultures!$A$3:$K$19,5, FALSE)*(VLOOKUP(H342,Weapons!$A$49:$D$59,4,FALSE)+'Master Units'!J342*VLOOKUP('Master Units'!I342,Weapons!$A$62:$D$76,4,FALSE)+VLOOKUP('Master Units'!N342,Weapons!$A$2:$F$46,6,FALSE)+VLOOKUP('Master Units'!O342,Weapons!$A$2:$F$46,6,FALSE))</f>
        <v>8.25</v>
      </c>
      <c r="Y342" s="8">
        <f>VLOOKUP(D342,Cultures!$A$3:$K$19,6, FALSE)*(VLOOKUP(P342,'Armor and Shields'!$A$2:$D$20,4,FALSE)+VLOOKUP(Q342,'Armor and Shields'!$A$23:$D$27,4,FALSE))</f>
        <v>1.1000000000000001</v>
      </c>
      <c r="Z342" s="8">
        <f>VLOOKUP(D342,Cultures!$A$3:$K$19,7,FALSE)*VLOOKUP(R342,Horses!$A$2:$I$11,9,FALSE)</f>
        <v>0</v>
      </c>
      <c r="AA342" s="8">
        <f>VLOOKUP(M342,Skills!$A$67:$B$69,2,FALSE)</f>
        <v>0</v>
      </c>
      <c r="AB342" s="8">
        <f>IF(E342=Cultures!$H$2, IF(T342&gt;2.4, ((2-T342)*'Base Skill Stats'!$B$74), (ROUND(T342, 0)-T342)*'Base Skill Stats'!$B$74), 0)</f>
        <v>-0.30000000000000004</v>
      </c>
      <c r="AC342" s="8">
        <f t="shared" si="19"/>
        <v>0</v>
      </c>
      <c r="AD342" s="8">
        <f t="shared" si="20"/>
        <v>24.25</v>
      </c>
      <c r="AE342" s="10">
        <f t="shared" si="21"/>
        <v>970</v>
      </c>
    </row>
    <row r="343" spans="1:31" x14ac:dyDescent="0.55000000000000004">
      <c r="A343" t="s">
        <v>242</v>
      </c>
      <c r="B343" t="s">
        <v>718</v>
      </c>
      <c r="C343">
        <v>50</v>
      </c>
      <c r="D343" t="s">
        <v>9</v>
      </c>
      <c r="E343" t="s">
        <v>688</v>
      </c>
      <c r="F343" t="s">
        <v>720</v>
      </c>
      <c r="G343" t="s">
        <v>728</v>
      </c>
      <c r="H343" t="s">
        <v>563</v>
      </c>
      <c r="I343" t="s">
        <v>29</v>
      </c>
      <c r="J343">
        <v>30</v>
      </c>
      <c r="K343" t="s">
        <v>77</v>
      </c>
      <c r="L343" t="s">
        <v>568</v>
      </c>
      <c r="M343" t="s">
        <v>757</v>
      </c>
      <c r="N343" t="s">
        <v>21</v>
      </c>
      <c r="O343" t="s">
        <v>55</v>
      </c>
      <c r="P343" t="s">
        <v>55</v>
      </c>
      <c r="Q343" t="s">
        <v>55</v>
      </c>
      <c r="R343" t="s">
        <v>55</v>
      </c>
      <c r="S343" t="s">
        <v>466</v>
      </c>
      <c r="T343">
        <f>IF(E343=Cultures!$H$2, VLOOKUP(F343,Skills!$A$2:$I$8,7,FALSE)+VLOOKUP(G343,Skills!$A$11:$I$39,7,FALSE)+VLOOKUP(P343,'Armor and Shields'!$A$2:$E$20,5,FALSE), 0)</f>
        <v>0.9</v>
      </c>
      <c r="U343">
        <f>(VLOOKUP('Master Units'!F343,Skills!$A$2:$I$8,9,FALSE)+VLOOKUP('Master Units'!G343,Skills!$A$11:$I$39,9,FALSE)+VLOOKUP('Master Units'!D343,Cultures!$A$2:$L$19,12,FALSE))</f>
        <v>1</v>
      </c>
      <c r="V343" s="8">
        <f>IF(E343="Cavalry", VLOOKUP(D343,Cultures!$A$3:$K$19,3,FALSE),1)*(VLOOKUP(D343,Cultures!$A$3:$K$19,2,FALSE))*(VLOOKUP(F343,Skills!$A$2:$I$8,6,FALSE)+VLOOKUP(G343,Skills!$A$11:$I$39,6,FALSE))</f>
        <v>7</v>
      </c>
      <c r="W343" s="8">
        <f>VLOOKUP(D343,Cultures!$A$3:$K$19,4,FALSE)*VLOOKUP(K343,Skills!$A$42:$F$64,5,FALSE)</f>
        <v>5.6</v>
      </c>
      <c r="X343" s="8">
        <f>VLOOKUP(D343,Cultures!$A$3:$K$19,5, FALSE)*(VLOOKUP(H343,Weapons!$A$49:$D$59,4,FALSE)+'Master Units'!J343*VLOOKUP('Master Units'!I343,Weapons!$A$62:$D$76,4,FALSE)+VLOOKUP('Master Units'!N343,Weapons!$A$2:$F$46,6,FALSE)+VLOOKUP('Master Units'!O343,Weapons!$A$2:$F$46,6,FALSE))</f>
        <v>9</v>
      </c>
      <c r="Y343" s="8">
        <f>VLOOKUP(D343,Cultures!$A$3:$K$19,6, FALSE)*(VLOOKUP(P343,'Armor and Shields'!$A$2:$D$20,4,FALSE)+VLOOKUP(Q343,'Armor and Shields'!$A$23:$D$27,4,FALSE))</f>
        <v>0</v>
      </c>
      <c r="Z343" s="8">
        <f>VLOOKUP(D343,Cultures!$A$3:$K$19,7,FALSE)*VLOOKUP(R343,Horses!$A$2:$I$11,9,FALSE)</f>
        <v>0</v>
      </c>
      <c r="AA343" s="8">
        <f>VLOOKUP(M343,Skills!$A$67:$B$69,2,FALSE)</f>
        <v>0</v>
      </c>
      <c r="AB343" s="8">
        <f>IF(E343=Cultures!$H$2, IF(T343&gt;2.4, ((2-T343)*'Base Skill Stats'!$B$74), (ROUND(T343, 0)-T343)*'Base Skill Stats'!$B$74), 0)</f>
        <v>9.9999999999999978E-2</v>
      </c>
      <c r="AC343" s="8">
        <f t="shared" si="19"/>
        <v>0</v>
      </c>
      <c r="AD343" s="8">
        <f t="shared" si="20"/>
        <v>21.700000000000003</v>
      </c>
      <c r="AE343" s="10">
        <f t="shared" si="21"/>
        <v>1085.0000000000002</v>
      </c>
    </row>
    <row r="344" spans="1:31" x14ac:dyDescent="0.55000000000000004">
      <c r="A344" t="s">
        <v>236</v>
      </c>
      <c r="B344" t="s">
        <v>718</v>
      </c>
      <c r="C344">
        <v>30</v>
      </c>
      <c r="D344" t="s">
        <v>9</v>
      </c>
      <c r="E344" t="s">
        <v>529</v>
      </c>
      <c r="F344" t="s">
        <v>720</v>
      </c>
      <c r="G344" t="s">
        <v>728</v>
      </c>
      <c r="H344" t="s">
        <v>562</v>
      </c>
      <c r="I344" t="s">
        <v>29</v>
      </c>
      <c r="J344">
        <v>40</v>
      </c>
      <c r="K344" t="s">
        <v>86</v>
      </c>
      <c r="L344" t="s">
        <v>579</v>
      </c>
      <c r="M344" t="s">
        <v>757</v>
      </c>
      <c r="N344" t="s">
        <v>319</v>
      </c>
      <c r="O344" t="s">
        <v>55</v>
      </c>
      <c r="P344" t="s">
        <v>56</v>
      </c>
      <c r="Q344" t="s">
        <v>55</v>
      </c>
      <c r="R344" t="s">
        <v>666</v>
      </c>
      <c r="S344" t="s">
        <v>466</v>
      </c>
      <c r="T344">
        <f>IF(E344=Cultures!$H$2, VLOOKUP(F344,Skills!$A$2:$I$8,7,FALSE)+VLOOKUP(G344,Skills!$A$11:$I$39,7,FALSE)+VLOOKUP(P344,'Armor and Shields'!$A$2:$E$20,5,FALSE), 0)</f>
        <v>0</v>
      </c>
      <c r="U344">
        <f>(VLOOKUP('Master Units'!F344,Skills!$A$2:$I$8,9,FALSE)+VLOOKUP('Master Units'!G344,Skills!$A$11:$I$39,9,FALSE)+VLOOKUP('Master Units'!D344,Cultures!$A$2:$L$19,12,FALSE))</f>
        <v>1</v>
      </c>
      <c r="V344" s="8">
        <f>IF(E344="Cavalry", VLOOKUP(D344,Cultures!$A$3:$K$19,3,FALSE),1)*(VLOOKUP(D344,Cultures!$A$3:$K$19,2,FALSE))*(VLOOKUP(F344,Skills!$A$2:$I$8,6,FALSE)+VLOOKUP(G344,Skills!$A$11:$I$39,6,FALSE))</f>
        <v>9.7999999999999989</v>
      </c>
      <c r="W344" s="8">
        <f>VLOOKUP(D344,Cultures!$A$3:$K$19,4,FALSE)*VLOOKUP(K344,Skills!$A$42:$F$64,5,FALSE)</f>
        <v>5.6</v>
      </c>
      <c r="X344" s="8">
        <f>VLOOKUP(D344,Cultures!$A$3:$K$19,5, FALSE)*(VLOOKUP(H344,Weapons!$A$49:$D$59,4,FALSE)+'Master Units'!J344*VLOOKUP('Master Units'!I344,Weapons!$A$62:$D$76,4,FALSE)+VLOOKUP('Master Units'!N344,Weapons!$A$2:$F$46,6,FALSE)+VLOOKUP('Master Units'!O344,Weapons!$A$2:$F$46,6,FALSE))</f>
        <v>6.5</v>
      </c>
      <c r="Y344" s="8">
        <f>VLOOKUP(D344,Cultures!$A$3:$K$19,6, FALSE)*(VLOOKUP(P344,'Armor and Shields'!$A$2:$D$20,4,FALSE)+VLOOKUP(Q344,'Armor and Shields'!$A$23:$D$27,4,FALSE))</f>
        <v>1.1000000000000001</v>
      </c>
      <c r="Z344" s="8">
        <f>VLOOKUP(D344,Cultures!$A$3:$K$19,7,FALSE)*VLOOKUP(R344,Horses!$A$2:$I$11,9,FALSE)</f>
        <v>23.8</v>
      </c>
      <c r="AA344" s="8">
        <f>VLOOKUP(M344,Skills!$A$67:$B$69,2,FALSE)</f>
        <v>0</v>
      </c>
      <c r="AB344" s="8">
        <f>IF(E344=Cultures!$H$2, IF(T344&gt;2.4, ((2-T344)*'Base Skill Stats'!$B$74), (ROUND(T344, 0)-T344)*'Base Skill Stats'!$B$74), 0)</f>
        <v>0</v>
      </c>
      <c r="AC344" s="8">
        <f t="shared" si="19"/>
        <v>0</v>
      </c>
      <c r="AD344" s="8">
        <f t="shared" si="20"/>
        <v>46.8</v>
      </c>
      <c r="AE344" s="10">
        <f t="shared" si="21"/>
        <v>1404</v>
      </c>
    </row>
    <row r="345" spans="1:31" x14ac:dyDescent="0.55000000000000004">
      <c r="A345" t="s">
        <v>240</v>
      </c>
      <c r="B345" t="s">
        <v>718</v>
      </c>
      <c r="C345">
        <v>30</v>
      </c>
      <c r="D345" t="s">
        <v>9</v>
      </c>
      <c r="E345" t="s">
        <v>529</v>
      </c>
      <c r="F345" t="s">
        <v>720</v>
      </c>
      <c r="G345" t="s">
        <v>728</v>
      </c>
      <c r="H345" t="s">
        <v>564</v>
      </c>
      <c r="I345" t="s">
        <v>29</v>
      </c>
      <c r="J345">
        <v>35</v>
      </c>
      <c r="K345" t="s">
        <v>86</v>
      </c>
      <c r="L345" t="s">
        <v>579</v>
      </c>
      <c r="M345" t="s">
        <v>757</v>
      </c>
      <c r="N345" t="s">
        <v>319</v>
      </c>
      <c r="O345" t="s">
        <v>55</v>
      </c>
      <c r="P345" t="s">
        <v>55</v>
      </c>
      <c r="Q345" t="s">
        <v>55</v>
      </c>
      <c r="R345" t="s">
        <v>666</v>
      </c>
      <c r="S345" t="s">
        <v>466</v>
      </c>
      <c r="T345">
        <f>IF(E345=Cultures!$H$2, VLOOKUP(F345,Skills!$A$2:$I$8,7,FALSE)+VLOOKUP(G345,Skills!$A$11:$I$39,7,FALSE)+VLOOKUP(P345,'Armor and Shields'!$A$2:$E$20,5,FALSE), 0)</f>
        <v>0</v>
      </c>
      <c r="U345">
        <f>(VLOOKUP('Master Units'!F345,Skills!$A$2:$I$8,9,FALSE)+VLOOKUP('Master Units'!G345,Skills!$A$11:$I$39,9,FALSE)+VLOOKUP('Master Units'!D345,Cultures!$A$2:$L$19,12,FALSE))</f>
        <v>1</v>
      </c>
      <c r="V345" s="8">
        <f>IF(E345="Cavalry", VLOOKUP(D345,Cultures!$A$3:$K$19,3,FALSE),1)*(VLOOKUP(D345,Cultures!$A$3:$K$19,2,FALSE))*(VLOOKUP(F345,Skills!$A$2:$I$8,6,FALSE)+VLOOKUP(G345,Skills!$A$11:$I$39,6,FALSE))</f>
        <v>9.7999999999999989</v>
      </c>
      <c r="W345" s="8">
        <f>VLOOKUP(D345,Cultures!$A$3:$K$19,4,FALSE)*VLOOKUP(K345,Skills!$A$42:$F$64,5,FALSE)</f>
        <v>5.6</v>
      </c>
      <c r="X345" s="8">
        <f>VLOOKUP(D345,Cultures!$A$3:$K$19,5, FALSE)*(VLOOKUP(H345,Weapons!$A$49:$D$59,4,FALSE)+'Master Units'!J345*VLOOKUP('Master Units'!I345,Weapons!$A$62:$D$76,4,FALSE)+VLOOKUP('Master Units'!N345,Weapons!$A$2:$F$46,6,FALSE)+VLOOKUP('Master Units'!O345,Weapons!$A$2:$F$46,6,FALSE))</f>
        <v>7.25</v>
      </c>
      <c r="Y345" s="8">
        <f>VLOOKUP(D345,Cultures!$A$3:$K$19,6, FALSE)*(VLOOKUP(P345,'Armor and Shields'!$A$2:$D$20,4,FALSE)+VLOOKUP(Q345,'Armor and Shields'!$A$23:$D$27,4,FALSE))</f>
        <v>0</v>
      </c>
      <c r="Z345" s="8">
        <f>VLOOKUP(D345,Cultures!$A$3:$K$19,7,FALSE)*VLOOKUP(R345,Horses!$A$2:$I$11,9,FALSE)</f>
        <v>23.8</v>
      </c>
      <c r="AA345" s="8">
        <f>VLOOKUP(M345,Skills!$A$67:$B$69,2,FALSE)</f>
        <v>0</v>
      </c>
      <c r="AB345" s="8">
        <f>IF(E345=Cultures!$H$2, IF(T345&gt;2.4, ((2-T345)*'Base Skill Stats'!$B$74), (ROUND(T345, 0)-T345)*'Base Skill Stats'!$B$74), 0)</f>
        <v>0</v>
      </c>
      <c r="AC345" s="8">
        <f t="shared" si="19"/>
        <v>0</v>
      </c>
      <c r="AD345" s="8">
        <f t="shared" si="20"/>
        <v>46.45</v>
      </c>
      <c r="AE345" s="10">
        <f t="shared" si="21"/>
        <v>1393.5</v>
      </c>
    </row>
    <row r="346" spans="1:31" x14ac:dyDescent="0.55000000000000004">
      <c r="A346" t="s">
        <v>419</v>
      </c>
      <c r="B346" t="s">
        <v>718</v>
      </c>
      <c r="C346">
        <v>30</v>
      </c>
      <c r="D346" t="s">
        <v>9</v>
      </c>
      <c r="E346" t="s">
        <v>529</v>
      </c>
      <c r="F346" t="s">
        <v>721</v>
      </c>
      <c r="G346" t="s">
        <v>728</v>
      </c>
      <c r="H346" t="s">
        <v>562</v>
      </c>
      <c r="I346" t="s">
        <v>29</v>
      </c>
      <c r="J346">
        <v>40</v>
      </c>
      <c r="K346" t="s">
        <v>86</v>
      </c>
      <c r="L346" t="s">
        <v>578</v>
      </c>
      <c r="M346" t="s">
        <v>757</v>
      </c>
      <c r="N346" t="s">
        <v>761</v>
      </c>
      <c r="O346" t="s">
        <v>55</v>
      </c>
      <c r="P346" t="s">
        <v>54</v>
      </c>
      <c r="Q346" t="s">
        <v>57</v>
      </c>
      <c r="R346" t="s">
        <v>666</v>
      </c>
      <c r="S346" t="s">
        <v>465</v>
      </c>
      <c r="T346">
        <f>IF(E346=Cultures!$H$2, VLOOKUP(F346,Skills!$A$2:$I$8,7,FALSE)+VLOOKUP(G346,Skills!$A$11:$I$39,7,FALSE)+VLOOKUP(P346,'Armor and Shields'!$A$2:$E$20,5,FALSE), 0)</f>
        <v>0</v>
      </c>
      <c r="U346">
        <f>(VLOOKUP('Master Units'!F346,Skills!$A$2:$I$8,9,FALSE)+VLOOKUP('Master Units'!G346,Skills!$A$11:$I$39,9,FALSE)+VLOOKUP('Master Units'!D346,Cultures!$A$2:$L$19,12,FALSE))</f>
        <v>2</v>
      </c>
      <c r="V346" s="8">
        <f>IF(E346="Cavalry", VLOOKUP(D346,Cultures!$A$3:$K$19,3,FALSE),1)*(VLOOKUP(D346,Cultures!$A$3:$K$19,2,FALSE))*(VLOOKUP(F346,Skills!$A$2:$I$8,6,FALSE)+VLOOKUP(G346,Skills!$A$11:$I$39,6,FALSE))</f>
        <v>15.399999999999999</v>
      </c>
      <c r="W346" s="8">
        <f>VLOOKUP(D346,Cultures!$A$3:$K$19,4,FALSE)*VLOOKUP(K346,Skills!$A$42:$F$64,5,FALSE)</f>
        <v>5.6</v>
      </c>
      <c r="X346" s="8">
        <f>VLOOKUP(D346,Cultures!$A$3:$K$19,5, FALSE)*(VLOOKUP(H346,Weapons!$A$49:$D$59,4,FALSE)+'Master Units'!J346*VLOOKUP('Master Units'!I346,Weapons!$A$62:$D$76,4,FALSE)+VLOOKUP('Master Units'!N346,Weapons!$A$2:$F$46,6,FALSE)+VLOOKUP('Master Units'!O346,Weapons!$A$2:$F$46,6,FALSE))</f>
        <v>8.5</v>
      </c>
      <c r="Y346" s="8">
        <f>VLOOKUP(D346,Cultures!$A$3:$K$19,6, FALSE)*(VLOOKUP(P346,'Armor and Shields'!$A$2:$D$20,4,FALSE)+VLOOKUP(Q346,'Armor and Shields'!$A$23:$D$27,4,FALSE))</f>
        <v>2.75</v>
      </c>
      <c r="Z346" s="8">
        <f>VLOOKUP(D346,Cultures!$A$3:$K$19,7,FALSE)*VLOOKUP(R346,Horses!$A$2:$I$11,9,FALSE)</f>
        <v>23.8</v>
      </c>
      <c r="AA346" s="8">
        <f>VLOOKUP(M346,Skills!$A$67:$B$69,2,FALSE)</f>
        <v>0</v>
      </c>
      <c r="AB346" s="8">
        <f>IF(E346=Cultures!$H$2, IF(T346&gt;2.4, ((2-T346)*'Base Skill Stats'!$B$74), (ROUND(T346, 0)-T346)*'Base Skill Stats'!$B$74), 0)</f>
        <v>0</v>
      </c>
      <c r="AC346" s="8">
        <f t="shared" si="19"/>
        <v>0.5</v>
      </c>
      <c r="AD346" s="8">
        <f t="shared" si="20"/>
        <v>56.55</v>
      </c>
      <c r="AE346" s="10">
        <f t="shared" si="21"/>
        <v>1696.5</v>
      </c>
    </row>
    <row r="347" spans="1:31" x14ac:dyDescent="0.55000000000000004">
      <c r="A347" t="s">
        <v>263</v>
      </c>
      <c r="B347" t="s">
        <v>718</v>
      </c>
      <c r="C347">
        <v>30</v>
      </c>
      <c r="D347" t="s">
        <v>9</v>
      </c>
      <c r="E347" t="s">
        <v>529</v>
      </c>
      <c r="F347" t="s">
        <v>722</v>
      </c>
      <c r="G347" t="s">
        <v>59</v>
      </c>
      <c r="H347" t="s">
        <v>55</v>
      </c>
      <c r="I347" t="s">
        <v>55</v>
      </c>
      <c r="J347">
        <v>0</v>
      </c>
      <c r="K347" t="s">
        <v>55</v>
      </c>
      <c r="L347" t="s">
        <v>581</v>
      </c>
      <c r="M347" t="s">
        <v>758</v>
      </c>
      <c r="N347" t="s">
        <v>668</v>
      </c>
      <c r="O347" t="s">
        <v>343</v>
      </c>
      <c r="P347" t="s">
        <v>770</v>
      </c>
      <c r="Q347" t="s">
        <v>55</v>
      </c>
      <c r="R347" t="s">
        <v>667</v>
      </c>
      <c r="S347" t="s">
        <v>465</v>
      </c>
      <c r="T347">
        <f>IF(E347=Cultures!$H$2, VLOOKUP(F347,Skills!$A$2:$I$8,7,FALSE)+VLOOKUP(G347,Skills!$A$11:$I$39,7,FALSE)+VLOOKUP(P347,'Armor and Shields'!$A$2:$E$20,5,FALSE), 0)</f>
        <v>0</v>
      </c>
      <c r="U347">
        <f>(VLOOKUP('Master Units'!F347,Skills!$A$2:$I$8,9,FALSE)+VLOOKUP('Master Units'!G347,Skills!$A$11:$I$39,9,FALSE)+VLOOKUP('Master Units'!D347,Cultures!$A$2:$L$19,12,FALSE))</f>
        <v>4</v>
      </c>
      <c r="V347" s="8">
        <f>IF(E347="Cavalry", VLOOKUP(D347,Cultures!$A$3:$K$19,3,FALSE),1)*(VLOOKUP(D347,Cultures!$A$3:$K$19,2,FALSE))*(VLOOKUP(F347,Skills!$A$2:$I$8,6,FALSE)+VLOOKUP(G347,Skills!$A$11:$I$39,6,FALSE))</f>
        <v>25.2</v>
      </c>
      <c r="W347" s="8">
        <f>VLOOKUP(D347,Cultures!$A$3:$K$19,4,FALSE)*VLOOKUP(K347,Skills!$A$42:$F$64,5,FALSE)</f>
        <v>0</v>
      </c>
      <c r="X347" s="8">
        <f>VLOOKUP(D347,Cultures!$A$3:$K$19,5, FALSE)*(VLOOKUP(H347,Weapons!$A$49:$D$59,4,FALSE)+'Master Units'!J347*VLOOKUP('Master Units'!I347,Weapons!$A$62:$D$76,4,FALSE)+VLOOKUP('Master Units'!N347,Weapons!$A$2:$F$46,6,FALSE)+VLOOKUP('Master Units'!O347,Weapons!$A$2:$F$46,6,FALSE))</f>
        <v>10.5</v>
      </c>
      <c r="Y347" s="8">
        <f>VLOOKUP(D347,Cultures!$A$3:$K$19,6, FALSE)*(VLOOKUP(P347,'Armor and Shields'!$A$2:$D$20,4,FALSE)+VLOOKUP(Q347,'Armor and Shields'!$A$23:$D$27,4,FALSE))</f>
        <v>7.7000000000000011</v>
      </c>
      <c r="Z347" s="8">
        <f>VLOOKUP(D347,Cultures!$A$3:$K$19,7,FALSE)*VLOOKUP(R347,Horses!$A$2:$I$11,9,FALSE)</f>
        <v>28.9</v>
      </c>
      <c r="AA347" s="8">
        <f>VLOOKUP(M347,Skills!$A$67:$B$69,2,FALSE)</f>
        <v>0.5</v>
      </c>
      <c r="AB347" s="8">
        <f>IF(E347=Cultures!$H$2, IF(T347&gt;2.4, ((2-T347)*'Base Skill Stats'!$B$74), (ROUND(T347, 0)-T347)*'Base Skill Stats'!$B$74), 0)</f>
        <v>0</v>
      </c>
      <c r="AC347" s="8">
        <f t="shared" si="19"/>
        <v>0.5</v>
      </c>
      <c r="AD347" s="8">
        <f t="shared" si="20"/>
        <v>73.300000000000011</v>
      </c>
      <c r="AE347" s="10">
        <f t="shared" si="21"/>
        <v>2199.0000000000005</v>
      </c>
    </row>
    <row r="348" spans="1:31" x14ac:dyDescent="0.55000000000000004">
      <c r="A348" t="s">
        <v>262</v>
      </c>
      <c r="B348" t="s">
        <v>718</v>
      </c>
      <c r="C348">
        <v>25</v>
      </c>
      <c r="D348" t="s">
        <v>9</v>
      </c>
      <c r="E348" t="s">
        <v>529</v>
      </c>
      <c r="F348" t="s">
        <v>722</v>
      </c>
      <c r="G348" t="s">
        <v>59</v>
      </c>
      <c r="H348" t="s">
        <v>562</v>
      </c>
      <c r="I348" t="s">
        <v>29</v>
      </c>
      <c r="J348">
        <v>40</v>
      </c>
      <c r="K348" t="s">
        <v>698</v>
      </c>
      <c r="L348" t="s">
        <v>584</v>
      </c>
      <c r="M348" t="s">
        <v>758</v>
      </c>
      <c r="N348" t="s">
        <v>760</v>
      </c>
      <c r="O348" t="s">
        <v>55</v>
      </c>
      <c r="P348" t="s">
        <v>768</v>
      </c>
      <c r="Q348" t="s">
        <v>55</v>
      </c>
      <c r="R348" t="s">
        <v>93</v>
      </c>
      <c r="S348" t="s">
        <v>465</v>
      </c>
      <c r="T348">
        <f>IF(E348=Cultures!$H$2, VLOOKUP(F348,Skills!$A$2:$I$8,7,FALSE)+VLOOKUP(G348,Skills!$A$11:$I$39,7,FALSE)+VLOOKUP(P348,'Armor and Shields'!$A$2:$E$20,5,FALSE), 0)</f>
        <v>0</v>
      </c>
      <c r="U348">
        <f>(VLOOKUP('Master Units'!F348,Skills!$A$2:$I$8,9,FALSE)+VLOOKUP('Master Units'!G348,Skills!$A$11:$I$39,9,FALSE)+VLOOKUP('Master Units'!D348,Cultures!$A$2:$L$19,12,FALSE))</f>
        <v>4</v>
      </c>
      <c r="V348" s="8">
        <f>IF(E348="Cavalry", VLOOKUP(D348,Cultures!$A$3:$K$19,3,FALSE),1)*(VLOOKUP(D348,Cultures!$A$3:$K$19,2,FALSE))*(VLOOKUP(F348,Skills!$A$2:$I$8,6,FALSE)+VLOOKUP(G348,Skills!$A$11:$I$39,6,FALSE))</f>
        <v>25.2</v>
      </c>
      <c r="W348" s="8">
        <f>VLOOKUP(D348,Cultures!$A$3:$K$19,4,FALSE)*VLOOKUP(K348,Skills!$A$42:$F$64,5,FALSE)</f>
        <v>8.3999999999999986</v>
      </c>
      <c r="X348" s="8">
        <f>VLOOKUP(D348,Cultures!$A$3:$K$19,5, FALSE)*(VLOOKUP(H348,Weapons!$A$49:$D$59,4,FALSE)+'Master Units'!J348*VLOOKUP('Master Units'!I348,Weapons!$A$62:$D$76,4,FALSE)+VLOOKUP('Master Units'!N348,Weapons!$A$2:$F$46,6,FALSE)+VLOOKUP('Master Units'!O348,Weapons!$A$2:$F$46,6,FALSE))</f>
        <v>8.5</v>
      </c>
      <c r="Y348" s="8">
        <f>VLOOKUP(D348,Cultures!$A$3:$K$19,6, FALSE)*(VLOOKUP(P348,'Armor and Shields'!$A$2:$D$20,4,FALSE)+VLOOKUP(Q348,'Armor and Shields'!$A$23:$D$27,4,FALSE))</f>
        <v>16.5</v>
      </c>
      <c r="Z348" s="8">
        <f>VLOOKUP(D348,Cultures!$A$3:$K$19,7,FALSE)*VLOOKUP(R348,Horses!$A$2:$I$11,9,FALSE)</f>
        <v>40.799999999999997</v>
      </c>
      <c r="AA348" s="8">
        <f>VLOOKUP(M348,Skills!$A$67:$B$69,2,FALSE)</f>
        <v>0.5</v>
      </c>
      <c r="AB348" s="8">
        <f>IF(E348=Cultures!$H$2, IF(T348&gt;2.4, ((2-T348)*'Base Skill Stats'!$B$74), (ROUND(T348, 0)-T348)*'Base Skill Stats'!$B$74), 0)</f>
        <v>0</v>
      </c>
      <c r="AC348" s="8">
        <f t="shared" si="19"/>
        <v>0.5</v>
      </c>
      <c r="AD348" s="8">
        <f t="shared" si="20"/>
        <v>100.39999999999999</v>
      </c>
      <c r="AE348" s="10">
        <f t="shared" si="21"/>
        <v>2510</v>
      </c>
    </row>
    <row r="349" spans="1:31" x14ac:dyDescent="0.55000000000000004">
      <c r="A349" t="s">
        <v>618</v>
      </c>
      <c r="B349" t="s">
        <v>718</v>
      </c>
      <c r="C349">
        <v>25</v>
      </c>
      <c r="D349" t="s">
        <v>9</v>
      </c>
      <c r="E349" t="s">
        <v>529</v>
      </c>
      <c r="F349" t="s">
        <v>722</v>
      </c>
      <c r="G349" t="s">
        <v>739</v>
      </c>
      <c r="H349" t="s">
        <v>564</v>
      </c>
      <c r="I349" t="s">
        <v>29</v>
      </c>
      <c r="J349">
        <v>35</v>
      </c>
      <c r="K349" t="s">
        <v>88</v>
      </c>
      <c r="L349" t="s">
        <v>584</v>
      </c>
      <c r="M349" t="s">
        <v>758</v>
      </c>
      <c r="N349" t="s">
        <v>760</v>
      </c>
      <c r="O349" t="s">
        <v>55</v>
      </c>
      <c r="P349" t="s">
        <v>769</v>
      </c>
      <c r="Q349" t="s">
        <v>55</v>
      </c>
      <c r="R349" t="s">
        <v>667</v>
      </c>
      <c r="S349" t="s">
        <v>465</v>
      </c>
      <c r="T349">
        <f>IF(E349=Cultures!$H$2, VLOOKUP(F349,Skills!$A$2:$I$8,7,FALSE)+VLOOKUP(G349,Skills!$A$11:$I$39,7,FALSE)+VLOOKUP(P349,'Armor and Shields'!$A$2:$E$20,5,FALSE), 0)</f>
        <v>0</v>
      </c>
      <c r="U349">
        <f>(VLOOKUP('Master Units'!F349,Skills!$A$2:$I$8,9,FALSE)+VLOOKUP('Master Units'!G349,Skills!$A$11:$I$39,9,FALSE)+VLOOKUP('Master Units'!D349,Cultures!$A$2:$L$19,12,FALSE))</f>
        <v>4</v>
      </c>
      <c r="V349" s="8">
        <f>IF(E349="Cavalry", VLOOKUP(D349,Cultures!$A$3:$K$19,3,FALSE),1)*(VLOOKUP(D349,Cultures!$A$3:$K$19,2,FALSE))*(VLOOKUP(F349,Skills!$A$2:$I$8,6,FALSE)+VLOOKUP(G349,Skills!$A$11:$I$39,6,FALSE))</f>
        <v>32.199999999999996</v>
      </c>
      <c r="W349" s="8">
        <f>VLOOKUP(D349,Cultures!$A$3:$K$19,4,FALSE)*VLOOKUP(K349,Skills!$A$42:$F$64,5,FALSE)</f>
        <v>11.2</v>
      </c>
      <c r="X349" s="8">
        <f>VLOOKUP(D349,Cultures!$A$3:$K$19,5, FALSE)*(VLOOKUP(H349,Weapons!$A$49:$D$59,4,FALSE)+'Master Units'!J349*VLOOKUP('Master Units'!I349,Weapons!$A$62:$D$76,4,FALSE)+VLOOKUP('Master Units'!N349,Weapons!$A$2:$F$46,6,FALSE)+VLOOKUP('Master Units'!O349,Weapons!$A$2:$F$46,6,FALSE))</f>
        <v>9.25</v>
      </c>
      <c r="Y349" s="8">
        <f>VLOOKUP(D349,Cultures!$A$3:$K$19,6, FALSE)*(VLOOKUP(P349,'Armor and Shields'!$A$2:$D$20,4,FALSE)+VLOOKUP(Q349,'Armor and Shields'!$A$23:$D$27,4,FALSE))</f>
        <v>5.5</v>
      </c>
      <c r="Z349" s="8">
        <f>VLOOKUP(D349,Cultures!$A$3:$K$19,7,FALSE)*VLOOKUP(R349,Horses!$A$2:$I$11,9,FALSE)</f>
        <v>28.9</v>
      </c>
      <c r="AA349" s="8">
        <f>VLOOKUP(M349,Skills!$A$67:$B$69,2,FALSE)</f>
        <v>0.5</v>
      </c>
      <c r="AB349" s="8">
        <f>IF(E349=Cultures!$H$2, IF(T349&gt;2.4, ((2-T349)*'Base Skill Stats'!$B$74), (ROUND(T349, 0)-T349)*'Base Skill Stats'!$B$74), 0)</f>
        <v>0</v>
      </c>
      <c r="AC349" s="8">
        <f t="shared" si="19"/>
        <v>0.5</v>
      </c>
      <c r="AD349" s="8">
        <f t="shared" si="20"/>
        <v>88.049999999999983</v>
      </c>
      <c r="AE349" s="10">
        <f t="shared" si="21"/>
        <v>2201.2499999999995</v>
      </c>
    </row>
    <row r="350" spans="1:31" x14ac:dyDescent="0.55000000000000004">
      <c r="A350" t="s">
        <v>241</v>
      </c>
      <c r="B350" t="s">
        <v>718</v>
      </c>
      <c r="C350">
        <v>20</v>
      </c>
      <c r="D350" t="s">
        <v>9</v>
      </c>
      <c r="E350" t="s">
        <v>529</v>
      </c>
      <c r="F350" t="s">
        <v>61</v>
      </c>
      <c r="G350" t="s">
        <v>739</v>
      </c>
      <c r="H350" t="s">
        <v>55</v>
      </c>
      <c r="I350" t="s">
        <v>55</v>
      </c>
      <c r="J350">
        <v>0</v>
      </c>
      <c r="K350" t="s">
        <v>55</v>
      </c>
      <c r="L350" t="s">
        <v>580</v>
      </c>
      <c r="M350" t="s">
        <v>759</v>
      </c>
      <c r="N350" t="s">
        <v>668</v>
      </c>
      <c r="O350" t="s">
        <v>343</v>
      </c>
      <c r="P350" t="s">
        <v>15</v>
      </c>
      <c r="Q350" t="s">
        <v>55</v>
      </c>
      <c r="R350" t="s">
        <v>95</v>
      </c>
      <c r="S350" t="s">
        <v>465</v>
      </c>
      <c r="T350">
        <f>IF(E350=Cultures!$H$2, VLOOKUP(F350,Skills!$A$2:$I$8,7,FALSE)+VLOOKUP(G350,Skills!$A$11:$I$39,7,FALSE)+VLOOKUP(P350,'Armor and Shields'!$A$2:$E$20,5,FALSE), 0)</f>
        <v>0</v>
      </c>
      <c r="U350">
        <f>(VLOOKUP('Master Units'!F350,Skills!$A$2:$I$8,9,FALSE)+VLOOKUP('Master Units'!G350,Skills!$A$11:$I$39,9,FALSE)+VLOOKUP('Master Units'!D350,Cultures!$A$2:$L$19,12,FALSE))</f>
        <v>6</v>
      </c>
      <c r="V350" s="8">
        <f>IF(E350="Cavalry", VLOOKUP(D350,Cultures!$A$3:$K$19,3,FALSE),1)*(VLOOKUP(D350,Cultures!$A$3:$K$19,2,FALSE))*(VLOOKUP(F350,Skills!$A$2:$I$8,6,FALSE)+VLOOKUP(G350,Skills!$A$11:$I$39,6,FALSE))</f>
        <v>61.599999999999994</v>
      </c>
      <c r="W350" s="8">
        <f>VLOOKUP(D350,Cultures!$A$3:$K$19,4,FALSE)*VLOOKUP(K350,Skills!$A$42:$F$64,5,FALSE)</f>
        <v>0</v>
      </c>
      <c r="X350" s="8">
        <f>VLOOKUP(D350,Cultures!$A$3:$K$19,5, FALSE)*(VLOOKUP(H350,Weapons!$A$49:$D$59,4,FALSE)+'Master Units'!J350*VLOOKUP('Master Units'!I350,Weapons!$A$62:$D$76,4,FALSE)+VLOOKUP('Master Units'!N350,Weapons!$A$2:$F$46,6,FALSE)+VLOOKUP('Master Units'!O350,Weapons!$A$2:$F$46,6,FALSE))</f>
        <v>10.5</v>
      </c>
      <c r="Y350" s="8">
        <f>VLOOKUP(D350,Cultures!$A$3:$K$19,6, FALSE)*(VLOOKUP(P350,'Armor and Shields'!$A$2:$D$20,4,FALSE)+VLOOKUP(Q350,'Armor and Shields'!$A$23:$D$27,4,FALSE))</f>
        <v>51.7</v>
      </c>
      <c r="Z350" s="8">
        <f>VLOOKUP(D350,Cultures!$A$3:$K$19,7,FALSE)*VLOOKUP(R350,Horses!$A$2:$I$11,9,FALSE)</f>
        <v>40.799999999999997</v>
      </c>
      <c r="AA350" s="8">
        <f>VLOOKUP(M350,Skills!$A$67:$B$69,2,FALSE)</f>
        <v>1</v>
      </c>
      <c r="AB350" s="8">
        <f>IF(E350=Cultures!$H$2, IF(T350&gt;2.4, ((2-T350)*'Base Skill Stats'!$B$74), (ROUND(T350, 0)-T350)*'Base Skill Stats'!$B$74), 0)</f>
        <v>0</v>
      </c>
      <c r="AC350" s="8">
        <f t="shared" si="19"/>
        <v>0</v>
      </c>
      <c r="AD350" s="8">
        <f t="shared" si="20"/>
        <v>165.6</v>
      </c>
      <c r="AE350" s="10">
        <f t="shared" si="21"/>
        <v>3312</v>
      </c>
    </row>
    <row r="351" spans="1:31" x14ac:dyDescent="0.55000000000000004">
      <c r="A351" t="s">
        <v>536</v>
      </c>
      <c r="B351" t="s">
        <v>718</v>
      </c>
      <c r="C351">
        <v>20</v>
      </c>
      <c r="D351" t="s">
        <v>9</v>
      </c>
      <c r="E351" t="s">
        <v>529</v>
      </c>
      <c r="F351" t="s">
        <v>60</v>
      </c>
      <c r="G351" t="s">
        <v>739</v>
      </c>
      <c r="H351" t="s">
        <v>562</v>
      </c>
      <c r="I351" t="s">
        <v>29</v>
      </c>
      <c r="J351">
        <v>40</v>
      </c>
      <c r="K351" t="s">
        <v>698</v>
      </c>
      <c r="L351" t="s">
        <v>619</v>
      </c>
      <c r="M351" t="s">
        <v>759</v>
      </c>
      <c r="N351" t="s">
        <v>668</v>
      </c>
      <c r="O351" t="s">
        <v>55</v>
      </c>
      <c r="P351" t="s">
        <v>15</v>
      </c>
      <c r="Q351" t="s">
        <v>55</v>
      </c>
      <c r="R351" t="s">
        <v>95</v>
      </c>
      <c r="S351" t="s">
        <v>465</v>
      </c>
      <c r="T351">
        <f>IF(E351=Cultures!$H$2, VLOOKUP(F351,Skills!$A$2:$I$8,7,FALSE)+VLOOKUP(G351,Skills!$A$11:$I$39,7,FALSE)+VLOOKUP(P351,'Armor and Shields'!$A$2:$E$20,5,FALSE), 0)</f>
        <v>0</v>
      </c>
      <c r="U351">
        <f>(VLOOKUP('Master Units'!F351,Skills!$A$2:$I$8,9,FALSE)+VLOOKUP('Master Units'!G351,Skills!$A$11:$I$39,9,FALSE)+VLOOKUP('Master Units'!D351,Cultures!$A$2:$L$19,12,FALSE))</f>
        <v>5</v>
      </c>
      <c r="V351" s="8">
        <f>IF(E351="Cavalry", VLOOKUP(D351,Cultures!$A$3:$K$19,3,FALSE),1)*(VLOOKUP(D351,Cultures!$A$3:$K$19,2,FALSE))*(VLOOKUP(F351,Skills!$A$2:$I$8,6,FALSE)+VLOOKUP(G351,Skills!$A$11:$I$39,6,FALSE))</f>
        <v>44.8</v>
      </c>
      <c r="W351" s="8">
        <f>VLOOKUP(D351,Cultures!$A$3:$K$19,4,FALSE)*VLOOKUP(K351,Skills!$A$42:$F$64,5,FALSE)</f>
        <v>8.3999999999999986</v>
      </c>
      <c r="X351" s="8">
        <f>VLOOKUP(D351,Cultures!$A$3:$K$19,5, FALSE)*(VLOOKUP(H351,Weapons!$A$49:$D$59,4,FALSE)+'Master Units'!J351*VLOOKUP('Master Units'!I351,Weapons!$A$62:$D$76,4,FALSE)+VLOOKUP('Master Units'!N351,Weapons!$A$2:$F$46,6,FALSE)+VLOOKUP('Master Units'!O351,Weapons!$A$2:$F$46,6,FALSE))</f>
        <v>12.5</v>
      </c>
      <c r="Y351" s="8">
        <f>VLOOKUP(D351,Cultures!$A$3:$K$19,6, FALSE)*(VLOOKUP(P351,'Armor and Shields'!$A$2:$D$20,4,FALSE)+VLOOKUP(Q351,'Armor and Shields'!$A$23:$D$27,4,FALSE))</f>
        <v>51.7</v>
      </c>
      <c r="Z351" s="8">
        <f>VLOOKUP(D351,Cultures!$A$3:$K$19,7,FALSE)*VLOOKUP(R351,Horses!$A$2:$I$11,9,FALSE)</f>
        <v>40.799999999999997</v>
      </c>
      <c r="AA351" s="8">
        <f>VLOOKUP(M351,Skills!$A$67:$B$69,2,FALSE)</f>
        <v>1</v>
      </c>
      <c r="AB351" s="8">
        <f>IF(E351=Cultures!$H$2, IF(T351&gt;2.4, ((2-T351)*'Base Skill Stats'!$B$74), (ROUND(T351, 0)-T351)*'Base Skill Stats'!$B$74), 0)</f>
        <v>0</v>
      </c>
      <c r="AC351" s="8">
        <f t="shared" si="19"/>
        <v>0</v>
      </c>
      <c r="AD351" s="8">
        <f t="shared" si="20"/>
        <v>159.19999999999999</v>
      </c>
      <c r="AE351" s="10">
        <f t="shared" si="21"/>
        <v>3184</v>
      </c>
    </row>
    <row r="352" spans="1:31" x14ac:dyDescent="0.55000000000000004">
      <c r="A352" t="s">
        <v>537</v>
      </c>
      <c r="B352" t="s">
        <v>718</v>
      </c>
      <c r="C352">
        <v>10</v>
      </c>
      <c r="D352" t="s">
        <v>9</v>
      </c>
      <c r="E352" t="s">
        <v>529</v>
      </c>
      <c r="F352" t="s">
        <v>61</v>
      </c>
      <c r="G352" t="s">
        <v>724</v>
      </c>
      <c r="H352" t="s">
        <v>562</v>
      </c>
      <c r="I352" t="s">
        <v>29</v>
      </c>
      <c r="J352">
        <v>40</v>
      </c>
      <c r="K352" t="s">
        <v>88</v>
      </c>
      <c r="L352" t="s">
        <v>619</v>
      </c>
      <c r="M352" t="s">
        <v>759</v>
      </c>
      <c r="N352" t="s">
        <v>668</v>
      </c>
      <c r="O352" t="s">
        <v>55</v>
      </c>
      <c r="P352" t="s">
        <v>15</v>
      </c>
      <c r="Q352" t="s">
        <v>55</v>
      </c>
      <c r="R352" t="s">
        <v>95</v>
      </c>
      <c r="S352" t="s">
        <v>465</v>
      </c>
      <c r="T352">
        <f>IF(E352=Cultures!$H$2, VLOOKUP(F352,Skills!$A$2:$I$8,7,FALSE)+VLOOKUP(G352,Skills!$A$11:$I$39,7,FALSE)+VLOOKUP(P352,'Armor and Shields'!$A$2:$E$20,5,FALSE), 0)</f>
        <v>0</v>
      </c>
      <c r="U352">
        <f>(VLOOKUP('Master Units'!F352,Skills!$A$2:$I$8,9,FALSE)+VLOOKUP('Master Units'!G352,Skills!$A$11:$I$39,9,FALSE)+VLOOKUP('Master Units'!D352,Cultures!$A$2:$L$19,12,FALSE))</f>
        <v>7</v>
      </c>
      <c r="V352" s="8">
        <f>IF(E352="Cavalry", VLOOKUP(D352,Cultures!$A$3:$K$19,3,FALSE),1)*(VLOOKUP(D352,Cultures!$A$3:$K$19,2,FALSE))*(VLOOKUP(F352,Skills!$A$2:$I$8,6,FALSE)+VLOOKUP(G352,Skills!$A$11:$I$39,6,FALSE))</f>
        <v>64.399999999999991</v>
      </c>
      <c r="W352" s="8">
        <f>VLOOKUP(D352,Cultures!$A$3:$K$19,4,FALSE)*VLOOKUP(K352,Skills!$A$42:$F$64,5,FALSE)</f>
        <v>11.2</v>
      </c>
      <c r="X352" s="8">
        <f>VLOOKUP(D352,Cultures!$A$3:$K$19,5, FALSE)*(VLOOKUP(H352,Weapons!$A$49:$D$59,4,FALSE)+'Master Units'!J352*VLOOKUP('Master Units'!I352,Weapons!$A$62:$D$76,4,FALSE)+VLOOKUP('Master Units'!N352,Weapons!$A$2:$F$46,6,FALSE)+VLOOKUP('Master Units'!O352,Weapons!$A$2:$F$46,6,FALSE))</f>
        <v>12.5</v>
      </c>
      <c r="Y352" s="8">
        <f>VLOOKUP(D352,Cultures!$A$3:$K$19,6, FALSE)*(VLOOKUP(P352,'Armor and Shields'!$A$2:$D$20,4,FALSE)+VLOOKUP(Q352,'Armor and Shields'!$A$23:$D$27,4,FALSE))</f>
        <v>51.7</v>
      </c>
      <c r="Z352" s="8">
        <f>VLOOKUP(D352,Cultures!$A$3:$K$19,7,FALSE)*VLOOKUP(R352,Horses!$A$2:$I$11,9,FALSE)</f>
        <v>40.799999999999997</v>
      </c>
      <c r="AA352" s="8">
        <f>VLOOKUP(M352,Skills!$A$67:$B$69,2,FALSE)</f>
        <v>1</v>
      </c>
      <c r="AB352" s="8">
        <f>IF(E352=Cultures!$H$2, IF(T352&gt;2.4, ((2-T352)*'Base Skill Stats'!$B$74), (ROUND(T352, 0)-T352)*'Base Skill Stats'!$B$74), 0)</f>
        <v>0</v>
      </c>
      <c r="AC352" s="8">
        <f t="shared" si="19"/>
        <v>0</v>
      </c>
      <c r="AD352" s="8">
        <f t="shared" si="20"/>
        <v>181.60000000000002</v>
      </c>
      <c r="AE352" s="10">
        <f t="shared" si="21"/>
        <v>1816.0000000000002</v>
      </c>
    </row>
    <row r="353" spans="1:31" x14ac:dyDescent="0.55000000000000004">
      <c r="A353" t="s">
        <v>261</v>
      </c>
      <c r="B353" t="s">
        <v>718</v>
      </c>
      <c r="C353">
        <v>10</v>
      </c>
      <c r="D353" t="s">
        <v>9</v>
      </c>
      <c r="E353" t="s">
        <v>529</v>
      </c>
      <c r="F353" t="s">
        <v>61</v>
      </c>
      <c r="G353" t="s">
        <v>724</v>
      </c>
      <c r="H353" t="s">
        <v>55</v>
      </c>
      <c r="I353" t="s">
        <v>55</v>
      </c>
      <c r="J353">
        <v>0</v>
      </c>
      <c r="K353" t="s">
        <v>55</v>
      </c>
      <c r="L353" t="s">
        <v>580</v>
      </c>
      <c r="M353" t="s">
        <v>759</v>
      </c>
      <c r="N353" t="s">
        <v>668</v>
      </c>
      <c r="O353" t="s">
        <v>343</v>
      </c>
      <c r="P353" t="s">
        <v>780</v>
      </c>
      <c r="Q353" t="s">
        <v>55</v>
      </c>
      <c r="R353" t="s">
        <v>95</v>
      </c>
      <c r="S353" t="s">
        <v>465</v>
      </c>
      <c r="T353">
        <f>IF(E353=Cultures!$H$2, VLOOKUP(F353,Skills!$A$2:$I$8,7,FALSE)+VLOOKUP(G353,Skills!$A$11:$I$39,7,FALSE)+VLOOKUP(P353,'Armor and Shields'!$A$2:$E$20,5,FALSE), 0)</f>
        <v>0</v>
      </c>
      <c r="U353">
        <f>(VLOOKUP('Master Units'!F353,Skills!$A$2:$I$8,9,FALSE)+VLOOKUP('Master Units'!G353,Skills!$A$11:$I$39,9,FALSE)+VLOOKUP('Master Units'!D353,Cultures!$A$2:$L$19,12,FALSE))</f>
        <v>7</v>
      </c>
      <c r="V353" s="8">
        <f>IF(E353="Cavalry", VLOOKUP(D353,Cultures!$A$3:$K$19,3,FALSE),1)*(VLOOKUP(D353,Cultures!$A$3:$K$19,2,FALSE))*(VLOOKUP(F353,Skills!$A$2:$I$8,6,FALSE)+VLOOKUP(G353,Skills!$A$11:$I$39,6,FALSE))</f>
        <v>64.399999999999991</v>
      </c>
      <c r="W353" s="8">
        <f>VLOOKUP(D353,Cultures!$A$3:$K$19,4,FALSE)*VLOOKUP(K353,Skills!$A$42:$F$64,5,FALSE)</f>
        <v>0</v>
      </c>
      <c r="X353" s="8">
        <f>VLOOKUP(D353,Cultures!$A$3:$K$19,5, FALSE)*(VLOOKUP(H353,Weapons!$A$49:$D$59,4,FALSE)+'Master Units'!J353*VLOOKUP('Master Units'!I353,Weapons!$A$62:$D$76,4,FALSE)+VLOOKUP('Master Units'!N353,Weapons!$A$2:$F$46,6,FALSE)+VLOOKUP('Master Units'!O353,Weapons!$A$2:$F$46,6,FALSE))</f>
        <v>10.5</v>
      </c>
      <c r="Y353" s="8">
        <f>VLOOKUP(D353,Cultures!$A$3:$K$19,6, FALSE)*(VLOOKUP(P353,'Armor and Shields'!$A$2:$D$20,4,FALSE)+VLOOKUP(Q353,'Armor and Shields'!$A$23:$D$27,4,FALSE))</f>
        <v>62.7</v>
      </c>
      <c r="Z353" s="8">
        <f>VLOOKUP(D353,Cultures!$A$3:$K$19,7,FALSE)*VLOOKUP(R353,Horses!$A$2:$I$11,9,FALSE)</f>
        <v>40.799999999999997</v>
      </c>
      <c r="AA353" s="8">
        <f>VLOOKUP(M353,Skills!$A$67:$B$69,2,FALSE)</f>
        <v>1</v>
      </c>
      <c r="AB353" s="8">
        <f>IF(E353=Cultures!$H$2, IF(T353&gt;2.4, ((2-T353)*'Base Skill Stats'!$B$74), (ROUND(T353, 0)-T353)*'Base Skill Stats'!$B$74), 0)</f>
        <v>0</v>
      </c>
      <c r="AC353" s="8">
        <f t="shared" si="19"/>
        <v>0</v>
      </c>
      <c r="AD353" s="8">
        <f t="shared" si="20"/>
        <v>179.39999999999998</v>
      </c>
      <c r="AE353" s="10">
        <f t="shared" si="21"/>
        <v>1793.9999999999998</v>
      </c>
    </row>
    <row r="354" spans="1:31" x14ac:dyDescent="0.55000000000000004">
      <c r="A354" t="s">
        <v>373</v>
      </c>
      <c r="B354" t="s">
        <v>718</v>
      </c>
      <c r="C354">
        <v>50</v>
      </c>
      <c r="D354" t="s">
        <v>105</v>
      </c>
      <c r="E354" t="s">
        <v>688</v>
      </c>
      <c r="F354" t="s">
        <v>721</v>
      </c>
      <c r="G354" t="s">
        <v>729</v>
      </c>
      <c r="H354" t="s">
        <v>22</v>
      </c>
      <c r="I354" t="s">
        <v>24</v>
      </c>
      <c r="J354">
        <v>6</v>
      </c>
      <c r="K354" t="s">
        <v>442</v>
      </c>
      <c r="L354" t="s">
        <v>573</v>
      </c>
      <c r="M354" t="s">
        <v>757</v>
      </c>
      <c r="N354" t="s">
        <v>343</v>
      </c>
      <c r="O354" t="s">
        <v>55</v>
      </c>
      <c r="P354" t="s">
        <v>55</v>
      </c>
      <c r="Q354" t="s">
        <v>773</v>
      </c>
      <c r="R354" t="s">
        <v>55</v>
      </c>
      <c r="S354" t="s">
        <v>466</v>
      </c>
      <c r="T354">
        <f>IF(E354=Cultures!$H$2, VLOOKUP(F354,Skills!$A$2:$I$8,7,FALSE)+VLOOKUP(G354,Skills!$A$11:$I$39,7,FALSE)+VLOOKUP(P354,'Armor and Shields'!$A$2:$E$20,5,FALSE), 0)</f>
        <v>2.4</v>
      </c>
      <c r="U354">
        <f>(VLOOKUP('Master Units'!F354,Skills!$A$2:$I$8,9,FALSE)+VLOOKUP('Master Units'!G354,Skills!$A$11:$I$39,9,FALSE)+VLOOKUP('Master Units'!D354,Cultures!$A$2:$L$19,12,FALSE))</f>
        <v>2</v>
      </c>
      <c r="V354" s="8">
        <f>IF(E354="Cavalry", VLOOKUP(D354,Cultures!$A$3:$K$19,3,FALSE),1)*(VLOOKUP(D354,Cultures!$A$3:$K$19,2,FALSE))*(VLOOKUP(F354,Skills!$A$2:$I$8,6,FALSE)+VLOOKUP(G354,Skills!$A$11:$I$39,6,FALSE))</f>
        <v>12</v>
      </c>
      <c r="W354" s="8">
        <f>VLOOKUP(D354,Cultures!$A$3:$K$19,4,FALSE)*VLOOKUP(K354,Skills!$A$42:$F$64,5,FALSE)</f>
        <v>2.4000000000000004</v>
      </c>
      <c r="X354" s="8">
        <f>VLOOKUP(D354,Cultures!$A$3:$K$19,5, FALSE)*(VLOOKUP(H354,Weapons!$A$49:$D$59,4,FALSE)+'Master Units'!J354*VLOOKUP('Master Units'!I354,Weapons!$A$62:$D$76,4,FALSE)+VLOOKUP('Master Units'!N354,Weapons!$A$2:$F$46,6,FALSE)+VLOOKUP('Master Units'!O354,Weapons!$A$2:$F$46,6,FALSE))</f>
        <v>4.7</v>
      </c>
      <c r="Y354" s="8">
        <f>VLOOKUP(D354,Cultures!$A$3:$K$19,6, FALSE)*(VLOOKUP(P354,'Armor and Shields'!$A$2:$D$20,4,FALSE)+VLOOKUP(Q354,'Armor and Shields'!$A$23:$D$27,4,FALSE))</f>
        <v>1</v>
      </c>
      <c r="Z354" s="8">
        <f>VLOOKUP(D354,Cultures!$A$3:$K$19,7,FALSE)*VLOOKUP(R354,Horses!$A$2:$I$11,9,FALSE)</f>
        <v>0</v>
      </c>
      <c r="AA354" s="8">
        <f>VLOOKUP(M354,Skills!$A$67:$B$69,2,FALSE)</f>
        <v>0</v>
      </c>
      <c r="AB354" s="8">
        <f>IF(E354=Cultures!$H$2, IF(T354&gt;2.4, ((2-T354)*'Base Skill Stats'!$B$74), (ROUND(T354, 0)-T354)*'Base Skill Stats'!$B$74), 0)</f>
        <v>-0.39999999999999991</v>
      </c>
      <c r="AC354" s="8">
        <f t="shared" si="19"/>
        <v>0.5</v>
      </c>
      <c r="AD354" s="8">
        <f t="shared" si="20"/>
        <v>20.200000000000003</v>
      </c>
      <c r="AE354" s="10">
        <f t="shared" si="21"/>
        <v>1010.0000000000001</v>
      </c>
    </row>
    <row r="355" spans="1:31" x14ac:dyDescent="0.55000000000000004">
      <c r="A355" t="s">
        <v>558</v>
      </c>
      <c r="B355" t="s">
        <v>718</v>
      </c>
      <c r="C355">
        <v>45</v>
      </c>
      <c r="D355" t="s">
        <v>105</v>
      </c>
      <c r="E355" t="s">
        <v>688</v>
      </c>
      <c r="F355" t="s">
        <v>60</v>
      </c>
      <c r="G355" t="s">
        <v>779</v>
      </c>
      <c r="H355" t="s">
        <v>22</v>
      </c>
      <c r="I355" t="s">
        <v>24</v>
      </c>
      <c r="J355">
        <v>6</v>
      </c>
      <c r="K355" t="s">
        <v>441</v>
      </c>
      <c r="L355" t="s">
        <v>573</v>
      </c>
      <c r="M355" t="s">
        <v>758</v>
      </c>
      <c r="N355" t="s">
        <v>343</v>
      </c>
      <c r="O355" t="s">
        <v>55</v>
      </c>
      <c r="P355" t="s">
        <v>54</v>
      </c>
      <c r="Q355" t="s">
        <v>773</v>
      </c>
      <c r="R355" t="s">
        <v>55</v>
      </c>
      <c r="S355" t="s">
        <v>466</v>
      </c>
      <c r="T355">
        <f>IF(E355=Cultures!$H$2, VLOOKUP(F355,Skills!$A$2:$I$8,7,FALSE)+VLOOKUP(G355,Skills!$A$11:$I$39,7,FALSE)+VLOOKUP(P355,'Armor and Shields'!$A$2:$E$20,5,FALSE), 0)</f>
        <v>2.7</v>
      </c>
      <c r="U355">
        <f>(VLOOKUP('Master Units'!F355,Skills!$A$2:$I$8,9,FALSE)+VLOOKUP('Master Units'!G355,Skills!$A$11:$I$39,9,FALSE)+VLOOKUP('Master Units'!D355,Cultures!$A$2:$L$19,12,FALSE))</f>
        <v>4</v>
      </c>
      <c r="V355" s="8">
        <f>IF(E355="Cavalry", VLOOKUP(D355,Cultures!$A$3:$K$19,3,FALSE),1)*(VLOOKUP(D355,Cultures!$A$3:$K$19,2,FALSE))*(VLOOKUP(F355,Skills!$A$2:$I$8,6,FALSE)+VLOOKUP(G355,Skills!$A$11:$I$39,6,FALSE))</f>
        <v>25.5</v>
      </c>
      <c r="W355" s="8">
        <f>VLOOKUP(D355,Cultures!$A$3:$K$19,4,FALSE)*VLOOKUP(K355,Skills!$A$42:$F$64,5,FALSE)</f>
        <v>4</v>
      </c>
      <c r="X355" s="8">
        <f>VLOOKUP(D355,Cultures!$A$3:$K$19,5, FALSE)*(VLOOKUP(H355,Weapons!$A$49:$D$59,4,FALSE)+'Master Units'!J355*VLOOKUP('Master Units'!I355,Weapons!$A$62:$D$76,4,FALSE)+VLOOKUP('Master Units'!N355,Weapons!$A$2:$F$46,6,FALSE)+VLOOKUP('Master Units'!O355,Weapons!$A$2:$F$46,6,FALSE))</f>
        <v>4.7</v>
      </c>
      <c r="Y355" s="8">
        <f>VLOOKUP(D355,Cultures!$A$3:$K$19,6, FALSE)*(VLOOKUP(P355,'Armor and Shields'!$A$2:$D$20,4,FALSE)+VLOOKUP(Q355,'Armor and Shields'!$A$23:$D$27,4,FALSE))</f>
        <v>3</v>
      </c>
      <c r="Z355" s="8">
        <f>VLOOKUP(D355,Cultures!$A$3:$K$19,7,FALSE)*VLOOKUP(R355,Horses!$A$2:$I$11,9,FALSE)</f>
        <v>0</v>
      </c>
      <c r="AA355" s="8">
        <f>VLOOKUP(M355,Skills!$A$67:$B$69,2,FALSE)</f>
        <v>0.5</v>
      </c>
      <c r="AB355" s="8">
        <f>IF(E355=Cultures!$H$2, IF(T355&gt;2.4, ((2-T355)*'Base Skill Stats'!$B$74), (ROUND(T355, 0)-T355)*'Base Skill Stats'!$B$74), 0)</f>
        <v>-0.70000000000000018</v>
      </c>
      <c r="AC355" s="8">
        <f t="shared" si="19"/>
        <v>0.5</v>
      </c>
      <c r="AD355" s="8">
        <f t="shared" si="20"/>
        <v>37.5</v>
      </c>
      <c r="AE355" s="10">
        <f t="shared" si="21"/>
        <v>1687.5</v>
      </c>
    </row>
    <row r="356" spans="1:31" x14ac:dyDescent="0.55000000000000004">
      <c r="A356" t="s">
        <v>374</v>
      </c>
      <c r="B356" t="s">
        <v>718</v>
      </c>
      <c r="C356">
        <v>30</v>
      </c>
      <c r="D356" t="s">
        <v>105</v>
      </c>
      <c r="E356" t="s">
        <v>529</v>
      </c>
      <c r="F356" t="s">
        <v>722</v>
      </c>
      <c r="G356" t="s">
        <v>729</v>
      </c>
      <c r="H356" t="s">
        <v>36</v>
      </c>
      <c r="I356" t="s">
        <v>24</v>
      </c>
      <c r="J356">
        <v>8</v>
      </c>
      <c r="K356" t="s">
        <v>736</v>
      </c>
      <c r="L356" t="s">
        <v>578</v>
      </c>
      <c r="M356" t="s">
        <v>757</v>
      </c>
      <c r="N356" t="s">
        <v>343</v>
      </c>
      <c r="O356" t="s">
        <v>55</v>
      </c>
      <c r="P356" t="s">
        <v>56</v>
      </c>
      <c r="Q356" t="s">
        <v>773</v>
      </c>
      <c r="R356" t="s">
        <v>708</v>
      </c>
      <c r="S356" t="s">
        <v>466</v>
      </c>
      <c r="T356">
        <f>IF(E356=Cultures!$H$2, VLOOKUP(F356,Skills!$A$2:$I$8,7,FALSE)+VLOOKUP(G356,Skills!$A$11:$I$39,7,FALSE)+VLOOKUP(P356,'Armor and Shields'!$A$2:$E$20,5,FALSE), 0)</f>
        <v>0</v>
      </c>
      <c r="U356">
        <f>(VLOOKUP('Master Units'!F356,Skills!$A$2:$I$8,9,FALSE)+VLOOKUP('Master Units'!G356,Skills!$A$11:$I$39,9,FALSE)+VLOOKUP('Master Units'!D356,Cultures!$A$2:$L$19,12,FALSE))</f>
        <v>3</v>
      </c>
      <c r="V356" s="8">
        <f>IF(E356="Cavalry", VLOOKUP(D356,Cultures!$A$3:$K$19,3,FALSE),1)*(VLOOKUP(D356,Cultures!$A$3:$K$19,2,FALSE))*(VLOOKUP(F356,Skills!$A$2:$I$8,6,FALSE)+VLOOKUP(G356,Skills!$A$11:$I$39,6,FALSE))</f>
        <v>22.950000000000003</v>
      </c>
      <c r="W356" s="8">
        <f>VLOOKUP(D356,Cultures!$A$3:$K$19,4,FALSE)*VLOOKUP(K356,Skills!$A$42:$F$64,5,FALSE)</f>
        <v>4</v>
      </c>
      <c r="X356" s="8">
        <f>VLOOKUP(D356,Cultures!$A$3:$K$19,5, FALSE)*(VLOOKUP(H356,Weapons!$A$49:$D$59,4,FALSE)+'Master Units'!J356*VLOOKUP('Master Units'!I356,Weapons!$A$62:$D$76,4,FALSE)+VLOOKUP('Master Units'!N356,Weapons!$A$2:$F$46,6,FALSE)+VLOOKUP('Master Units'!O356,Weapons!$A$2:$F$46,6,FALSE))</f>
        <v>5.0999999999999996</v>
      </c>
      <c r="Y356" s="8">
        <f>VLOOKUP(D356,Cultures!$A$3:$K$19,6, FALSE)*(VLOOKUP(P356,'Armor and Shields'!$A$2:$D$20,4,FALSE)+VLOOKUP(Q356,'Armor and Shields'!$A$23:$D$27,4,FALSE))</f>
        <v>2</v>
      </c>
      <c r="Z356" s="8">
        <f>VLOOKUP(D356,Cultures!$A$3:$K$19,7,FALSE)*VLOOKUP(R356,Horses!$A$2:$I$11,9,FALSE)</f>
        <v>27</v>
      </c>
      <c r="AA356" s="8">
        <f>VLOOKUP(M356,Skills!$A$67:$B$69,2,FALSE)</f>
        <v>0</v>
      </c>
      <c r="AB356" s="8">
        <f>IF(E356=Cultures!$H$2, IF(T356&gt;2.4, ((2-T356)*'Base Skill Stats'!$B$74), (ROUND(T356, 0)-T356)*'Base Skill Stats'!$B$74), 0)</f>
        <v>0</v>
      </c>
      <c r="AC356" s="8">
        <f t="shared" si="19"/>
        <v>0</v>
      </c>
      <c r="AD356" s="8">
        <f t="shared" si="20"/>
        <v>61.050000000000004</v>
      </c>
      <c r="AE356" s="10">
        <f t="shared" si="21"/>
        <v>1831.5000000000002</v>
      </c>
    </row>
    <row r="357" spans="1:31" x14ac:dyDescent="0.55000000000000004">
      <c r="A357" t="s">
        <v>312</v>
      </c>
      <c r="B357" t="s">
        <v>718</v>
      </c>
      <c r="C357">
        <v>30</v>
      </c>
      <c r="D357" t="s">
        <v>105</v>
      </c>
      <c r="E357" t="s">
        <v>529</v>
      </c>
      <c r="F357" t="s">
        <v>722</v>
      </c>
      <c r="G357" t="s">
        <v>729</v>
      </c>
      <c r="H357" t="s">
        <v>55</v>
      </c>
      <c r="I357" t="s">
        <v>55</v>
      </c>
      <c r="J357">
        <v>0</v>
      </c>
      <c r="K357" t="s">
        <v>55</v>
      </c>
      <c r="L357" t="s">
        <v>581</v>
      </c>
      <c r="M357" t="s">
        <v>758</v>
      </c>
      <c r="N357" t="s">
        <v>50</v>
      </c>
      <c r="O357" t="s">
        <v>251</v>
      </c>
      <c r="P357" t="s">
        <v>770</v>
      </c>
      <c r="Q357" t="s">
        <v>774</v>
      </c>
      <c r="R357" t="s">
        <v>667</v>
      </c>
      <c r="S357" t="s">
        <v>465</v>
      </c>
      <c r="T357">
        <f>IF(E357=Cultures!$H$2, VLOOKUP(F357,Skills!$A$2:$I$8,7,FALSE)+VLOOKUP(G357,Skills!$A$11:$I$39,7,FALSE)+VLOOKUP(P357,'Armor and Shields'!$A$2:$E$20,5,FALSE), 0)</f>
        <v>0</v>
      </c>
      <c r="U357">
        <f>(VLOOKUP('Master Units'!F357,Skills!$A$2:$I$8,9,FALSE)+VLOOKUP('Master Units'!G357,Skills!$A$11:$I$39,9,FALSE)+VLOOKUP('Master Units'!D357,Cultures!$A$2:$L$19,12,FALSE))</f>
        <v>3</v>
      </c>
      <c r="V357" s="8">
        <f>IF(E357="Cavalry", VLOOKUP(D357,Cultures!$A$3:$K$19,3,FALSE),1)*(VLOOKUP(D357,Cultures!$A$3:$K$19,2,FALSE))*(VLOOKUP(F357,Skills!$A$2:$I$8,6,FALSE)+VLOOKUP(G357,Skills!$A$11:$I$39,6,FALSE))</f>
        <v>22.950000000000003</v>
      </c>
      <c r="W357" s="8">
        <f>VLOOKUP(D357,Cultures!$A$3:$K$19,4,FALSE)*VLOOKUP(K357,Skills!$A$42:$F$64,5,FALSE)</f>
        <v>0</v>
      </c>
      <c r="X357" s="8">
        <f>VLOOKUP(D357,Cultures!$A$3:$K$19,5, FALSE)*(VLOOKUP(H357,Weapons!$A$49:$D$59,4,FALSE)+'Master Units'!J357*VLOOKUP('Master Units'!I357,Weapons!$A$62:$D$76,4,FALSE)+VLOOKUP('Master Units'!N357,Weapons!$A$2:$F$46,6,FALSE)+VLOOKUP('Master Units'!O357,Weapons!$A$2:$F$46,6,FALSE))</f>
        <v>8.5</v>
      </c>
      <c r="Y357" s="8">
        <f>VLOOKUP(D357,Cultures!$A$3:$K$19,6, FALSE)*(VLOOKUP(P357,'Armor and Shields'!$A$2:$D$20,4,FALSE)+VLOOKUP(Q357,'Armor and Shields'!$A$23:$D$27,4,FALSE))</f>
        <v>10</v>
      </c>
      <c r="Z357" s="8">
        <f>VLOOKUP(D357,Cultures!$A$3:$K$19,7,FALSE)*VLOOKUP(R357,Horses!$A$2:$I$11,9,FALSE)</f>
        <v>30.6</v>
      </c>
      <c r="AA357" s="8">
        <f>VLOOKUP(M357,Skills!$A$67:$B$69,2,FALSE)</f>
        <v>0.5</v>
      </c>
      <c r="AB357" s="8">
        <f>IF(E357=Cultures!$H$2, IF(T357&gt;2.4, ((2-T357)*'Base Skill Stats'!$B$74), (ROUND(T357, 0)-T357)*'Base Skill Stats'!$B$74), 0)</f>
        <v>0</v>
      </c>
      <c r="AC357" s="8">
        <f t="shared" si="19"/>
        <v>0</v>
      </c>
      <c r="AD357" s="8">
        <f t="shared" si="20"/>
        <v>72.550000000000011</v>
      </c>
      <c r="AE357" s="10">
        <f t="shared" si="21"/>
        <v>2176.5000000000005</v>
      </c>
    </row>
    <row r="358" spans="1:31" x14ac:dyDescent="0.55000000000000004">
      <c r="A358" t="s">
        <v>308</v>
      </c>
      <c r="B358" t="s">
        <v>718</v>
      </c>
      <c r="C358">
        <v>25</v>
      </c>
      <c r="D358" t="s">
        <v>105</v>
      </c>
      <c r="E358" t="s">
        <v>529</v>
      </c>
      <c r="F358" t="s">
        <v>722</v>
      </c>
      <c r="G358" t="s">
        <v>59</v>
      </c>
      <c r="H358" t="s">
        <v>55</v>
      </c>
      <c r="I358" t="s">
        <v>55</v>
      </c>
      <c r="J358">
        <v>0</v>
      </c>
      <c r="K358" t="s">
        <v>55</v>
      </c>
      <c r="L358" t="s">
        <v>581</v>
      </c>
      <c r="M358" t="s">
        <v>758</v>
      </c>
      <c r="N358" t="s">
        <v>51</v>
      </c>
      <c r="O358" t="s">
        <v>343</v>
      </c>
      <c r="P358" t="s">
        <v>766</v>
      </c>
      <c r="Q358" t="s">
        <v>55</v>
      </c>
      <c r="R358" t="s">
        <v>664</v>
      </c>
      <c r="S358" t="s">
        <v>465</v>
      </c>
      <c r="T358">
        <f>IF(E358=Cultures!$H$2, VLOOKUP(F358,Skills!$A$2:$I$8,7,FALSE)+VLOOKUP(G358,Skills!$A$11:$I$39,7,FALSE)+VLOOKUP(P358,'Armor and Shields'!$A$2:$E$20,5,FALSE), 0)</f>
        <v>0</v>
      </c>
      <c r="U358">
        <f>(VLOOKUP('Master Units'!F358,Skills!$A$2:$I$8,9,FALSE)+VLOOKUP('Master Units'!G358,Skills!$A$11:$I$39,9,FALSE)+VLOOKUP('Master Units'!D358,Cultures!$A$2:$L$19,12,FALSE))</f>
        <v>4</v>
      </c>
      <c r="V358" s="8">
        <f>IF(E358="Cavalry", VLOOKUP(D358,Cultures!$A$3:$K$19,3,FALSE),1)*(VLOOKUP(D358,Cultures!$A$3:$K$19,2,FALSE))*(VLOOKUP(F358,Skills!$A$2:$I$8,6,FALSE)+VLOOKUP(G358,Skills!$A$11:$I$39,6,FALSE))</f>
        <v>24.3</v>
      </c>
      <c r="W358" s="8">
        <f>VLOOKUP(D358,Cultures!$A$3:$K$19,4,FALSE)*VLOOKUP(K358,Skills!$A$42:$F$64,5,FALSE)</f>
        <v>0</v>
      </c>
      <c r="X358" s="8">
        <f>VLOOKUP(D358,Cultures!$A$3:$K$19,5, FALSE)*(VLOOKUP(H358,Weapons!$A$49:$D$59,4,FALSE)+'Master Units'!J358*VLOOKUP('Master Units'!I358,Weapons!$A$62:$D$76,4,FALSE)+VLOOKUP('Master Units'!N358,Weapons!$A$2:$F$46,6,FALSE)+VLOOKUP('Master Units'!O358,Weapons!$A$2:$F$46,6,FALSE))</f>
        <v>9.5</v>
      </c>
      <c r="Y358" s="8">
        <f>VLOOKUP(D358,Cultures!$A$3:$K$19,6, FALSE)*(VLOOKUP(P358,'Armor and Shields'!$A$2:$D$20,4,FALSE)+VLOOKUP(Q358,'Armor and Shields'!$A$23:$D$27,4,FALSE))</f>
        <v>19</v>
      </c>
      <c r="Z358" s="8">
        <f>VLOOKUP(D358,Cultures!$A$3:$K$19,7,FALSE)*VLOOKUP(R358,Horses!$A$2:$I$11,9,FALSE)</f>
        <v>36</v>
      </c>
      <c r="AA358" s="8">
        <f>VLOOKUP(M358,Skills!$A$67:$B$69,2,FALSE)</f>
        <v>0.5</v>
      </c>
      <c r="AB358" s="8">
        <f>IF(E358=Cultures!$H$2, IF(T358&gt;2.4, ((2-T358)*'Base Skill Stats'!$B$74), (ROUND(T358, 0)-T358)*'Base Skill Stats'!$B$74), 0)</f>
        <v>0</v>
      </c>
      <c r="AC358" s="8">
        <f t="shared" si="19"/>
        <v>0.5</v>
      </c>
      <c r="AD358" s="8">
        <f t="shared" si="20"/>
        <v>89.8</v>
      </c>
      <c r="AE358" s="10">
        <f t="shared" si="21"/>
        <v>2245</v>
      </c>
    </row>
    <row r="359" spans="1:31" x14ac:dyDescent="0.55000000000000004">
      <c r="A359" t="s">
        <v>303</v>
      </c>
      <c r="B359" t="s">
        <v>718</v>
      </c>
      <c r="C359">
        <v>25</v>
      </c>
      <c r="D359" t="s">
        <v>105</v>
      </c>
      <c r="E359" t="s">
        <v>529</v>
      </c>
      <c r="F359" t="s">
        <v>722</v>
      </c>
      <c r="G359" t="s">
        <v>59</v>
      </c>
      <c r="H359" t="s">
        <v>562</v>
      </c>
      <c r="I359" t="s">
        <v>29</v>
      </c>
      <c r="J359">
        <v>40</v>
      </c>
      <c r="K359" t="s">
        <v>698</v>
      </c>
      <c r="L359" t="s">
        <v>584</v>
      </c>
      <c r="M359" t="s">
        <v>758</v>
      </c>
      <c r="N359" t="s">
        <v>692</v>
      </c>
      <c r="O359" t="s">
        <v>55</v>
      </c>
      <c r="P359" t="s">
        <v>765</v>
      </c>
      <c r="Q359" t="s">
        <v>55</v>
      </c>
      <c r="R359" t="s">
        <v>664</v>
      </c>
      <c r="S359" t="s">
        <v>466</v>
      </c>
      <c r="T359">
        <f>IF(E359=Cultures!$H$2, VLOOKUP(F359,Skills!$A$2:$I$8,7,FALSE)+VLOOKUP(G359,Skills!$A$11:$I$39,7,FALSE)+VLOOKUP(P359,'Armor and Shields'!$A$2:$E$20,5,FALSE), 0)</f>
        <v>0</v>
      </c>
      <c r="U359">
        <f>(VLOOKUP('Master Units'!F359,Skills!$A$2:$I$8,9,FALSE)+VLOOKUP('Master Units'!G359,Skills!$A$11:$I$39,9,FALSE)+VLOOKUP('Master Units'!D359,Cultures!$A$2:$L$19,12,FALSE))</f>
        <v>4</v>
      </c>
      <c r="V359" s="8">
        <f>IF(E359="Cavalry", VLOOKUP(D359,Cultures!$A$3:$K$19,3,FALSE),1)*(VLOOKUP(D359,Cultures!$A$3:$K$19,2,FALSE))*(VLOOKUP(F359,Skills!$A$2:$I$8,6,FALSE)+VLOOKUP(G359,Skills!$A$11:$I$39,6,FALSE))</f>
        <v>24.3</v>
      </c>
      <c r="W359" s="8">
        <f>VLOOKUP(D359,Cultures!$A$3:$K$19,4,FALSE)*VLOOKUP(K359,Skills!$A$42:$F$64,5,FALSE)</f>
        <v>9.6000000000000014</v>
      </c>
      <c r="X359" s="8">
        <f>VLOOKUP(D359,Cultures!$A$3:$K$19,5, FALSE)*(VLOOKUP(H359,Weapons!$A$49:$D$59,4,FALSE)+'Master Units'!J359*VLOOKUP('Master Units'!I359,Weapons!$A$62:$D$76,4,FALSE)+VLOOKUP('Master Units'!N359,Weapons!$A$2:$F$46,6,FALSE)+VLOOKUP('Master Units'!O359,Weapons!$A$2:$F$46,6,FALSE))</f>
        <v>9.5</v>
      </c>
      <c r="Y359" s="8">
        <f>VLOOKUP(D359,Cultures!$A$3:$K$19,6, FALSE)*(VLOOKUP(P359,'Armor and Shields'!$A$2:$D$20,4,FALSE)+VLOOKUP(Q359,'Armor and Shields'!$A$23:$D$27,4,FALSE))</f>
        <v>24</v>
      </c>
      <c r="Z359" s="8">
        <f>VLOOKUP(D359,Cultures!$A$3:$K$19,7,FALSE)*VLOOKUP(R359,Horses!$A$2:$I$11,9,FALSE)</f>
        <v>36</v>
      </c>
      <c r="AA359" s="8">
        <f>VLOOKUP(M359,Skills!$A$67:$B$69,2,FALSE)</f>
        <v>0.5</v>
      </c>
      <c r="AB359" s="8">
        <f>IF(E359=Cultures!$H$2, IF(T359&gt;2.4, ((2-T359)*'Base Skill Stats'!$B$74), (ROUND(T359, 0)-T359)*'Base Skill Stats'!$B$74), 0)</f>
        <v>0</v>
      </c>
      <c r="AC359" s="8">
        <f t="shared" si="19"/>
        <v>0.5</v>
      </c>
      <c r="AD359" s="8">
        <f t="shared" si="20"/>
        <v>104.4</v>
      </c>
      <c r="AE359" s="10">
        <f t="shared" si="21"/>
        <v>2610</v>
      </c>
    </row>
    <row r="360" spans="1:31" x14ac:dyDescent="0.55000000000000004">
      <c r="A360" t="s">
        <v>302</v>
      </c>
      <c r="B360" t="s">
        <v>718</v>
      </c>
      <c r="C360">
        <v>20</v>
      </c>
      <c r="D360" t="s">
        <v>105</v>
      </c>
      <c r="E360" t="s">
        <v>529</v>
      </c>
      <c r="F360" t="s">
        <v>61</v>
      </c>
      <c r="G360" t="s">
        <v>739</v>
      </c>
      <c r="H360" t="s">
        <v>36</v>
      </c>
      <c r="I360" t="s">
        <v>24</v>
      </c>
      <c r="J360">
        <v>8</v>
      </c>
      <c r="K360" t="s">
        <v>81</v>
      </c>
      <c r="L360" t="s">
        <v>608</v>
      </c>
      <c r="M360" t="s">
        <v>759</v>
      </c>
      <c r="N360" t="s">
        <v>251</v>
      </c>
      <c r="O360" t="s">
        <v>55</v>
      </c>
      <c r="P360" t="s">
        <v>767</v>
      </c>
      <c r="Q360" t="s">
        <v>773</v>
      </c>
      <c r="R360" t="s">
        <v>665</v>
      </c>
      <c r="S360" t="s">
        <v>466</v>
      </c>
      <c r="T360">
        <f>IF(E360=Cultures!$H$2, VLOOKUP(F360,Skills!$A$2:$I$8,7,FALSE)+VLOOKUP(G360,Skills!$A$11:$I$39,7,FALSE)+VLOOKUP(P360,'Armor and Shields'!$A$2:$E$20,5,FALSE), 0)</f>
        <v>0</v>
      </c>
      <c r="U360">
        <f>(VLOOKUP('Master Units'!F360,Skills!$A$2:$I$8,9,FALSE)+VLOOKUP('Master Units'!G360,Skills!$A$11:$I$39,9,FALSE)+VLOOKUP('Master Units'!D360,Cultures!$A$2:$L$19,12,FALSE))</f>
        <v>6</v>
      </c>
      <c r="V360" s="8">
        <f>IF(E360="Cavalry", VLOOKUP(D360,Cultures!$A$3:$K$19,3,FALSE),1)*(VLOOKUP(D360,Cultures!$A$3:$K$19,2,FALSE))*(VLOOKUP(F360,Skills!$A$2:$I$8,6,FALSE)+VLOOKUP(G360,Skills!$A$11:$I$39,6,FALSE))</f>
        <v>59.400000000000006</v>
      </c>
      <c r="W360" s="8">
        <f>VLOOKUP(D360,Cultures!$A$3:$K$19,4,FALSE)*VLOOKUP(K360,Skills!$A$42:$F$64,5,FALSE)</f>
        <v>5.6000000000000005</v>
      </c>
      <c r="X360" s="8">
        <f>VLOOKUP(D360,Cultures!$A$3:$K$19,5, FALSE)*(VLOOKUP(H360,Weapons!$A$49:$D$59,4,FALSE)+'Master Units'!J360*VLOOKUP('Master Units'!I360,Weapons!$A$62:$D$76,4,FALSE)+VLOOKUP('Master Units'!N360,Weapons!$A$2:$F$46,6,FALSE)+VLOOKUP('Master Units'!O360,Weapons!$A$2:$F$46,6,FALSE))</f>
        <v>5.6</v>
      </c>
      <c r="Y360" s="8">
        <f>VLOOKUP(D360,Cultures!$A$3:$K$19,6, FALSE)*(VLOOKUP(P360,'Armor and Shields'!$A$2:$D$20,4,FALSE)+VLOOKUP(Q360,'Armor and Shields'!$A$23:$D$27,4,FALSE))</f>
        <v>30</v>
      </c>
      <c r="Z360" s="8">
        <f>VLOOKUP(D360,Cultures!$A$3:$K$19,7,FALSE)*VLOOKUP(R360,Horses!$A$2:$I$11,9,FALSE)</f>
        <v>43.2</v>
      </c>
      <c r="AA360" s="8">
        <f>VLOOKUP(M360,Skills!$A$67:$B$69,2,FALSE)</f>
        <v>1</v>
      </c>
      <c r="AB360" s="8">
        <f>IF(E360=Cultures!$H$2, IF(T360&gt;2.4, ((2-T360)*'Base Skill Stats'!$B$74), (ROUND(T360, 0)-T360)*'Base Skill Stats'!$B$74), 0)</f>
        <v>0</v>
      </c>
      <c r="AC360" s="8">
        <f t="shared" si="19"/>
        <v>0</v>
      </c>
      <c r="AD360" s="8">
        <f t="shared" si="20"/>
        <v>144.80000000000001</v>
      </c>
      <c r="AE360" s="10">
        <f t="shared" si="21"/>
        <v>2896</v>
      </c>
    </row>
    <row r="361" spans="1:31" x14ac:dyDescent="0.55000000000000004">
      <c r="A361" t="s">
        <v>260</v>
      </c>
      <c r="B361" t="s">
        <v>718</v>
      </c>
      <c r="C361">
        <v>50</v>
      </c>
      <c r="D361" t="s">
        <v>5</v>
      </c>
      <c r="E361" t="s">
        <v>688</v>
      </c>
      <c r="F361" t="s">
        <v>721</v>
      </c>
      <c r="G361" t="s">
        <v>779</v>
      </c>
      <c r="H361" t="s">
        <v>22</v>
      </c>
      <c r="I361" t="s">
        <v>24</v>
      </c>
      <c r="J361">
        <v>6</v>
      </c>
      <c r="K361" t="s">
        <v>442</v>
      </c>
      <c r="L361" t="s">
        <v>573</v>
      </c>
      <c r="M361" t="s">
        <v>758</v>
      </c>
      <c r="N361" t="s">
        <v>48</v>
      </c>
      <c r="O361" t="s">
        <v>55</v>
      </c>
      <c r="P361" t="s">
        <v>770</v>
      </c>
      <c r="Q361" t="s">
        <v>773</v>
      </c>
      <c r="R361" t="s">
        <v>55</v>
      </c>
      <c r="S361" t="s">
        <v>466</v>
      </c>
      <c r="T361">
        <f>IF(E361=Cultures!$H$2, VLOOKUP(F361,Skills!$A$2:$I$8,7,FALSE)+VLOOKUP(G361,Skills!$A$11:$I$39,7,FALSE)+VLOOKUP(P361,'Armor and Shields'!$A$2:$E$20,5,FALSE), 0)</f>
        <v>1.4</v>
      </c>
      <c r="U361">
        <f>(VLOOKUP('Master Units'!F361,Skills!$A$2:$I$8,9,FALSE)+VLOOKUP('Master Units'!G361,Skills!$A$11:$I$39,9,FALSE)+VLOOKUP('Master Units'!D361,Cultures!$A$2:$L$19,12,FALSE))</f>
        <v>2</v>
      </c>
      <c r="V361" s="8">
        <f>IF(E361="Cavalry", VLOOKUP(D361,Cultures!$A$3:$K$19,3,FALSE),1)*(VLOOKUP(D361,Cultures!$A$3:$K$19,2,FALSE))*(VLOOKUP(F361,Skills!$A$2:$I$8,6,FALSE)+VLOOKUP(G361,Skills!$A$11:$I$39,6,FALSE))</f>
        <v>11.5</v>
      </c>
      <c r="W361" s="8">
        <f>VLOOKUP(D361,Cultures!$A$3:$K$19,4,FALSE)*VLOOKUP(K361,Skills!$A$42:$F$64,5,FALSE)</f>
        <v>3.3000000000000003</v>
      </c>
      <c r="X361" s="8">
        <f>VLOOKUP(D361,Cultures!$A$3:$K$19,5, FALSE)*(VLOOKUP(H361,Weapons!$A$49:$D$59,4,FALSE)+'Master Units'!J361*VLOOKUP('Master Units'!I361,Weapons!$A$62:$D$76,4,FALSE)+VLOOKUP('Master Units'!N361,Weapons!$A$2:$F$46,6,FALSE)+VLOOKUP('Master Units'!O361,Weapons!$A$2:$F$46,6,FALSE))</f>
        <v>1.7000000000000002</v>
      </c>
      <c r="Y361" s="8">
        <f>VLOOKUP(D361,Cultures!$A$3:$K$19,6, FALSE)*(VLOOKUP(P361,'Armor and Shields'!$A$2:$D$20,4,FALSE)+VLOOKUP(Q361,'Armor and Shields'!$A$23:$D$27,4,FALSE))</f>
        <v>6.8</v>
      </c>
      <c r="Z361" s="8">
        <f>VLOOKUP(D361,Cultures!$A$3:$K$19,7,FALSE)*VLOOKUP(R361,Horses!$A$2:$I$11,9,FALSE)</f>
        <v>0</v>
      </c>
      <c r="AA361" s="8">
        <f>VLOOKUP(M361,Skills!$A$67:$B$69,2,FALSE)</f>
        <v>0.5</v>
      </c>
      <c r="AB361" s="8">
        <f>IF(E361=Cultures!$H$2, IF(T361&gt;2.4, ((2-T361)*'Base Skill Stats'!$B$74), (ROUND(T361, 0)-T361)*'Base Skill Stats'!$B$74), 0)</f>
        <v>-0.39999999999999991</v>
      </c>
      <c r="AC361" s="8">
        <f t="shared" si="19"/>
        <v>0.5</v>
      </c>
      <c r="AD361" s="8">
        <f t="shared" si="20"/>
        <v>23.900000000000002</v>
      </c>
      <c r="AE361" s="10">
        <f t="shared" si="21"/>
        <v>1195</v>
      </c>
    </row>
    <row r="362" spans="1:31" x14ac:dyDescent="0.55000000000000004">
      <c r="A362" t="s">
        <v>247</v>
      </c>
      <c r="B362" t="s">
        <v>718</v>
      </c>
      <c r="C362">
        <v>50</v>
      </c>
      <c r="D362" t="s">
        <v>5</v>
      </c>
      <c r="E362" t="s">
        <v>688</v>
      </c>
      <c r="F362" t="s">
        <v>722</v>
      </c>
      <c r="G362" t="s">
        <v>784</v>
      </c>
      <c r="H362" t="s">
        <v>55</v>
      </c>
      <c r="I362" t="s">
        <v>55</v>
      </c>
      <c r="J362">
        <v>0</v>
      </c>
      <c r="K362" t="s">
        <v>55</v>
      </c>
      <c r="L362" t="s">
        <v>565</v>
      </c>
      <c r="M362" t="s">
        <v>758</v>
      </c>
      <c r="N362" t="s">
        <v>743</v>
      </c>
      <c r="O362" t="s">
        <v>256</v>
      </c>
      <c r="P362" t="s">
        <v>768</v>
      </c>
      <c r="Q362" t="s">
        <v>774</v>
      </c>
      <c r="R362" t="s">
        <v>55</v>
      </c>
      <c r="S362" t="s">
        <v>466</v>
      </c>
      <c r="T362">
        <f>IF(E362=Cultures!$H$2, VLOOKUP(F362,Skills!$A$2:$I$8,7,FALSE)+VLOOKUP(G362,Skills!$A$11:$I$39,7,FALSE)+VLOOKUP(P362,'Armor and Shields'!$A$2:$E$20,5,FALSE), 0)</f>
        <v>1.1000000000000001</v>
      </c>
      <c r="U362">
        <f>(VLOOKUP('Master Units'!F362,Skills!$A$2:$I$8,9,FALSE)+VLOOKUP('Master Units'!G362,Skills!$A$11:$I$39,9,FALSE)+VLOOKUP('Master Units'!D362,Cultures!$A$2:$L$19,12,FALSE))</f>
        <v>3</v>
      </c>
      <c r="V362" s="8">
        <f>IF(E362="Cavalry", VLOOKUP(D362,Cultures!$A$3:$K$19,3,FALSE),1)*(VLOOKUP(D362,Cultures!$A$3:$K$19,2,FALSE))*(VLOOKUP(F362,Skills!$A$2:$I$8,6,FALSE)+VLOOKUP(G362,Skills!$A$11:$I$39,6,FALSE))</f>
        <v>16.5</v>
      </c>
      <c r="W362" s="8">
        <f>VLOOKUP(D362,Cultures!$A$3:$K$19,4,FALSE)*VLOOKUP(K362,Skills!$A$42:$F$64,5,FALSE)</f>
        <v>0</v>
      </c>
      <c r="X362" s="8">
        <f>VLOOKUP(D362,Cultures!$A$3:$K$19,5, FALSE)*(VLOOKUP(H362,Weapons!$A$49:$D$59,4,FALSE)+'Master Units'!J362*VLOOKUP('Master Units'!I362,Weapons!$A$62:$D$76,4,FALSE)+VLOOKUP('Master Units'!N362,Weapons!$A$2:$F$46,6,FALSE)+VLOOKUP('Master Units'!O362,Weapons!$A$2:$F$46,6,FALSE))</f>
        <v>3</v>
      </c>
      <c r="Y362" s="8">
        <f>VLOOKUP(D362,Cultures!$A$3:$K$19,6, FALSE)*(VLOOKUP(P362,'Armor and Shields'!$A$2:$D$20,4,FALSE)+VLOOKUP(Q362,'Armor and Shields'!$A$23:$D$27,4,FALSE))</f>
        <v>15.299999999999999</v>
      </c>
      <c r="Z362" s="8">
        <f>VLOOKUP(D362,Cultures!$A$3:$K$19,7,FALSE)*VLOOKUP(R362,Horses!$A$2:$I$11,9,FALSE)</f>
        <v>0</v>
      </c>
      <c r="AA362" s="8">
        <f>VLOOKUP(M362,Skills!$A$67:$B$69,2,FALSE)</f>
        <v>0.5</v>
      </c>
      <c r="AB362" s="8">
        <f>IF(E362=Cultures!$H$2, IF(T362&gt;2.4, ((2-T362)*'Base Skill Stats'!$B$74), (ROUND(T362, 0)-T362)*'Base Skill Stats'!$B$74), 0)</f>
        <v>-0.10000000000000009</v>
      </c>
      <c r="AC362" s="8">
        <f t="shared" si="19"/>
        <v>0</v>
      </c>
      <c r="AD362" s="8">
        <f t="shared" si="20"/>
        <v>35.199999999999996</v>
      </c>
      <c r="AE362" s="10">
        <f t="shared" si="21"/>
        <v>1759.9999999999998</v>
      </c>
    </row>
    <row r="363" spans="1:31" x14ac:dyDescent="0.55000000000000004">
      <c r="A363" t="s">
        <v>248</v>
      </c>
      <c r="B363" t="s">
        <v>718</v>
      </c>
      <c r="C363">
        <v>45</v>
      </c>
      <c r="D363" t="s">
        <v>5</v>
      </c>
      <c r="E363" t="s">
        <v>688</v>
      </c>
      <c r="F363" t="s">
        <v>722</v>
      </c>
      <c r="G363" t="s">
        <v>794</v>
      </c>
      <c r="H363" t="s">
        <v>55</v>
      </c>
      <c r="I363" t="s">
        <v>55</v>
      </c>
      <c r="J363">
        <v>0</v>
      </c>
      <c r="K363" t="s">
        <v>55</v>
      </c>
      <c r="L363" t="s">
        <v>565</v>
      </c>
      <c r="M363" t="s">
        <v>759</v>
      </c>
      <c r="N363" t="s">
        <v>742</v>
      </c>
      <c r="O363" t="s">
        <v>55</v>
      </c>
      <c r="P363" t="s">
        <v>766</v>
      </c>
      <c r="Q363" t="s">
        <v>199</v>
      </c>
      <c r="R363" t="s">
        <v>55</v>
      </c>
      <c r="S363" t="s">
        <v>466</v>
      </c>
      <c r="T363">
        <f>IF(E363=Cultures!$H$2, VLOOKUP(F363,Skills!$A$2:$I$8,7,FALSE)+VLOOKUP(G363,Skills!$A$11:$I$39,7,FALSE)+VLOOKUP(P363,'Armor and Shields'!$A$2:$E$20,5,FALSE), 0)</f>
        <v>1</v>
      </c>
      <c r="U363">
        <f>(VLOOKUP('Master Units'!F363,Skills!$A$2:$I$8,9,FALSE)+VLOOKUP('Master Units'!G363,Skills!$A$11:$I$39,9,FALSE)+VLOOKUP('Master Units'!D363,Cultures!$A$2:$L$19,12,FALSE))</f>
        <v>4</v>
      </c>
      <c r="V363" s="8">
        <f>IF(E363="Cavalry", VLOOKUP(D363,Cultures!$A$3:$K$19,3,FALSE),1)*(VLOOKUP(D363,Cultures!$A$3:$K$19,2,FALSE))*(VLOOKUP(F363,Skills!$A$2:$I$8,6,FALSE)+VLOOKUP(G363,Skills!$A$11:$I$39,6,FALSE))</f>
        <v>18.5</v>
      </c>
      <c r="W363" s="8">
        <f>VLOOKUP(D363,Cultures!$A$3:$K$19,4,FALSE)*VLOOKUP(K363,Skills!$A$42:$F$64,5,FALSE)</f>
        <v>0</v>
      </c>
      <c r="X363" s="8">
        <f>VLOOKUP(D363,Cultures!$A$3:$K$19,5, FALSE)*(VLOOKUP(H363,Weapons!$A$49:$D$59,4,FALSE)+'Master Units'!J363*VLOOKUP('Master Units'!I363,Weapons!$A$62:$D$76,4,FALSE)+VLOOKUP('Master Units'!N363,Weapons!$A$2:$F$46,6,FALSE)+VLOOKUP('Master Units'!O363,Weapons!$A$2:$F$46,6,FALSE))</f>
        <v>2</v>
      </c>
      <c r="Y363" s="8">
        <f>VLOOKUP(D363,Cultures!$A$3:$K$19,6, FALSE)*(VLOOKUP(P363,'Armor and Shields'!$A$2:$D$20,4,FALSE)+VLOOKUP(Q363,'Armor and Shields'!$A$23:$D$27,4,FALSE))</f>
        <v>19.974999999999998</v>
      </c>
      <c r="Z363" s="8">
        <f>VLOOKUP(D363,Cultures!$A$3:$K$19,7,FALSE)*VLOOKUP(R363,Horses!$A$2:$I$11,9,FALSE)</f>
        <v>0</v>
      </c>
      <c r="AA363" s="8">
        <f>VLOOKUP(M363,Skills!$A$67:$B$69,2,FALSE)</f>
        <v>1</v>
      </c>
      <c r="AB363" s="8">
        <f>IF(E363=Cultures!$H$2, IF(T363&gt;2.4, ((2-T363)*'Base Skill Stats'!$B$74), (ROUND(T363, 0)-T363)*'Base Skill Stats'!$B$74), 0)</f>
        <v>0</v>
      </c>
      <c r="AC363" s="8">
        <f t="shared" si="19"/>
        <v>0.5</v>
      </c>
      <c r="AD363" s="8">
        <f t="shared" si="20"/>
        <v>41.974999999999994</v>
      </c>
      <c r="AE363" s="10">
        <f t="shared" si="21"/>
        <v>1888.8749999999998</v>
      </c>
    </row>
    <row r="364" spans="1:31" x14ac:dyDescent="0.55000000000000004">
      <c r="A364" t="s">
        <v>249</v>
      </c>
      <c r="B364" t="s">
        <v>718</v>
      </c>
      <c r="C364">
        <v>40</v>
      </c>
      <c r="D364" t="s">
        <v>5</v>
      </c>
      <c r="E364" t="s">
        <v>688</v>
      </c>
      <c r="F364" t="s">
        <v>60</v>
      </c>
      <c r="G364" t="s">
        <v>782</v>
      </c>
      <c r="H364" t="s">
        <v>55</v>
      </c>
      <c r="I364" t="s">
        <v>55</v>
      </c>
      <c r="J364">
        <v>0</v>
      </c>
      <c r="K364" t="s">
        <v>55</v>
      </c>
      <c r="L364" t="s">
        <v>577</v>
      </c>
      <c r="M364" t="s">
        <v>759</v>
      </c>
      <c r="N364" t="s">
        <v>754</v>
      </c>
      <c r="O364" t="s">
        <v>744</v>
      </c>
      <c r="P364" t="s">
        <v>765</v>
      </c>
      <c r="Q364" t="s">
        <v>199</v>
      </c>
      <c r="R364" t="s">
        <v>55</v>
      </c>
      <c r="S364" t="s">
        <v>466</v>
      </c>
      <c r="T364">
        <f>IF(E364=Cultures!$H$2, VLOOKUP(F364,Skills!$A$2:$I$8,7,FALSE)+VLOOKUP(G364,Skills!$A$11:$I$39,7,FALSE)+VLOOKUP(P364,'Armor and Shields'!$A$2:$E$20,5,FALSE), 0)</f>
        <v>1.65</v>
      </c>
      <c r="U364">
        <f>(VLOOKUP('Master Units'!F364,Skills!$A$2:$I$8,9,FALSE)+VLOOKUP('Master Units'!G364,Skills!$A$11:$I$39,9,FALSE)+VLOOKUP('Master Units'!D364,Cultures!$A$2:$L$19,12,FALSE))</f>
        <v>5</v>
      </c>
      <c r="V364" s="8">
        <f>IF(E364="Cavalry", VLOOKUP(D364,Cultures!$A$3:$K$19,3,FALSE),1)*(VLOOKUP(D364,Cultures!$A$3:$K$19,2,FALSE))*(VLOOKUP(F364,Skills!$A$2:$I$8,6,FALSE)+VLOOKUP(G364,Skills!$A$11:$I$39,6,FALSE))</f>
        <v>32.5</v>
      </c>
      <c r="W364" s="8">
        <f>VLOOKUP(D364,Cultures!$A$3:$K$19,4,FALSE)*VLOOKUP(K364,Skills!$A$42:$F$64,5,FALSE)</f>
        <v>0</v>
      </c>
      <c r="X364" s="8">
        <f>VLOOKUP(D364,Cultures!$A$3:$K$19,5, FALSE)*(VLOOKUP(H364,Weapons!$A$49:$D$59,4,FALSE)+'Master Units'!J364*VLOOKUP('Master Units'!I364,Weapons!$A$62:$D$76,4,FALSE)+VLOOKUP('Master Units'!N364,Weapons!$A$2:$F$46,6,FALSE)+VLOOKUP('Master Units'!O364,Weapons!$A$2:$F$46,6,FALSE))</f>
        <v>6</v>
      </c>
      <c r="Y364" s="8">
        <f>VLOOKUP(D364,Cultures!$A$3:$K$19,6, FALSE)*(VLOOKUP(P364,'Armor and Shields'!$A$2:$D$20,4,FALSE)+VLOOKUP(Q364,'Armor and Shields'!$A$23:$D$27,4,FALSE))</f>
        <v>24.224999999999998</v>
      </c>
      <c r="Z364" s="8">
        <f>VLOOKUP(D364,Cultures!$A$3:$K$19,7,FALSE)*VLOOKUP(R364,Horses!$A$2:$I$11,9,FALSE)</f>
        <v>0</v>
      </c>
      <c r="AA364" s="8">
        <f>VLOOKUP(M364,Skills!$A$67:$B$69,2,FALSE)</f>
        <v>1</v>
      </c>
      <c r="AB364" s="8">
        <f>IF(E364=Cultures!$H$2, IF(T364&gt;2.4, ((2-T364)*'Base Skill Stats'!$B$74), (ROUND(T364, 0)-T364)*'Base Skill Stats'!$B$74), 0)</f>
        <v>0.35000000000000009</v>
      </c>
      <c r="AC364" s="8">
        <f t="shared" si="19"/>
        <v>0</v>
      </c>
      <c r="AD364" s="8">
        <f t="shared" si="20"/>
        <v>64.074999999999989</v>
      </c>
      <c r="AE364" s="10">
        <f t="shared" si="21"/>
        <v>2562.9999999999995</v>
      </c>
    </row>
    <row r="365" spans="1:31" x14ac:dyDescent="0.55000000000000004">
      <c r="A365" t="s">
        <v>305</v>
      </c>
      <c r="B365" t="s">
        <v>718</v>
      </c>
      <c r="C365">
        <v>40</v>
      </c>
      <c r="D365" t="s">
        <v>5</v>
      </c>
      <c r="E365" t="s">
        <v>688</v>
      </c>
      <c r="F365" t="s">
        <v>61</v>
      </c>
      <c r="G365" t="s">
        <v>783</v>
      </c>
      <c r="H365" t="s">
        <v>55</v>
      </c>
      <c r="I365" t="s">
        <v>55</v>
      </c>
      <c r="J365">
        <v>0</v>
      </c>
      <c r="K365" t="s">
        <v>55</v>
      </c>
      <c r="L365" t="s">
        <v>577</v>
      </c>
      <c r="M365" t="s">
        <v>759</v>
      </c>
      <c r="N365" t="s">
        <v>754</v>
      </c>
      <c r="O365" t="s">
        <v>744</v>
      </c>
      <c r="P365" t="s">
        <v>765</v>
      </c>
      <c r="Q365" t="s">
        <v>199</v>
      </c>
      <c r="R365" t="s">
        <v>55</v>
      </c>
      <c r="S365" t="s">
        <v>466</v>
      </c>
      <c r="T365">
        <f>IF(E365=Cultures!$H$2, VLOOKUP(F365,Skills!$A$2:$I$8,7,FALSE)+VLOOKUP(G365,Skills!$A$11:$I$39,7,FALSE)+VLOOKUP(P365,'Armor and Shields'!$A$2:$E$20,5,FALSE), 0)</f>
        <v>2.15</v>
      </c>
      <c r="U365">
        <f>(VLOOKUP('Master Units'!F365,Skills!$A$2:$I$8,9,FALSE)+VLOOKUP('Master Units'!G365,Skills!$A$11:$I$39,9,FALSE)+VLOOKUP('Master Units'!D365,Cultures!$A$2:$L$19,12,FALSE))</f>
        <v>6</v>
      </c>
      <c r="V365" s="8">
        <f>IF(E365="Cavalry", VLOOKUP(D365,Cultures!$A$3:$K$19,3,FALSE),1)*(VLOOKUP(D365,Cultures!$A$3:$K$19,2,FALSE))*(VLOOKUP(F365,Skills!$A$2:$I$8,6,FALSE)+VLOOKUP(G365,Skills!$A$11:$I$39,6,FALSE))</f>
        <v>45.5</v>
      </c>
      <c r="W365" s="8">
        <f>VLOOKUP(D365,Cultures!$A$3:$K$19,4,FALSE)*VLOOKUP(K365,Skills!$A$42:$F$64,5,FALSE)</f>
        <v>0</v>
      </c>
      <c r="X365" s="8">
        <f>VLOOKUP(D365,Cultures!$A$3:$K$19,5, FALSE)*(VLOOKUP(H365,Weapons!$A$49:$D$59,4,FALSE)+'Master Units'!J365*VLOOKUP('Master Units'!I365,Weapons!$A$62:$D$76,4,FALSE)+VLOOKUP('Master Units'!N365,Weapons!$A$2:$F$46,6,FALSE)+VLOOKUP('Master Units'!O365,Weapons!$A$2:$F$46,6,FALSE))</f>
        <v>6</v>
      </c>
      <c r="Y365" s="8">
        <f>VLOOKUP(D365,Cultures!$A$3:$K$19,6, FALSE)*(VLOOKUP(P365,'Armor and Shields'!$A$2:$D$20,4,FALSE)+VLOOKUP(Q365,'Armor and Shields'!$A$23:$D$27,4,FALSE))</f>
        <v>24.224999999999998</v>
      </c>
      <c r="Z365" s="8">
        <f>VLOOKUP(D365,Cultures!$A$3:$K$19,7,FALSE)*VLOOKUP(R365,Horses!$A$2:$I$11,9,FALSE)</f>
        <v>0</v>
      </c>
      <c r="AA365" s="8">
        <f>VLOOKUP(M365,Skills!$A$67:$B$69,2,FALSE)</f>
        <v>1</v>
      </c>
      <c r="AB365" s="8">
        <f>IF(E365=Cultures!$H$2, IF(T365&gt;2.4, ((2-T365)*'Base Skill Stats'!$B$74), (ROUND(T365, 0)-T365)*'Base Skill Stats'!$B$74), 0)</f>
        <v>-0.14999999999999991</v>
      </c>
      <c r="AC365" s="8">
        <f t="shared" si="19"/>
        <v>0</v>
      </c>
      <c r="AD365" s="8">
        <f t="shared" si="20"/>
        <v>76.574999999999989</v>
      </c>
      <c r="AE365" s="10">
        <f t="shared" si="21"/>
        <v>3062.9999999999995</v>
      </c>
    </row>
    <row r="366" spans="1:31" x14ac:dyDescent="0.55000000000000004">
      <c r="A366" t="s">
        <v>255</v>
      </c>
      <c r="B366" t="s">
        <v>718</v>
      </c>
      <c r="C366">
        <v>35</v>
      </c>
      <c r="D366" t="s">
        <v>5</v>
      </c>
      <c r="E366" t="s">
        <v>688</v>
      </c>
      <c r="F366" t="s">
        <v>61</v>
      </c>
      <c r="G366" t="s">
        <v>783</v>
      </c>
      <c r="H366" t="s">
        <v>55</v>
      </c>
      <c r="I366" t="s">
        <v>55</v>
      </c>
      <c r="J366">
        <v>0</v>
      </c>
      <c r="K366" t="s">
        <v>55</v>
      </c>
      <c r="L366" t="s">
        <v>577</v>
      </c>
      <c r="M366" t="s">
        <v>759</v>
      </c>
      <c r="N366" t="s">
        <v>754</v>
      </c>
      <c r="O366" t="s">
        <v>744</v>
      </c>
      <c r="P366" t="s">
        <v>765</v>
      </c>
      <c r="Q366" t="s">
        <v>199</v>
      </c>
      <c r="R366" t="s">
        <v>55</v>
      </c>
      <c r="S366" t="s">
        <v>466</v>
      </c>
      <c r="T366">
        <f>IF(E366=Cultures!$H$2, VLOOKUP(F366,Skills!$A$2:$I$8,7,FALSE)+VLOOKUP(G366,Skills!$A$11:$I$39,7,FALSE)+VLOOKUP(P366,'Armor and Shields'!$A$2:$E$20,5,FALSE), 0)</f>
        <v>2.15</v>
      </c>
      <c r="U366">
        <f>(VLOOKUP('Master Units'!F366,Skills!$A$2:$I$8,9,FALSE)+VLOOKUP('Master Units'!G366,Skills!$A$11:$I$39,9,FALSE)+VLOOKUP('Master Units'!D366,Cultures!$A$2:$L$19,12,FALSE))</f>
        <v>6</v>
      </c>
      <c r="V366" s="8">
        <f>IF(E366="Cavalry", VLOOKUP(D366,Cultures!$A$3:$K$19,3,FALSE),1)*(VLOOKUP(D366,Cultures!$A$3:$K$19,2,FALSE))*(VLOOKUP(F366,Skills!$A$2:$I$8,6,FALSE)+VLOOKUP(G366,Skills!$A$11:$I$39,6,FALSE))</f>
        <v>45.5</v>
      </c>
      <c r="W366" s="8">
        <f>VLOOKUP(D366,Cultures!$A$3:$K$19,4,FALSE)*VLOOKUP(K366,Skills!$A$42:$F$64,5,FALSE)</f>
        <v>0</v>
      </c>
      <c r="X366" s="8">
        <f>VLOOKUP(D366,Cultures!$A$3:$K$19,5, FALSE)*(VLOOKUP(H366,Weapons!$A$49:$D$59,4,FALSE)+'Master Units'!J366*VLOOKUP('Master Units'!I366,Weapons!$A$62:$D$76,4,FALSE)+VLOOKUP('Master Units'!N366,Weapons!$A$2:$F$46,6,FALSE)+VLOOKUP('Master Units'!O366,Weapons!$A$2:$F$46,6,FALSE))</f>
        <v>6</v>
      </c>
      <c r="Y366" s="8">
        <f>VLOOKUP(D366,Cultures!$A$3:$K$19,6, FALSE)*(VLOOKUP(P366,'Armor and Shields'!$A$2:$D$20,4,FALSE)+VLOOKUP(Q366,'Armor and Shields'!$A$23:$D$27,4,FALSE))</f>
        <v>24.224999999999998</v>
      </c>
      <c r="Z366" s="8">
        <f>VLOOKUP(D366,Cultures!$A$3:$K$19,7,FALSE)*VLOOKUP(R366,Horses!$A$2:$I$11,9,FALSE)</f>
        <v>0</v>
      </c>
      <c r="AA366" s="8">
        <f>VLOOKUP(M366,Skills!$A$67:$B$69,2,FALSE)</f>
        <v>1</v>
      </c>
      <c r="AB366" s="8">
        <f>IF(E366=Cultures!$H$2, IF(T366&gt;2.4, ((2-T366)*'Base Skill Stats'!$B$74), (ROUND(T366, 0)-T366)*'Base Skill Stats'!$B$74), 0)</f>
        <v>-0.14999999999999991</v>
      </c>
      <c r="AC366" s="8">
        <f t="shared" si="19"/>
        <v>0</v>
      </c>
      <c r="AD366" s="8">
        <f t="shared" si="20"/>
        <v>76.574999999999989</v>
      </c>
      <c r="AE366" s="10">
        <f t="shared" si="21"/>
        <v>2680.1249999999995</v>
      </c>
    </row>
    <row r="367" spans="1:31" x14ac:dyDescent="0.55000000000000004">
      <c r="A367" t="s">
        <v>257</v>
      </c>
      <c r="B367" t="s">
        <v>718</v>
      </c>
      <c r="C367">
        <v>20</v>
      </c>
      <c r="D367" t="s">
        <v>5</v>
      </c>
      <c r="E367" t="s">
        <v>529</v>
      </c>
      <c r="F367" t="s">
        <v>61</v>
      </c>
      <c r="G367" t="s">
        <v>732</v>
      </c>
      <c r="H367" t="s">
        <v>55</v>
      </c>
      <c r="I367" t="s">
        <v>55</v>
      </c>
      <c r="J367">
        <v>0</v>
      </c>
      <c r="K367" t="s">
        <v>55</v>
      </c>
      <c r="L367" t="s">
        <v>581</v>
      </c>
      <c r="M367" t="s">
        <v>759</v>
      </c>
      <c r="N367" t="s">
        <v>50</v>
      </c>
      <c r="O367" t="s">
        <v>343</v>
      </c>
      <c r="P367" t="s">
        <v>767</v>
      </c>
      <c r="Q367" t="s">
        <v>774</v>
      </c>
      <c r="R367" t="s">
        <v>665</v>
      </c>
      <c r="S367" t="s">
        <v>465</v>
      </c>
      <c r="T367">
        <f>IF(E367=Cultures!$H$2, VLOOKUP(F367,Skills!$A$2:$I$8,7,FALSE)+VLOOKUP(G367,Skills!$A$11:$I$39,7,FALSE)+VLOOKUP(P367,'Armor and Shields'!$A$2:$E$20,5,FALSE), 0)</f>
        <v>0</v>
      </c>
      <c r="U367">
        <f>(VLOOKUP('Master Units'!F367,Skills!$A$2:$I$8,9,FALSE)+VLOOKUP('Master Units'!G367,Skills!$A$11:$I$39,9,FALSE)+VLOOKUP('Master Units'!D367,Cultures!$A$2:$L$19,12,FALSE))</f>
        <v>6</v>
      </c>
      <c r="V367" s="8">
        <f>IF(E367="Cavalry", VLOOKUP(D367,Cultures!$A$3:$K$19,3,FALSE),1)*(VLOOKUP(D367,Cultures!$A$3:$K$19,2,FALSE))*(VLOOKUP(F367,Skills!$A$2:$I$8,6,FALSE)+VLOOKUP(G367,Skills!$A$11:$I$39,6,FALSE))</f>
        <v>67.5</v>
      </c>
      <c r="W367" s="8">
        <f>VLOOKUP(D367,Cultures!$A$3:$K$19,4,FALSE)*VLOOKUP(K367,Skills!$A$42:$F$64,5,FALSE)</f>
        <v>0</v>
      </c>
      <c r="X367" s="8">
        <f>VLOOKUP(D367,Cultures!$A$3:$K$19,5, FALSE)*(VLOOKUP(H367,Weapons!$A$49:$D$59,4,FALSE)+'Master Units'!J367*VLOOKUP('Master Units'!I367,Weapons!$A$62:$D$76,4,FALSE)+VLOOKUP('Master Units'!N367,Weapons!$A$2:$F$46,6,FALSE)+VLOOKUP('Master Units'!O367,Weapons!$A$2:$F$46,6,FALSE))</f>
        <v>8</v>
      </c>
      <c r="Y367" s="8">
        <f>VLOOKUP(D367,Cultures!$A$3:$K$19,6, FALSE)*(VLOOKUP(P367,'Armor and Shields'!$A$2:$D$20,4,FALSE)+VLOOKUP(Q367,'Armor and Shields'!$A$23:$D$27,4,FALSE))</f>
        <v>27.2</v>
      </c>
      <c r="Z367" s="8">
        <f>VLOOKUP(D367,Cultures!$A$3:$K$19,7,FALSE)*VLOOKUP(R367,Horses!$A$2:$I$11,9,FALSE)</f>
        <v>48</v>
      </c>
      <c r="AA367" s="8">
        <f>VLOOKUP(M367,Skills!$A$67:$B$69,2,FALSE)</f>
        <v>1</v>
      </c>
      <c r="AB367" s="8">
        <f>IF(E367=Cultures!$H$2, IF(T367&gt;2.4, ((2-T367)*'Base Skill Stats'!$B$74), (ROUND(T367, 0)-T367)*'Base Skill Stats'!$B$74), 0)</f>
        <v>0</v>
      </c>
      <c r="AC367" s="8">
        <f t="shared" si="19"/>
        <v>0</v>
      </c>
      <c r="AD367" s="8">
        <f t="shared" si="20"/>
        <v>151.69999999999999</v>
      </c>
      <c r="AE367" s="10">
        <f t="shared" si="21"/>
        <v>3034</v>
      </c>
    </row>
    <row r="368" spans="1:31" x14ac:dyDescent="0.55000000000000004">
      <c r="A368" t="s">
        <v>306</v>
      </c>
      <c r="B368" t="s">
        <v>718</v>
      </c>
      <c r="C368">
        <v>10</v>
      </c>
      <c r="D368" t="s">
        <v>5</v>
      </c>
      <c r="E368" t="s">
        <v>529</v>
      </c>
      <c r="F368" t="s">
        <v>61</v>
      </c>
      <c r="G368" t="s">
        <v>724</v>
      </c>
      <c r="H368" t="s">
        <v>55</v>
      </c>
      <c r="I368" t="s">
        <v>55</v>
      </c>
      <c r="J368">
        <v>0</v>
      </c>
      <c r="K368" t="s">
        <v>55</v>
      </c>
      <c r="L368" t="s">
        <v>581</v>
      </c>
      <c r="M368" t="s">
        <v>759</v>
      </c>
      <c r="N368" t="s">
        <v>50</v>
      </c>
      <c r="O368" t="s">
        <v>251</v>
      </c>
      <c r="P368" t="s">
        <v>669</v>
      </c>
      <c r="Q368" t="s">
        <v>774</v>
      </c>
      <c r="R368" t="s">
        <v>665</v>
      </c>
      <c r="S368" t="s">
        <v>465</v>
      </c>
      <c r="T368">
        <f>IF(E368=Cultures!$H$2, VLOOKUP(F368,Skills!$A$2:$I$8,7,FALSE)+VLOOKUP(G368,Skills!$A$11:$I$39,7,FALSE)+VLOOKUP(P368,'Armor and Shields'!$A$2:$E$20,5,FALSE), 0)</f>
        <v>0</v>
      </c>
      <c r="U368">
        <f>(VLOOKUP('Master Units'!F368,Skills!$A$2:$I$8,9,FALSE)+VLOOKUP('Master Units'!G368,Skills!$A$11:$I$39,9,FALSE)+VLOOKUP('Master Units'!D368,Cultures!$A$2:$L$19,12,FALSE))</f>
        <v>7</v>
      </c>
      <c r="V368" s="8">
        <f>IF(E368="Cavalry", VLOOKUP(D368,Cultures!$A$3:$K$19,3,FALSE),1)*(VLOOKUP(D368,Cultures!$A$3:$K$19,2,FALSE))*(VLOOKUP(F368,Skills!$A$2:$I$8,6,FALSE)+VLOOKUP(G368,Skills!$A$11:$I$39,6,FALSE))</f>
        <v>69</v>
      </c>
      <c r="W368" s="8">
        <f>VLOOKUP(D368,Cultures!$A$3:$K$19,4,FALSE)*VLOOKUP(K368,Skills!$A$42:$F$64,5,FALSE)</f>
        <v>0</v>
      </c>
      <c r="X368" s="8">
        <f>VLOOKUP(D368,Cultures!$A$3:$K$19,5, FALSE)*(VLOOKUP(H368,Weapons!$A$49:$D$59,4,FALSE)+'Master Units'!J368*VLOOKUP('Master Units'!I368,Weapons!$A$62:$D$76,4,FALSE)+VLOOKUP('Master Units'!N368,Weapons!$A$2:$F$46,6,FALSE)+VLOOKUP('Master Units'!O368,Weapons!$A$2:$F$46,6,FALSE))</f>
        <v>8.5</v>
      </c>
      <c r="Y368" s="8">
        <f>VLOOKUP(D368,Cultures!$A$3:$K$19,6, FALSE)*(VLOOKUP(P368,'Armor and Shields'!$A$2:$D$20,4,FALSE)+VLOOKUP(Q368,'Armor and Shields'!$A$23:$D$27,4,FALSE))</f>
        <v>31.45</v>
      </c>
      <c r="Z368" s="8">
        <f>VLOOKUP(D368,Cultures!$A$3:$K$19,7,FALSE)*VLOOKUP(R368,Horses!$A$2:$I$11,9,FALSE)</f>
        <v>48</v>
      </c>
      <c r="AA368" s="8">
        <f>VLOOKUP(M368,Skills!$A$67:$B$69,2,FALSE)</f>
        <v>1</v>
      </c>
      <c r="AB368" s="8">
        <f>IF(E368=Cultures!$H$2, IF(T368&gt;2.4, ((2-T368)*'Base Skill Stats'!$B$74), (ROUND(T368, 0)-T368)*'Base Skill Stats'!$B$74), 0)</f>
        <v>0</v>
      </c>
      <c r="AC368" s="8">
        <f t="shared" si="19"/>
        <v>0</v>
      </c>
      <c r="AD368" s="8">
        <f t="shared" si="20"/>
        <v>157.94999999999999</v>
      </c>
      <c r="AE368" s="10">
        <f t="shared" si="21"/>
        <v>1579.5</v>
      </c>
    </row>
    <row r="369" spans="1:31" x14ac:dyDescent="0.55000000000000004">
      <c r="A369" t="s">
        <v>307</v>
      </c>
      <c r="B369" t="s">
        <v>718</v>
      </c>
      <c r="C369">
        <v>10</v>
      </c>
      <c r="D369" t="s">
        <v>10</v>
      </c>
      <c r="E369" t="s">
        <v>529</v>
      </c>
      <c r="F369" t="s">
        <v>61</v>
      </c>
      <c r="G369" t="s">
        <v>724</v>
      </c>
      <c r="H369" t="s">
        <v>55</v>
      </c>
      <c r="I369" t="s">
        <v>55</v>
      </c>
      <c r="J369">
        <v>0</v>
      </c>
      <c r="K369" t="s">
        <v>55</v>
      </c>
      <c r="L369" t="s">
        <v>581</v>
      </c>
      <c r="M369" t="s">
        <v>759</v>
      </c>
      <c r="N369" t="s">
        <v>668</v>
      </c>
      <c r="O369" t="s">
        <v>251</v>
      </c>
      <c r="P369" t="s">
        <v>620</v>
      </c>
      <c r="Q369" t="s">
        <v>55</v>
      </c>
      <c r="R369" t="s">
        <v>95</v>
      </c>
      <c r="S369" t="s">
        <v>465</v>
      </c>
      <c r="T369">
        <f>IF(E369=Cultures!$H$2, VLOOKUP(F369,Skills!$A$2:$I$8,7,FALSE)+VLOOKUP(G369,Skills!$A$11:$I$39,7,FALSE)+VLOOKUP(P369,'Armor and Shields'!$A$2:$E$20,5,FALSE), 0)</f>
        <v>0</v>
      </c>
      <c r="U369">
        <f>(VLOOKUP('Master Units'!F369,Skills!$A$2:$I$8,9,FALSE)+VLOOKUP('Master Units'!G369,Skills!$A$11:$I$39,9,FALSE)+VLOOKUP('Master Units'!D369,Cultures!$A$2:$L$19,12,FALSE))</f>
        <v>7</v>
      </c>
      <c r="V369" s="8">
        <f>IF(E369="Cavalry", VLOOKUP(D369,Cultures!$A$3:$K$19,3,FALSE),1)*(VLOOKUP(D369,Cultures!$A$3:$K$19,2,FALSE))*(VLOOKUP(F369,Skills!$A$2:$I$8,6,FALSE)+VLOOKUP(G369,Skills!$A$11:$I$39,6,FALSE))</f>
        <v>65.205000000000013</v>
      </c>
      <c r="W369" s="8">
        <f>VLOOKUP(D369,Cultures!$A$3:$K$19,4,FALSE)*VLOOKUP(K369,Skills!$A$42:$F$64,5,FALSE)</f>
        <v>0</v>
      </c>
      <c r="X369" s="8">
        <f>VLOOKUP(D369,Cultures!$A$3:$K$19,5, FALSE)*(VLOOKUP(H369,Weapons!$A$49:$D$59,4,FALSE)+'Master Units'!J369*VLOOKUP('Master Units'!I369,Weapons!$A$62:$D$76,4,FALSE)+VLOOKUP('Master Units'!N369,Weapons!$A$2:$F$46,6,FALSE)+VLOOKUP('Master Units'!O369,Weapons!$A$2:$F$46,6,FALSE))</f>
        <v>11</v>
      </c>
      <c r="Y369" s="8">
        <f>VLOOKUP(D369,Cultures!$A$3:$K$19,6, FALSE)*(VLOOKUP(P369,'Armor and Shields'!$A$2:$D$20,4,FALSE)+VLOOKUP(Q369,'Armor and Shields'!$A$23:$D$27,4,FALSE))</f>
        <v>56.7</v>
      </c>
      <c r="Z369" s="8">
        <f>VLOOKUP(D369,Cultures!$A$3:$K$19,7,FALSE)*VLOOKUP(R369,Horses!$A$2:$I$11,9,FALSE)</f>
        <v>48</v>
      </c>
      <c r="AA369" s="8">
        <f>VLOOKUP(M369,Skills!$A$67:$B$69,2,FALSE)</f>
        <v>1</v>
      </c>
      <c r="AB369" s="8">
        <f>IF(E369=Cultures!$H$2, IF(T369&gt;2.4, ((2-T369)*'Base Skill Stats'!$B$74), (ROUND(T369, 0)-T369)*'Base Skill Stats'!$B$74), 0)</f>
        <v>0</v>
      </c>
      <c r="AC369" s="8">
        <f t="shared" si="19"/>
        <v>0</v>
      </c>
      <c r="AD369" s="8">
        <f t="shared" si="20"/>
        <v>181.90500000000003</v>
      </c>
      <c r="AE369" s="10">
        <f t="shared" si="21"/>
        <v>1819.0500000000002</v>
      </c>
    </row>
    <row r="370" spans="1:31" x14ac:dyDescent="0.55000000000000004">
      <c r="A370" t="s">
        <v>311</v>
      </c>
      <c r="B370" t="s">
        <v>718</v>
      </c>
      <c r="C370">
        <v>60</v>
      </c>
      <c r="D370" t="s">
        <v>33</v>
      </c>
      <c r="E370" t="s">
        <v>688</v>
      </c>
      <c r="F370" t="s">
        <v>722</v>
      </c>
      <c r="G370" t="s">
        <v>59</v>
      </c>
      <c r="H370" t="s">
        <v>55</v>
      </c>
      <c r="I370" t="s">
        <v>55</v>
      </c>
      <c r="J370">
        <v>0</v>
      </c>
      <c r="K370" t="s">
        <v>55</v>
      </c>
      <c r="L370" t="s">
        <v>570</v>
      </c>
      <c r="M370" t="s">
        <v>758</v>
      </c>
      <c r="N370" t="s">
        <v>741</v>
      </c>
      <c r="O370" t="s">
        <v>55</v>
      </c>
      <c r="P370" t="s">
        <v>55</v>
      </c>
      <c r="Q370" t="s">
        <v>774</v>
      </c>
      <c r="R370" t="s">
        <v>55</v>
      </c>
      <c r="S370" t="s">
        <v>466</v>
      </c>
      <c r="T370">
        <f>IF(E370=Cultures!$H$2, VLOOKUP(F370,Skills!$A$2:$I$8,7,FALSE)+VLOOKUP(G370,Skills!$A$11:$I$39,7,FALSE)+VLOOKUP(P370,'Armor and Shields'!$A$2:$E$20,5,FALSE), 0)</f>
        <v>1.9</v>
      </c>
      <c r="U370">
        <f>(VLOOKUP('Master Units'!F370,Skills!$A$2:$I$8,9,FALSE)+VLOOKUP('Master Units'!G370,Skills!$A$11:$I$39,9,FALSE)+VLOOKUP('Master Units'!D370,Cultures!$A$2:$L$19,12,FALSE))</f>
        <v>4</v>
      </c>
      <c r="V370" s="8">
        <f>IF(E370="Cavalry", VLOOKUP(D370,Cultures!$A$3:$K$19,3,FALSE),1)*(VLOOKUP(D370,Cultures!$A$3:$K$19,2,FALSE))*(VLOOKUP(F370,Skills!$A$2:$I$8,6,FALSE)+VLOOKUP(G370,Skills!$A$11:$I$39,6,FALSE))</f>
        <v>15.299999999999999</v>
      </c>
      <c r="W370" s="8">
        <f>VLOOKUP(D370,Cultures!$A$3:$K$19,4,FALSE)*VLOOKUP(K370,Skills!$A$42:$F$64,5,FALSE)</f>
        <v>0</v>
      </c>
      <c r="X370" s="8">
        <f>VLOOKUP(D370,Cultures!$A$3:$K$19,5, FALSE)*(VLOOKUP(H370,Weapons!$A$49:$D$59,4,FALSE)+'Master Units'!J370*VLOOKUP('Master Units'!I370,Weapons!$A$62:$D$76,4,FALSE)+VLOOKUP('Master Units'!N370,Weapons!$A$2:$F$46,6,FALSE)+VLOOKUP('Master Units'!O370,Weapons!$A$2:$F$46,6,FALSE))</f>
        <v>2</v>
      </c>
      <c r="Y370" s="8">
        <f>VLOOKUP(D370,Cultures!$A$3:$K$19,6, FALSE)*(VLOOKUP(P370,'Armor and Shields'!$A$2:$D$20,4,FALSE)+VLOOKUP(Q370,'Armor and Shields'!$A$23:$D$27,4,FALSE))</f>
        <v>3.4499999999999997</v>
      </c>
      <c r="Z370" s="8">
        <f>VLOOKUP(D370,Cultures!$A$3:$K$19,7,FALSE)*VLOOKUP(R370,Horses!$A$2:$I$11,9,FALSE)</f>
        <v>0</v>
      </c>
      <c r="AA370" s="8">
        <f>VLOOKUP(M370,Skills!$A$67:$B$69,2,FALSE)</f>
        <v>0.5</v>
      </c>
      <c r="AB370" s="8">
        <f>IF(E370=Cultures!$H$2, IF(T370&gt;2.4, ((2-T370)*'Base Skill Stats'!$B$74), (ROUND(T370, 0)-T370)*'Base Skill Stats'!$B$74), 0)</f>
        <v>0.10000000000000009</v>
      </c>
      <c r="AC370" s="8">
        <f t="shared" si="19"/>
        <v>0.5</v>
      </c>
      <c r="AD370" s="8">
        <f t="shared" si="20"/>
        <v>21.849999999999998</v>
      </c>
      <c r="AE370" s="10">
        <f t="shared" si="21"/>
        <v>1310.9999999999998</v>
      </c>
    </row>
    <row r="371" spans="1:31" x14ac:dyDescent="0.55000000000000004">
      <c r="A371" t="s">
        <v>310</v>
      </c>
      <c r="B371" t="s">
        <v>718</v>
      </c>
      <c r="C371">
        <v>50</v>
      </c>
      <c r="D371" t="s">
        <v>33</v>
      </c>
      <c r="E371" t="s">
        <v>688</v>
      </c>
      <c r="F371" t="s">
        <v>721</v>
      </c>
      <c r="G371" t="s">
        <v>59</v>
      </c>
      <c r="H371" t="s">
        <v>309</v>
      </c>
      <c r="I371" t="s">
        <v>30</v>
      </c>
      <c r="J371">
        <v>25</v>
      </c>
      <c r="K371" t="s">
        <v>78</v>
      </c>
      <c r="L371" t="s">
        <v>568</v>
      </c>
      <c r="M371" t="s">
        <v>758</v>
      </c>
      <c r="N371" t="s">
        <v>711</v>
      </c>
      <c r="O371" t="s">
        <v>55</v>
      </c>
      <c r="P371" t="s">
        <v>54</v>
      </c>
      <c r="Q371" t="s">
        <v>55</v>
      </c>
      <c r="R371" t="s">
        <v>55</v>
      </c>
      <c r="S371" t="s">
        <v>466</v>
      </c>
      <c r="T371">
        <f>IF(E371=Cultures!$H$2, VLOOKUP(F371,Skills!$A$2:$I$8,7,FALSE)+VLOOKUP(G371,Skills!$A$11:$I$39,7,FALSE)+VLOOKUP(P371,'Armor and Shields'!$A$2:$E$20,5,FALSE), 0)</f>
        <v>1.2</v>
      </c>
      <c r="U371">
        <f>(VLOOKUP('Master Units'!F371,Skills!$A$2:$I$8,9,FALSE)+VLOOKUP('Master Units'!G371,Skills!$A$11:$I$39,9,FALSE)+VLOOKUP('Master Units'!D371,Cultures!$A$2:$L$19,12,FALSE))</f>
        <v>3</v>
      </c>
      <c r="V371" s="8">
        <f>IF(E371="Cavalry", VLOOKUP(D371,Cultures!$A$3:$K$19,3,FALSE),1)*(VLOOKUP(D371,Cultures!$A$3:$K$19,2,FALSE))*(VLOOKUP(F371,Skills!$A$2:$I$8,6,FALSE)+VLOOKUP(G371,Skills!$A$11:$I$39,6,FALSE))</f>
        <v>11.049999999999999</v>
      </c>
      <c r="W371" s="8">
        <f>VLOOKUP(D371,Cultures!$A$3:$K$19,4,FALSE)*VLOOKUP(K371,Skills!$A$42:$F$64,5,FALSE)</f>
        <v>11</v>
      </c>
      <c r="X371" s="8">
        <f>VLOOKUP(D371,Cultures!$A$3:$K$19,5, FALSE)*(VLOOKUP(H371,Weapons!$A$49:$D$59,4,FALSE)+'Master Units'!J371*VLOOKUP('Master Units'!I371,Weapons!$A$62:$D$76,4,FALSE)+VLOOKUP('Master Units'!N371,Weapons!$A$2:$F$46,6,FALSE)+VLOOKUP('Master Units'!O371,Weapons!$A$2:$F$46,6,FALSE))</f>
        <v>11.25</v>
      </c>
      <c r="Y371" s="8">
        <f>VLOOKUP(D371,Cultures!$A$3:$K$19,6, FALSE)*(VLOOKUP(P371,'Armor and Shields'!$A$2:$D$20,4,FALSE)+VLOOKUP(Q371,'Armor and Shields'!$A$23:$D$27,4,FALSE))</f>
        <v>2.2999999999999998</v>
      </c>
      <c r="Z371" s="8">
        <f>VLOOKUP(D371,Cultures!$A$3:$K$19,7,FALSE)*VLOOKUP(R371,Horses!$A$2:$I$11,9,FALSE)</f>
        <v>0</v>
      </c>
      <c r="AA371" s="8">
        <f>VLOOKUP(M371,Skills!$A$67:$B$69,2,FALSE)</f>
        <v>0.5</v>
      </c>
      <c r="AB371" s="8">
        <f>IF(E371=Cultures!$H$2, IF(T371&gt;2.4, ((2-T371)*'Base Skill Stats'!$B$74), (ROUND(T371, 0)-T371)*'Base Skill Stats'!$B$74), 0)</f>
        <v>-0.19999999999999996</v>
      </c>
      <c r="AC371" s="8">
        <f t="shared" si="19"/>
        <v>0</v>
      </c>
      <c r="AD371" s="8">
        <f t="shared" si="20"/>
        <v>35.899999999999991</v>
      </c>
      <c r="AE371" s="10">
        <f t="shared" si="21"/>
        <v>1794.9999999999995</v>
      </c>
    </row>
    <row r="372" spans="1:31" x14ac:dyDescent="0.55000000000000004">
      <c r="A372" t="s">
        <v>654</v>
      </c>
      <c r="B372" t="s">
        <v>718</v>
      </c>
      <c r="C372">
        <v>40</v>
      </c>
      <c r="D372" t="s">
        <v>33</v>
      </c>
      <c r="E372" t="s">
        <v>688</v>
      </c>
      <c r="F372" t="s">
        <v>60</v>
      </c>
      <c r="G372" t="s">
        <v>59</v>
      </c>
      <c r="H372" t="s">
        <v>55</v>
      </c>
      <c r="I372" t="s">
        <v>55</v>
      </c>
      <c r="J372">
        <v>0</v>
      </c>
      <c r="K372" t="s">
        <v>55</v>
      </c>
      <c r="L372" t="s">
        <v>592</v>
      </c>
      <c r="M372" t="s">
        <v>759</v>
      </c>
      <c r="N372" t="s">
        <v>600</v>
      </c>
      <c r="O372" t="s">
        <v>55</v>
      </c>
      <c r="P372" t="s">
        <v>768</v>
      </c>
      <c r="Q372" t="s">
        <v>57</v>
      </c>
      <c r="R372" t="s">
        <v>55</v>
      </c>
      <c r="S372" t="s">
        <v>466</v>
      </c>
      <c r="T372">
        <f>IF(E372=Cultures!$H$2, VLOOKUP(F372,Skills!$A$2:$I$8,7,FALSE)+VLOOKUP(G372,Skills!$A$11:$I$39,7,FALSE)+VLOOKUP(P372,'Armor and Shields'!$A$2:$E$20,5,FALSE), 0)</f>
        <v>1.6</v>
      </c>
      <c r="U372">
        <f>(VLOOKUP('Master Units'!F372,Skills!$A$2:$I$8,9,FALSE)+VLOOKUP('Master Units'!G372,Skills!$A$11:$I$39,9,FALSE)+VLOOKUP('Master Units'!D372,Cultures!$A$2:$L$19,12,FALSE))</f>
        <v>5</v>
      </c>
      <c r="V372" s="8">
        <f>IF(E372="Cavalry", VLOOKUP(D372,Cultures!$A$3:$K$19,3,FALSE),1)*(VLOOKUP(D372,Cultures!$A$3:$K$19,2,FALSE))*(VLOOKUP(F372,Skills!$A$2:$I$8,6,FALSE)+VLOOKUP(G372,Skills!$A$11:$I$39,6,FALSE))</f>
        <v>22.95</v>
      </c>
      <c r="W372" s="8">
        <f>VLOOKUP(D372,Cultures!$A$3:$K$19,4,FALSE)*VLOOKUP(K372,Skills!$A$42:$F$64,5,FALSE)</f>
        <v>0</v>
      </c>
      <c r="X372" s="8">
        <f>VLOOKUP(D372,Cultures!$A$3:$K$19,5, FALSE)*(VLOOKUP(H372,Weapons!$A$49:$D$59,4,FALSE)+'Master Units'!J372*VLOOKUP('Master Units'!I372,Weapons!$A$62:$D$76,4,FALSE)+VLOOKUP('Master Units'!N372,Weapons!$A$2:$F$46,6,FALSE)+VLOOKUP('Master Units'!O372,Weapons!$A$2:$F$46,6,FALSE))</f>
        <v>12</v>
      </c>
      <c r="Y372" s="8">
        <f>VLOOKUP(D372,Cultures!$A$3:$K$19,6, FALSE)*(VLOOKUP(P372,'Armor and Shields'!$A$2:$D$20,4,FALSE)+VLOOKUP(Q372,'Armor and Shields'!$A$23:$D$27,4,FALSE))</f>
        <v>17.824999999999999</v>
      </c>
      <c r="Z372" s="8">
        <f>VLOOKUP(D372,Cultures!$A$3:$K$19,7,FALSE)*VLOOKUP(R372,Horses!$A$2:$I$11,9,FALSE)</f>
        <v>0</v>
      </c>
      <c r="AA372" s="8">
        <f>VLOOKUP(M372,Skills!$A$67:$B$69,2,FALSE)</f>
        <v>1</v>
      </c>
      <c r="AB372" s="8">
        <f>IF(E372=Cultures!$H$2, IF(T372&gt;2.4, ((2-T372)*'Base Skill Stats'!$B$74), (ROUND(T372, 0)-T372)*'Base Skill Stats'!$B$74), 0)</f>
        <v>0.39999999999999991</v>
      </c>
      <c r="AC372" s="8">
        <f t="shared" si="19"/>
        <v>0</v>
      </c>
      <c r="AD372" s="8">
        <f t="shared" si="20"/>
        <v>54.175000000000004</v>
      </c>
      <c r="AE372" s="10">
        <f t="shared" si="21"/>
        <v>2167</v>
      </c>
    </row>
    <row r="373" spans="1:31" x14ac:dyDescent="0.55000000000000004">
      <c r="A373" t="s">
        <v>631</v>
      </c>
      <c r="B373" t="s">
        <v>718</v>
      </c>
      <c r="C373">
        <v>10</v>
      </c>
      <c r="D373" t="s">
        <v>7</v>
      </c>
      <c r="E373" t="s">
        <v>529</v>
      </c>
      <c r="F373" t="s">
        <v>61</v>
      </c>
      <c r="G373" t="s">
        <v>739</v>
      </c>
      <c r="H373" t="s">
        <v>36</v>
      </c>
      <c r="I373" t="s">
        <v>24</v>
      </c>
      <c r="J373">
        <v>10</v>
      </c>
      <c r="K373" t="s">
        <v>81</v>
      </c>
      <c r="L373" t="s">
        <v>584</v>
      </c>
      <c r="M373" t="s">
        <v>759</v>
      </c>
      <c r="N373" t="s">
        <v>760</v>
      </c>
      <c r="O373" t="s">
        <v>55</v>
      </c>
      <c r="P373" t="s">
        <v>53</v>
      </c>
      <c r="Q373" t="s">
        <v>773</v>
      </c>
      <c r="R373" t="s">
        <v>93</v>
      </c>
      <c r="S373" t="s">
        <v>466</v>
      </c>
      <c r="T373">
        <f>IF(E373=Cultures!$H$2, VLOOKUP(F373,Skills!$A$2:$I$8,7,FALSE)+VLOOKUP(G373,Skills!$A$11:$I$39,7,FALSE)+VLOOKUP(P373,'Armor and Shields'!$A$2:$E$20,5,FALSE), 0)</f>
        <v>0</v>
      </c>
      <c r="U373">
        <f>(VLOOKUP('Master Units'!F373,Skills!$A$2:$I$8,9,FALSE)+VLOOKUP('Master Units'!G373,Skills!$A$11:$I$39,9,FALSE)+VLOOKUP('Master Units'!D373,Cultures!$A$2:$L$19,12,FALSE))</f>
        <v>6</v>
      </c>
      <c r="V373" s="8">
        <f>IF(E373="Cavalry", VLOOKUP(D373,Cultures!$A$3:$K$19,3,FALSE),1)*(VLOOKUP(D373,Cultures!$A$3:$K$19,2,FALSE))*(VLOOKUP(F373,Skills!$A$2:$I$8,6,FALSE)+VLOOKUP(G373,Skills!$A$11:$I$39,6,FALSE))</f>
        <v>61.599999999999994</v>
      </c>
      <c r="W373" s="8">
        <f>VLOOKUP(D373,Cultures!$A$3:$K$19,4,FALSE)*VLOOKUP(K373,Skills!$A$42:$F$64,5,FALSE)</f>
        <v>5.6000000000000005</v>
      </c>
      <c r="X373" s="8">
        <f>VLOOKUP(D373,Cultures!$A$3:$K$19,5, FALSE)*(VLOOKUP(H373,Weapons!$A$49:$D$59,4,FALSE)+'Master Units'!J373*VLOOKUP('Master Units'!I373,Weapons!$A$62:$D$76,4,FALSE)+VLOOKUP('Master Units'!N373,Weapons!$A$2:$F$46,6,FALSE)+VLOOKUP('Master Units'!O373,Weapons!$A$2:$F$46,6,FALSE))</f>
        <v>6</v>
      </c>
      <c r="Y373" s="8">
        <f>VLOOKUP(D373,Cultures!$A$3:$K$19,6, FALSE)*(VLOOKUP(P373,'Armor and Shields'!$A$2:$D$20,4,FALSE)+VLOOKUP(Q373,'Armor and Shields'!$A$23:$D$27,4,FALSE))</f>
        <v>10</v>
      </c>
      <c r="Z373" s="8">
        <f>VLOOKUP(D373,Cultures!$A$3:$K$19,7,FALSE)*VLOOKUP(R373,Horses!$A$2:$I$11,9,FALSE)</f>
        <v>48</v>
      </c>
      <c r="AA373" s="8">
        <f>VLOOKUP(M373,Skills!$A$67:$B$69,2,FALSE)</f>
        <v>1</v>
      </c>
      <c r="AB373" s="8">
        <f>IF(E373=Cultures!$H$2, IF(T373&gt;2.4, ((2-T373)*'Base Skill Stats'!$B$74), (ROUND(T373, 0)-T373)*'Base Skill Stats'!$B$74), 0)</f>
        <v>0</v>
      </c>
      <c r="AC373" s="8">
        <f t="shared" si="19"/>
        <v>0</v>
      </c>
      <c r="AD373" s="8">
        <f t="shared" si="20"/>
        <v>132.19999999999999</v>
      </c>
      <c r="AE373" s="10">
        <f t="shared" si="21"/>
        <v>1322</v>
      </c>
    </row>
    <row r="374" spans="1:31" x14ac:dyDescent="0.55000000000000004">
      <c r="A374" t="s">
        <v>632</v>
      </c>
      <c r="B374" t="s">
        <v>718</v>
      </c>
      <c r="C374">
        <v>10</v>
      </c>
      <c r="D374" t="s">
        <v>5</v>
      </c>
      <c r="E374" t="s">
        <v>529</v>
      </c>
      <c r="F374" t="s">
        <v>61</v>
      </c>
      <c r="G374" t="s">
        <v>739</v>
      </c>
      <c r="H374" t="s">
        <v>36</v>
      </c>
      <c r="I374" t="s">
        <v>24</v>
      </c>
      <c r="J374">
        <v>6</v>
      </c>
      <c r="K374" t="s">
        <v>81</v>
      </c>
      <c r="L374" t="s">
        <v>584</v>
      </c>
      <c r="M374" t="s">
        <v>759</v>
      </c>
      <c r="N374" t="s">
        <v>251</v>
      </c>
      <c r="O374" t="s">
        <v>55</v>
      </c>
      <c r="P374" t="s">
        <v>767</v>
      </c>
      <c r="Q374" t="s">
        <v>774</v>
      </c>
      <c r="R374" t="s">
        <v>665</v>
      </c>
      <c r="S374" t="s">
        <v>466</v>
      </c>
      <c r="T374">
        <f>IF(E374=Cultures!$H$2, VLOOKUP(F374,Skills!$A$2:$I$8,7,FALSE)+VLOOKUP(G374,Skills!$A$11:$I$39,7,FALSE)+VLOOKUP(P374,'Armor and Shields'!$A$2:$E$20,5,FALSE), 0)</f>
        <v>0</v>
      </c>
      <c r="U374">
        <f>(VLOOKUP('Master Units'!F374,Skills!$A$2:$I$8,9,FALSE)+VLOOKUP('Master Units'!G374,Skills!$A$11:$I$39,9,FALSE)+VLOOKUP('Master Units'!D374,Cultures!$A$2:$L$19,12,FALSE))</f>
        <v>6</v>
      </c>
      <c r="V374" s="8">
        <f>IF(E374="Cavalry", VLOOKUP(D374,Cultures!$A$3:$K$19,3,FALSE),1)*(VLOOKUP(D374,Cultures!$A$3:$K$19,2,FALSE))*(VLOOKUP(F374,Skills!$A$2:$I$8,6,FALSE)+VLOOKUP(G374,Skills!$A$11:$I$39,6,FALSE))</f>
        <v>66</v>
      </c>
      <c r="W374" s="8">
        <f>VLOOKUP(D374,Cultures!$A$3:$K$19,4,FALSE)*VLOOKUP(K374,Skills!$A$42:$F$64,5,FALSE)</f>
        <v>7.7000000000000011</v>
      </c>
      <c r="X374" s="8">
        <f>VLOOKUP(D374,Cultures!$A$3:$K$19,5, FALSE)*(VLOOKUP(H374,Weapons!$A$49:$D$59,4,FALSE)+'Master Units'!J374*VLOOKUP('Master Units'!I374,Weapons!$A$62:$D$76,4,FALSE)+VLOOKUP('Master Units'!N374,Weapons!$A$2:$F$46,6,FALSE)+VLOOKUP('Master Units'!O374,Weapons!$A$2:$F$46,6,FALSE))</f>
        <v>5.2</v>
      </c>
      <c r="Y374" s="8">
        <f>VLOOKUP(D374,Cultures!$A$3:$K$19,6, FALSE)*(VLOOKUP(P374,'Armor and Shields'!$A$2:$D$20,4,FALSE)+VLOOKUP(Q374,'Armor and Shields'!$A$23:$D$27,4,FALSE))</f>
        <v>27.2</v>
      </c>
      <c r="Z374" s="8">
        <f>VLOOKUP(D374,Cultures!$A$3:$K$19,7,FALSE)*VLOOKUP(R374,Horses!$A$2:$I$11,9,FALSE)</f>
        <v>48</v>
      </c>
      <c r="AA374" s="8">
        <f>VLOOKUP(M374,Skills!$A$67:$B$69,2,FALSE)</f>
        <v>1</v>
      </c>
      <c r="AB374" s="8">
        <f>IF(E374=Cultures!$H$2, IF(T374&gt;2.4, ((2-T374)*'Base Skill Stats'!$B$74), (ROUND(T374, 0)-T374)*'Base Skill Stats'!$B$74), 0)</f>
        <v>0</v>
      </c>
      <c r="AC374" s="8">
        <f t="shared" si="19"/>
        <v>0</v>
      </c>
      <c r="AD374" s="8">
        <f t="shared" si="20"/>
        <v>155.10000000000002</v>
      </c>
      <c r="AE374" s="10">
        <f t="shared" si="21"/>
        <v>1551.0000000000002</v>
      </c>
    </row>
    <row r="375" spans="1:31" x14ac:dyDescent="0.55000000000000004">
      <c r="A375" t="s">
        <v>637</v>
      </c>
      <c r="B375" t="s">
        <v>718</v>
      </c>
      <c r="C375">
        <v>10</v>
      </c>
      <c r="D375" t="s">
        <v>10</v>
      </c>
      <c r="E375" t="s">
        <v>529</v>
      </c>
      <c r="F375" t="s">
        <v>61</v>
      </c>
      <c r="G375" t="s">
        <v>739</v>
      </c>
      <c r="H375" t="s">
        <v>55</v>
      </c>
      <c r="I375" t="s">
        <v>55</v>
      </c>
      <c r="J375">
        <v>0</v>
      </c>
      <c r="K375" t="s">
        <v>55</v>
      </c>
      <c r="L375" t="s">
        <v>580</v>
      </c>
      <c r="M375" t="s">
        <v>759</v>
      </c>
      <c r="N375" t="s">
        <v>51</v>
      </c>
      <c r="O375" t="s">
        <v>251</v>
      </c>
      <c r="P375" t="s">
        <v>235</v>
      </c>
      <c r="Q375" t="s">
        <v>55</v>
      </c>
      <c r="R375" t="s">
        <v>665</v>
      </c>
      <c r="S375" t="s">
        <v>465</v>
      </c>
      <c r="T375">
        <f>IF(E375=Cultures!$H$2, VLOOKUP(F375,Skills!$A$2:$I$8,7,FALSE)+VLOOKUP(G375,Skills!$A$11:$I$39,7,FALSE)+VLOOKUP(P375,'Armor and Shields'!$A$2:$E$20,5,FALSE), 0)</f>
        <v>0</v>
      </c>
      <c r="U375">
        <f>(VLOOKUP('Master Units'!F375,Skills!$A$2:$I$8,9,FALSE)+VLOOKUP('Master Units'!G375,Skills!$A$11:$I$39,9,FALSE)+VLOOKUP('Master Units'!D375,Cultures!$A$2:$L$19,12,FALSE))</f>
        <v>6</v>
      </c>
      <c r="V375" s="8">
        <f>IF(E375="Cavalry", VLOOKUP(D375,Cultures!$A$3:$K$19,3,FALSE),1)*(VLOOKUP(D375,Cultures!$A$3:$K$19,2,FALSE))*(VLOOKUP(F375,Skills!$A$2:$I$8,6,FALSE)+VLOOKUP(G375,Skills!$A$11:$I$39,6,FALSE))</f>
        <v>62.370000000000012</v>
      </c>
      <c r="W375" s="8">
        <f>VLOOKUP(D375,Cultures!$A$3:$K$19,4,FALSE)*VLOOKUP(K375,Skills!$A$42:$F$64,5,FALSE)</f>
        <v>0</v>
      </c>
      <c r="X375" s="8">
        <f>VLOOKUP(D375,Cultures!$A$3:$K$19,5, FALSE)*(VLOOKUP(H375,Weapons!$A$49:$D$59,4,FALSE)+'Master Units'!J375*VLOOKUP('Master Units'!I375,Weapons!$A$62:$D$76,4,FALSE)+VLOOKUP('Master Units'!N375,Weapons!$A$2:$F$46,6,FALSE)+VLOOKUP('Master Units'!O375,Weapons!$A$2:$F$46,6,FALSE))</f>
        <v>10</v>
      </c>
      <c r="Y375" s="8">
        <f>VLOOKUP(D375,Cultures!$A$3:$K$19,6, FALSE)*(VLOOKUP(P375,'Armor and Shields'!$A$2:$D$20,4,FALSE)+VLOOKUP(Q375,'Armor and Shields'!$A$23:$D$27,4,FALSE))</f>
        <v>35.1</v>
      </c>
      <c r="Z375" s="8">
        <f>VLOOKUP(D375,Cultures!$A$3:$K$19,7,FALSE)*VLOOKUP(R375,Horses!$A$2:$I$11,9,FALSE)</f>
        <v>48</v>
      </c>
      <c r="AA375" s="8">
        <f>VLOOKUP(M375,Skills!$A$67:$B$69,2,FALSE)</f>
        <v>1</v>
      </c>
      <c r="AB375" s="8">
        <f>IF(E375=Cultures!$H$2, IF(T375&gt;2.4, ((2-T375)*'Base Skill Stats'!$B$74), (ROUND(T375, 0)-T375)*'Base Skill Stats'!$B$74), 0)</f>
        <v>0</v>
      </c>
      <c r="AC375" s="8">
        <f t="shared" si="19"/>
        <v>0</v>
      </c>
      <c r="AD375" s="8">
        <f t="shared" si="20"/>
        <v>156.47</v>
      </c>
      <c r="AE375" s="10">
        <f t="shared" si="21"/>
        <v>1564.7</v>
      </c>
    </row>
    <row r="376" spans="1:31" x14ac:dyDescent="0.55000000000000004">
      <c r="A376" t="s">
        <v>633</v>
      </c>
      <c r="B376" t="s">
        <v>718</v>
      </c>
      <c r="C376">
        <v>10</v>
      </c>
      <c r="D376" t="s">
        <v>8</v>
      </c>
      <c r="E376" t="s">
        <v>529</v>
      </c>
      <c r="F376" t="s">
        <v>61</v>
      </c>
      <c r="G376" t="s">
        <v>739</v>
      </c>
      <c r="H376" t="s">
        <v>562</v>
      </c>
      <c r="I376" t="s">
        <v>29</v>
      </c>
      <c r="J376">
        <v>35</v>
      </c>
      <c r="K376" t="s">
        <v>88</v>
      </c>
      <c r="L376" t="s">
        <v>608</v>
      </c>
      <c r="M376" t="s">
        <v>759</v>
      </c>
      <c r="N376" t="s">
        <v>668</v>
      </c>
      <c r="O376" t="s">
        <v>55</v>
      </c>
      <c r="P376" t="s">
        <v>52</v>
      </c>
      <c r="Q376" t="s">
        <v>55</v>
      </c>
      <c r="R376" t="s">
        <v>93</v>
      </c>
      <c r="S376" t="s">
        <v>465</v>
      </c>
      <c r="T376">
        <f>IF(E376=Cultures!$H$2, VLOOKUP(F376,Skills!$A$2:$I$8,7,FALSE)+VLOOKUP(G376,Skills!$A$11:$I$39,7,FALSE)+VLOOKUP(P376,'Armor and Shields'!$A$2:$E$20,5,FALSE), 0)</f>
        <v>0</v>
      </c>
      <c r="U376">
        <f>(VLOOKUP('Master Units'!F376,Skills!$A$2:$I$8,9,FALSE)+VLOOKUP('Master Units'!G376,Skills!$A$11:$I$39,9,FALSE)+VLOOKUP('Master Units'!D376,Cultures!$A$2:$L$19,12,FALSE))</f>
        <v>6</v>
      </c>
      <c r="V376" s="8">
        <f>IF(E376="Cavalry", VLOOKUP(D376,Cultures!$A$3:$K$19,3,FALSE),1)*(VLOOKUP(D376,Cultures!$A$3:$K$19,2,FALSE))*(VLOOKUP(F376,Skills!$A$2:$I$8,6,FALSE)+VLOOKUP(G376,Skills!$A$11:$I$39,6,FALSE))</f>
        <v>61.599999999999994</v>
      </c>
      <c r="W376" s="8">
        <f>VLOOKUP(D376,Cultures!$A$3:$K$19,4,FALSE)*VLOOKUP(K376,Skills!$A$42:$F$64,5,FALSE)</f>
        <v>11.2</v>
      </c>
      <c r="X376" s="8">
        <f>VLOOKUP(D376,Cultures!$A$3:$K$19,5, FALSE)*(VLOOKUP(H376,Weapons!$A$49:$D$59,4,FALSE)+'Master Units'!J376*VLOOKUP('Master Units'!I376,Weapons!$A$62:$D$76,4,FALSE)+VLOOKUP('Master Units'!N376,Weapons!$A$2:$F$46,6,FALSE)+VLOOKUP('Master Units'!O376,Weapons!$A$2:$F$46,6,FALSE))</f>
        <v>12.25</v>
      </c>
      <c r="Y376" s="8">
        <f>VLOOKUP(D376,Cultures!$A$3:$K$19,6, FALSE)*(VLOOKUP(P376,'Armor and Shields'!$A$2:$D$20,4,FALSE)+VLOOKUP(Q376,'Armor and Shields'!$A$23:$D$27,4,FALSE))</f>
        <v>13.75</v>
      </c>
      <c r="Z376" s="8">
        <f>VLOOKUP(D376,Cultures!$A$3:$K$19,7,FALSE)*VLOOKUP(R376,Horses!$A$2:$I$11,9,FALSE)</f>
        <v>38.400000000000006</v>
      </c>
      <c r="AA376" s="8">
        <f>VLOOKUP(M376,Skills!$A$67:$B$69,2,FALSE)</f>
        <v>1</v>
      </c>
      <c r="AB376" s="8">
        <f>IF(E376=Cultures!$H$2, IF(T376&gt;2.4, ((2-T376)*'Base Skill Stats'!$B$74), (ROUND(T376, 0)-T376)*'Base Skill Stats'!$B$74), 0)</f>
        <v>0</v>
      </c>
      <c r="AC376" s="8">
        <f t="shared" si="19"/>
        <v>0</v>
      </c>
      <c r="AD376" s="8">
        <f t="shared" si="20"/>
        <v>138.19999999999999</v>
      </c>
      <c r="AE376" s="10">
        <f t="shared" si="21"/>
        <v>1382</v>
      </c>
    </row>
    <row r="377" spans="1:31" x14ac:dyDescent="0.55000000000000004">
      <c r="A377" t="s">
        <v>634</v>
      </c>
      <c r="B377" t="s">
        <v>718</v>
      </c>
      <c r="C377">
        <v>20</v>
      </c>
      <c r="D377" t="s">
        <v>3</v>
      </c>
      <c r="E377" t="s">
        <v>688</v>
      </c>
      <c r="F377" t="s">
        <v>61</v>
      </c>
      <c r="G377" t="s">
        <v>739</v>
      </c>
      <c r="H377" t="s">
        <v>55</v>
      </c>
      <c r="I377" t="s">
        <v>55</v>
      </c>
      <c r="J377">
        <v>0</v>
      </c>
      <c r="K377" t="s">
        <v>55</v>
      </c>
      <c r="L377" t="s">
        <v>577</v>
      </c>
      <c r="M377" t="s">
        <v>759</v>
      </c>
      <c r="N377" t="s">
        <v>44</v>
      </c>
      <c r="O377" t="s">
        <v>744</v>
      </c>
      <c r="P377" t="s">
        <v>52</v>
      </c>
      <c r="Q377" t="s">
        <v>774</v>
      </c>
      <c r="R377" t="s">
        <v>55</v>
      </c>
      <c r="S377" t="s">
        <v>466</v>
      </c>
      <c r="T377">
        <f>IF(E377=Cultures!$H$2, VLOOKUP(F377,Skills!$A$2:$I$8,7,FALSE)+VLOOKUP(G377,Skills!$A$11:$I$39,7,FALSE)+VLOOKUP(P377,'Armor and Shields'!$A$2:$E$20,5,FALSE), 0)</f>
        <v>2.4500000000000002</v>
      </c>
      <c r="U377">
        <f>(VLOOKUP('Master Units'!F377,Skills!$A$2:$I$8,9,FALSE)+VLOOKUP('Master Units'!G377,Skills!$A$11:$I$39,9,FALSE)+VLOOKUP('Master Units'!D377,Cultures!$A$2:$L$19,12,FALSE))</f>
        <v>6</v>
      </c>
      <c r="V377" s="8">
        <f>IF(E377="Cavalry", VLOOKUP(D377,Cultures!$A$3:$K$19,3,FALSE),1)*(VLOOKUP(D377,Cultures!$A$3:$K$19,2,FALSE))*(VLOOKUP(F377,Skills!$A$2:$I$8,6,FALSE)+VLOOKUP(G377,Skills!$A$11:$I$39,6,FALSE))</f>
        <v>35.200000000000003</v>
      </c>
      <c r="W377" s="8">
        <f>VLOOKUP(D377,Cultures!$A$3:$K$19,4,FALSE)*VLOOKUP(K377,Skills!$A$42:$F$64,5,FALSE)</f>
        <v>0</v>
      </c>
      <c r="X377" s="8">
        <f>VLOOKUP(D377,Cultures!$A$3:$K$19,5, FALSE)*(VLOOKUP(H377,Weapons!$A$49:$D$59,4,FALSE)+'Master Units'!J377*VLOOKUP('Master Units'!I377,Weapons!$A$62:$D$76,4,FALSE)+VLOOKUP('Master Units'!N377,Weapons!$A$2:$F$46,6,FALSE)+VLOOKUP('Master Units'!O377,Weapons!$A$2:$F$46,6,FALSE))</f>
        <v>8.4</v>
      </c>
      <c r="Y377" s="8">
        <f>VLOOKUP(D377,Cultures!$A$3:$K$19,6, FALSE)*(VLOOKUP(P377,'Armor and Shields'!$A$2:$D$20,4,FALSE)+VLOOKUP(Q377,'Armor and Shields'!$A$23:$D$27,4,FALSE))</f>
        <v>18.2</v>
      </c>
      <c r="Z377" s="8">
        <f>VLOOKUP(D377,Cultures!$A$3:$K$19,7,FALSE)*VLOOKUP(R377,Horses!$A$2:$I$11,9,FALSE)</f>
        <v>0</v>
      </c>
      <c r="AA377" s="8">
        <f>VLOOKUP(M377,Skills!$A$67:$B$69,2,FALSE)</f>
        <v>1</v>
      </c>
      <c r="AB377" s="8">
        <f>IF(E377=Cultures!$H$2, IF(T377&gt;2.4, ((2-T377)*'Base Skill Stats'!$B$74), (ROUND(T377, 0)-T377)*'Base Skill Stats'!$B$74), 0)</f>
        <v>-0.45000000000000018</v>
      </c>
      <c r="AC377" s="8">
        <f t="shared" si="19"/>
        <v>0</v>
      </c>
      <c r="AD377" s="8">
        <f t="shared" si="20"/>
        <v>62.349999999999994</v>
      </c>
      <c r="AE377" s="10">
        <f t="shared" si="21"/>
        <v>1247</v>
      </c>
    </row>
    <row r="378" spans="1:31" x14ac:dyDescent="0.55000000000000004">
      <c r="A378" t="s">
        <v>636</v>
      </c>
      <c r="B378" t="s">
        <v>718</v>
      </c>
      <c r="C378">
        <v>10</v>
      </c>
      <c r="D378" t="s">
        <v>5</v>
      </c>
      <c r="E378" t="s">
        <v>529</v>
      </c>
      <c r="F378" t="s">
        <v>61</v>
      </c>
      <c r="G378" t="s">
        <v>739</v>
      </c>
      <c r="H378" t="s">
        <v>55</v>
      </c>
      <c r="I378" t="s">
        <v>55</v>
      </c>
      <c r="J378">
        <v>0</v>
      </c>
      <c r="K378" t="s">
        <v>55</v>
      </c>
      <c r="L378" t="s">
        <v>581</v>
      </c>
      <c r="M378" t="s">
        <v>759</v>
      </c>
      <c r="N378" t="s">
        <v>50</v>
      </c>
      <c r="O378" t="s">
        <v>251</v>
      </c>
      <c r="P378" t="s">
        <v>766</v>
      </c>
      <c r="Q378" t="s">
        <v>774</v>
      </c>
      <c r="R378" t="s">
        <v>665</v>
      </c>
      <c r="S378" t="s">
        <v>465</v>
      </c>
      <c r="T378">
        <f>IF(E378=Cultures!$H$2, VLOOKUP(F378,Skills!$A$2:$I$8,7,FALSE)+VLOOKUP(G378,Skills!$A$11:$I$39,7,FALSE)+VLOOKUP(P378,'Armor and Shields'!$A$2:$E$20,5,FALSE), 0)</f>
        <v>0</v>
      </c>
      <c r="U378">
        <f>(VLOOKUP('Master Units'!F378,Skills!$A$2:$I$8,9,FALSE)+VLOOKUP('Master Units'!G378,Skills!$A$11:$I$39,9,FALSE)+VLOOKUP('Master Units'!D378,Cultures!$A$2:$L$19,12,FALSE))</f>
        <v>6</v>
      </c>
      <c r="V378" s="8">
        <f>IF(E378="Cavalry", VLOOKUP(D378,Cultures!$A$3:$K$19,3,FALSE),1)*(VLOOKUP(D378,Cultures!$A$3:$K$19,2,FALSE))*(VLOOKUP(F378,Skills!$A$2:$I$8,6,FALSE)+VLOOKUP(G378,Skills!$A$11:$I$39,6,FALSE))</f>
        <v>66</v>
      </c>
      <c r="W378" s="8">
        <f>VLOOKUP(D378,Cultures!$A$3:$K$19,4,FALSE)*VLOOKUP(K378,Skills!$A$42:$F$64,5,FALSE)</f>
        <v>0</v>
      </c>
      <c r="X378" s="8">
        <f>VLOOKUP(D378,Cultures!$A$3:$K$19,5, FALSE)*(VLOOKUP(H378,Weapons!$A$49:$D$59,4,FALSE)+'Master Units'!J378*VLOOKUP('Master Units'!I378,Weapons!$A$62:$D$76,4,FALSE)+VLOOKUP('Master Units'!N378,Weapons!$A$2:$F$46,6,FALSE)+VLOOKUP('Master Units'!O378,Weapons!$A$2:$F$46,6,FALSE))</f>
        <v>8.5</v>
      </c>
      <c r="Y378" s="8">
        <f>VLOOKUP(D378,Cultures!$A$3:$K$19,6, FALSE)*(VLOOKUP(P378,'Armor and Shields'!$A$2:$D$20,4,FALSE)+VLOOKUP(Q378,'Armor and Shields'!$A$23:$D$27,4,FALSE))</f>
        <v>18.7</v>
      </c>
      <c r="Z378" s="8">
        <f>VLOOKUP(D378,Cultures!$A$3:$K$19,7,FALSE)*VLOOKUP(R378,Horses!$A$2:$I$11,9,FALSE)</f>
        <v>48</v>
      </c>
      <c r="AA378" s="8">
        <f>VLOOKUP(M378,Skills!$A$67:$B$69,2,FALSE)</f>
        <v>1</v>
      </c>
      <c r="AB378" s="8">
        <f>IF(E378=Cultures!$H$2, IF(T378&gt;2.4, ((2-T378)*'Base Skill Stats'!$B$74), (ROUND(T378, 0)-T378)*'Base Skill Stats'!$B$74), 0)</f>
        <v>0</v>
      </c>
      <c r="AC378" s="8">
        <f t="shared" si="19"/>
        <v>0</v>
      </c>
      <c r="AD378" s="8">
        <f t="shared" si="20"/>
        <v>142.19999999999999</v>
      </c>
      <c r="AE378" s="10">
        <f t="shared" si="21"/>
        <v>1422</v>
      </c>
    </row>
    <row r="379" spans="1:31" x14ac:dyDescent="0.55000000000000004">
      <c r="A379" t="s">
        <v>635</v>
      </c>
      <c r="B379" t="s">
        <v>718</v>
      </c>
      <c r="C379">
        <v>20</v>
      </c>
      <c r="D379" t="s">
        <v>2</v>
      </c>
      <c r="E379" t="s">
        <v>688</v>
      </c>
      <c r="F379" t="s">
        <v>61</v>
      </c>
      <c r="G379" t="s">
        <v>739</v>
      </c>
      <c r="H379" t="s">
        <v>22</v>
      </c>
      <c r="I379" t="s">
        <v>25</v>
      </c>
      <c r="J379">
        <v>5</v>
      </c>
      <c r="K379" t="s">
        <v>75</v>
      </c>
      <c r="L379" t="s">
        <v>567</v>
      </c>
      <c r="M379" t="s">
        <v>759</v>
      </c>
      <c r="N379" t="s">
        <v>44</v>
      </c>
      <c r="O379" t="s">
        <v>55</v>
      </c>
      <c r="P379" t="s">
        <v>768</v>
      </c>
      <c r="Q379" t="s">
        <v>774</v>
      </c>
      <c r="R379" t="s">
        <v>55</v>
      </c>
      <c r="S379" t="s">
        <v>466</v>
      </c>
      <c r="T379">
        <f>IF(E379=Cultures!$H$2, VLOOKUP(F379,Skills!$A$2:$I$8,7,FALSE)+VLOOKUP(G379,Skills!$A$11:$I$39,7,FALSE)+VLOOKUP(P379,'Armor and Shields'!$A$2:$E$20,5,FALSE), 0)</f>
        <v>2.35</v>
      </c>
      <c r="U379">
        <f>(VLOOKUP('Master Units'!F379,Skills!$A$2:$I$8,9,FALSE)+VLOOKUP('Master Units'!G379,Skills!$A$11:$I$39,9,FALSE)+VLOOKUP('Master Units'!D379,Cultures!$A$2:$L$19,12,FALSE))</f>
        <v>6</v>
      </c>
      <c r="V379" s="8">
        <f>IF(E379="Cavalry", VLOOKUP(D379,Cultures!$A$3:$K$19,3,FALSE),1)*(VLOOKUP(D379,Cultures!$A$3:$K$19,2,FALSE))*(VLOOKUP(F379,Skills!$A$2:$I$8,6,FALSE)+VLOOKUP(G379,Skills!$A$11:$I$39,6,FALSE))</f>
        <v>39.6</v>
      </c>
      <c r="W379" s="8">
        <f>VLOOKUP(D379,Cultures!$A$3:$K$19,4,FALSE)*VLOOKUP(K379,Skills!$A$42:$F$64,5,FALSE)</f>
        <v>4.8</v>
      </c>
      <c r="X379" s="8">
        <f>VLOOKUP(D379,Cultures!$A$3:$K$19,5, FALSE)*(VLOOKUP(H379,Weapons!$A$49:$D$59,4,FALSE)+'Master Units'!J379*VLOOKUP('Master Units'!I379,Weapons!$A$62:$D$76,4,FALSE)+VLOOKUP('Master Units'!N379,Weapons!$A$2:$F$46,6,FALSE)+VLOOKUP('Master Units'!O379,Weapons!$A$2:$F$46,6,FALSE))</f>
        <v>5.2</v>
      </c>
      <c r="Y379" s="8">
        <f>VLOOKUP(D379,Cultures!$A$3:$K$19,6, FALSE)*(VLOOKUP(P379,'Armor and Shields'!$A$2:$D$20,4,FALSE)+VLOOKUP(Q379,'Armor and Shields'!$A$23:$D$27,4,FALSE))</f>
        <v>20.7</v>
      </c>
      <c r="Z379" s="8">
        <f>VLOOKUP(D379,Cultures!$A$3:$K$19,7,FALSE)*VLOOKUP(R379,Horses!$A$2:$I$11,9,FALSE)</f>
        <v>0</v>
      </c>
      <c r="AA379" s="8">
        <f>VLOOKUP(M379,Skills!$A$67:$B$69,2,FALSE)</f>
        <v>1</v>
      </c>
      <c r="AB379" s="8">
        <f>IF(E379=Cultures!$H$2, IF(T379&gt;2.4, ((2-T379)*'Base Skill Stats'!$B$74), (ROUND(T379, 0)-T379)*'Base Skill Stats'!$B$74), 0)</f>
        <v>-0.35000000000000009</v>
      </c>
      <c r="AC379" s="8">
        <f t="shared" si="19"/>
        <v>0</v>
      </c>
      <c r="AD379" s="8">
        <f t="shared" si="20"/>
        <v>70.95</v>
      </c>
      <c r="AE379" s="10">
        <f t="shared" si="21"/>
        <v>1419</v>
      </c>
    </row>
  </sheetData>
  <conditionalFormatting sqref="B1:B1048576">
    <cfRule type="cellIs" dxfId="3" priority="1" operator="equal">
      <formula>"E"</formula>
    </cfRule>
    <cfRule type="cellIs" dxfId="2" priority="2" operator="equal">
      <formula>"D"</formula>
    </cfRule>
    <cfRule type="cellIs" dxfId="1" priority="3" operator="equal">
      <formula>"I"</formula>
    </cfRule>
    <cfRule type="cellIs" dxfId="0" priority="4" operator="equal">
      <formula>"N"</formula>
    </cfRule>
  </conditionalFormatting>
  <pageMargins left="0.7" right="0.7" top="0.75" bottom="0.75" header="0.3" footer="0.3"/>
  <pageSetup orientation="portrait" horizontalDpi="360" verticalDpi="360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4834B132-73AA-47F2-AB2E-BFE23A1B2576}">
          <x14:formula1>
            <xm:f>Skills!$A$2:$A$8</xm:f>
          </x14:formula1>
          <xm:sqref>F2:F379</xm:sqref>
        </x14:dataValidation>
        <x14:dataValidation type="list" allowBlank="1" showInputMessage="1" showErrorMessage="1" xr:uid="{34134A51-F5C7-4F6D-BA2C-A97ECFF02DB8}">
          <x14:formula1>
            <xm:f>Horses!$A$2:$A$11</xm:f>
          </x14:formula1>
          <xm:sqref>R2:R379</xm:sqref>
        </x14:dataValidation>
        <x14:dataValidation type="list" allowBlank="1" showInputMessage="1" showErrorMessage="1" xr:uid="{8EA56C17-91D2-465B-9957-543E90C9E4E6}">
          <x14:formula1>
            <xm:f>Weapons!$A$49:$A$59</xm:f>
          </x14:formula1>
          <xm:sqref>H2:H379</xm:sqref>
        </x14:dataValidation>
        <x14:dataValidation type="list" allowBlank="1" showInputMessage="1" showErrorMessage="1" xr:uid="{1AB7BDF4-459E-4FF9-A828-4A35AFFBF8A3}">
          <x14:formula1>
            <xm:f>Formations!$A$2:$A$20</xm:f>
          </x14:formula1>
          <xm:sqref>L2:L379</xm:sqref>
        </x14:dataValidation>
        <x14:dataValidation type="list" allowBlank="1" showInputMessage="1" showErrorMessage="1" xr:uid="{05B741B1-3897-450E-BA0F-4322125E2DF8}">
          <x14:formula1>
            <xm:f>Horses!$A$14:$A$15</xm:f>
          </x14:formula1>
          <xm:sqref>S2:S379</xm:sqref>
        </x14:dataValidation>
        <x14:dataValidation type="list" allowBlank="1" showInputMessage="1" showErrorMessage="1" xr:uid="{B331ED5C-FAF1-407D-B5DB-4E27E485A33F}">
          <x14:formula1>
            <xm:f>Weapons!$A$62:$A$76</xm:f>
          </x14:formula1>
          <xm:sqref>I2:I379</xm:sqref>
        </x14:dataValidation>
        <x14:dataValidation type="list" allowBlank="1" showInputMessage="1" showErrorMessage="1" xr:uid="{EF5D0C5C-B3F1-4FCA-AFE3-2F23410024DD}">
          <x14:formula1>
            <xm:f>Skills!$A$67:$A$69</xm:f>
          </x14:formula1>
          <xm:sqref>M2:M379</xm:sqref>
        </x14:dataValidation>
        <x14:dataValidation type="list" allowBlank="1" showInputMessage="1" showErrorMessage="1" xr:uid="{D963EBA0-977B-4086-96F8-2EDA799AA574}">
          <x14:formula1>
            <xm:f>'Armor and Shields'!$A$2:$A$20</xm:f>
          </x14:formula1>
          <xm:sqref>P2:P379</xm:sqref>
        </x14:dataValidation>
        <x14:dataValidation type="list" allowBlank="1" showInputMessage="1" showErrorMessage="1" xr:uid="{187975F6-2317-41C7-920B-53266D844FF5}">
          <x14:formula1>
            <xm:f>'Armor and Shields'!$A$23:$A$27</xm:f>
          </x14:formula1>
          <xm:sqref>Q2:Q379</xm:sqref>
        </x14:dataValidation>
        <x14:dataValidation type="list" allowBlank="1" showInputMessage="1" showErrorMessage="1" xr:uid="{9F7C1811-5250-4931-B2AD-4575DAD1160A}">
          <x14:formula1>
            <xm:f>Skills!$A$42:$A$64</xm:f>
          </x14:formula1>
          <xm:sqref>K2:K379</xm:sqref>
        </x14:dataValidation>
        <x14:dataValidation type="list" allowBlank="1" showInputMessage="1" showErrorMessage="1" xr:uid="{E97B0623-CAAA-4BBA-8105-33ED653DAABF}">
          <x14:formula1>
            <xm:f>Cultures!$A$3:$A$19</xm:f>
          </x14:formula1>
          <xm:sqref>D2:D379</xm:sqref>
        </x14:dataValidation>
        <x14:dataValidation type="list" allowBlank="1" showInputMessage="1" showErrorMessage="1" xr:uid="{7F7B6288-DDA1-49C3-B982-D5A505D645B9}">
          <x14:formula1>
            <xm:f>Cultures!$J$2:$K$2</xm:f>
          </x14:formula1>
          <xm:sqref>E2:E379</xm:sqref>
        </x14:dataValidation>
        <x14:dataValidation type="list" allowBlank="1" showInputMessage="1" showErrorMessage="1" xr:uid="{DB43DF9E-3ADF-4E60-8FDB-266F26DFE76E}">
          <x14:formula1>
            <xm:f>Weapons!$A$2:$A$46</xm:f>
          </x14:formula1>
          <xm:sqref>N2:O379</xm:sqref>
        </x14:dataValidation>
        <x14:dataValidation type="list" allowBlank="1" showInputMessage="1" showErrorMessage="1" xr:uid="{85DFD04B-95C1-46C1-9443-D28965CAFB4F}">
          <x14:formula1>
            <xm:f>Skills!$A$11:$A$39</xm:f>
          </x14:formula1>
          <xm:sqref>G2:G379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F96F7-0B9A-4C3F-81E8-CAA931980C6C}">
  <dimension ref="A1:AA382"/>
  <sheetViews>
    <sheetView zoomScale="80" zoomScaleNormal="80" workbookViewId="0">
      <pane ySplit="1" topLeftCell="A73" activePane="bottomLeft" state="frozen"/>
      <selection pane="bottomLeft" activeCell="A123" sqref="A123:XFD123"/>
    </sheetView>
  </sheetViews>
  <sheetFormatPr defaultRowHeight="14.4" x14ac:dyDescent="0.55000000000000004"/>
  <cols>
    <col min="1" max="1" width="23.15625" customWidth="1"/>
    <col min="2" max="2" width="9.9453125" customWidth="1"/>
    <col min="3" max="3" width="9.578125" customWidth="1"/>
    <col min="4" max="4" width="17.20703125" bestFit="1" customWidth="1"/>
    <col min="5" max="5" width="12.47265625" bestFit="1" customWidth="1"/>
    <col min="6" max="6" width="14.47265625" bestFit="1" customWidth="1"/>
    <col min="7" max="7" width="18.3671875" bestFit="1" customWidth="1"/>
    <col min="8" max="9" width="14.47265625" customWidth="1"/>
    <col min="10" max="10" width="13.05078125" bestFit="1" customWidth="1"/>
    <col min="11" max="11" width="13.05078125" customWidth="1"/>
    <col min="12" max="12" width="21.26171875" bestFit="1" customWidth="1"/>
    <col min="13" max="13" width="21.26171875" customWidth="1"/>
    <col min="14" max="14" width="24" bestFit="1" customWidth="1"/>
    <col min="15" max="15" width="20.3125" bestFit="1" customWidth="1"/>
    <col min="16" max="16" width="21.62890625" bestFit="1" customWidth="1"/>
    <col min="17" max="17" width="29.05078125" customWidth="1"/>
    <col min="18" max="18" width="19.68359375" customWidth="1"/>
    <col min="19" max="19" width="7.68359375" customWidth="1"/>
    <col min="20" max="20" width="11.47265625" bestFit="1" customWidth="1"/>
    <col min="23" max="23" width="12.26171875" bestFit="1" customWidth="1"/>
    <col min="24" max="24" width="15.3125" customWidth="1"/>
    <col min="25" max="25" width="12.26171875" customWidth="1"/>
  </cols>
  <sheetData>
    <row r="1" spans="1:27" x14ac:dyDescent="0.55000000000000004">
      <c r="A1" s="1" t="s">
        <v>69</v>
      </c>
      <c r="B1" s="1" t="s">
        <v>102</v>
      </c>
      <c r="C1" s="1" t="s">
        <v>531</v>
      </c>
      <c r="D1" s="1" t="s">
        <v>572</v>
      </c>
      <c r="E1" s="1" t="s">
        <v>457</v>
      </c>
      <c r="F1" s="1" t="s">
        <v>459</v>
      </c>
      <c r="G1" s="1" t="s">
        <v>518</v>
      </c>
      <c r="H1" s="1" t="s">
        <v>23</v>
      </c>
      <c r="I1" s="1" t="s">
        <v>499</v>
      </c>
      <c r="J1" s="1" t="s">
        <v>458</v>
      </c>
      <c r="K1" s="1" t="s">
        <v>479</v>
      </c>
      <c r="L1" s="1" t="s">
        <v>462</v>
      </c>
      <c r="M1" s="1" t="s">
        <v>497</v>
      </c>
      <c r="N1" s="1" t="s">
        <v>463</v>
      </c>
      <c r="O1" s="1" t="s">
        <v>474</v>
      </c>
      <c r="P1" s="1" t="s">
        <v>496</v>
      </c>
      <c r="Q1" s="1" t="s">
        <v>475</v>
      </c>
      <c r="R1" s="1" t="s">
        <v>463</v>
      </c>
      <c r="S1" s="1" t="s">
        <v>476</v>
      </c>
      <c r="T1" s="1" t="s">
        <v>477</v>
      </c>
      <c r="U1" s="1" t="s">
        <v>101</v>
      </c>
      <c r="V1" s="1" t="s">
        <v>478</v>
      </c>
      <c r="W1" s="1" t="s">
        <v>480</v>
      </c>
      <c r="X1" s="1" t="s">
        <v>756</v>
      </c>
      <c r="Y1" s="1" t="s">
        <v>67</v>
      </c>
      <c r="Z1" s="1" t="s">
        <v>92</v>
      </c>
      <c r="AA1" s="1" t="s">
        <v>495</v>
      </c>
    </row>
    <row r="2" spans="1:27" x14ac:dyDescent="0.55000000000000004">
      <c r="A2" t="str">
        <f>'Master Units'!A2</f>
        <v>Hastati (Early)</v>
      </c>
      <c r="B2">
        <f>'Master Units'!C2</f>
        <v>50</v>
      </c>
      <c r="C2">
        <f>IF('Master Units'!R2="None",(VLOOKUP('Master Units'!F2,Skills!$A$2:$I$8,8,FALSE)+VLOOKUP('Master Units'!G2, Skills!$A$11:$I$39,8,FALSE)),"Ignore")</f>
        <v>1</v>
      </c>
      <c r="D2" t="str">
        <f>VLOOKUP('Master Units'!L2,Formations!$A$2:$B$20,2,FALSE)</f>
        <v>1, 2, 2, 3, 5</v>
      </c>
      <c r="E2">
        <f>VLOOKUP('Master Units'!K2,Skills!$A$42:$F$64,2,FALSE)+VLOOKUP('Master Units'!H2,Weapons!$A$49:$D$59,2,FALSE)+VLOOKUP('Master Units'!I2,Weapons!$A$62:$D$76,2,FALSE)</f>
        <v>9</v>
      </c>
      <c r="F2">
        <f>VLOOKUP('Master Units'!K2,Skills!A$42:$F$64,4,FALSE)</f>
        <v>0.22</v>
      </c>
      <c r="G2" t="str">
        <f>VLOOKUP('Master Units'!K2,Skills!A$42:$F$64,6,FALSE)</f>
        <v>javelin_inf_militia</v>
      </c>
      <c r="H2">
        <f>'Master Units'!J2</f>
        <v>2</v>
      </c>
      <c r="I2" s="8">
        <f>(VLOOKUP('Master Units'!H2,Weapons!$A$49:$D$59,3,FALSE)+VLOOKUP('Master Units'!I2,Weapons!$A$62:$D$76,3,FALSE))*VLOOKUP('Master Units'!K2,Skills!$A$42:$F$64,3,FALSE)</f>
        <v>35</v>
      </c>
      <c r="J2">
        <f>VLOOKUP('Master Units'!N2,Weapons!$A$1:$G$46,2,FALSE)+VLOOKUP('Master Units'!F2,Skills!$A$2:$I$8,2,FALSE)+VLOOKUP('Master Units'!G2,Skills!$A$11:$I$39,2,FALSE)+VLOOKUP('Master Units'!R2,Horses!$A$2:$I$11,2,FALSE)</f>
        <v>9</v>
      </c>
      <c r="K2">
        <f>VLOOKUP('Master Units'!N2,Weapons!$A$1:$G$46,5,FALSE)+VLOOKUP('Master Units'!F2,Skills!$A$2:$I$8,4,FALSE)+VLOOKUP('Master Units'!G2,Skills!$A$11:$I$39,4,FALSE)+VLOOKUP('Master Units'!D2,Cultures!$A$3:$K$19,9+MATCH('Master Units'!E2,Cultures!$J$2:$K$2,0),FALSE)+VLOOKUP('Master Units'!R2,Horses!$A$2:$I$11,5,FALSE)</f>
        <v>10</v>
      </c>
      <c r="L2">
        <f>VLOOKUP('Master Units'!N2,Weapons!$A$2:$G$46,3,FALSE)+VLOOKUP('Master Units'!R2,Horses!$A$2:$I$11,4,FALSE)</f>
        <v>0.185</v>
      </c>
      <c r="M2">
        <f>IF('Master Units'!S2="No",0,VLOOKUP('Master Units'!R2,Horses!$A$1:$I$11,6,FALSE))</f>
        <v>0</v>
      </c>
      <c r="N2">
        <f>VLOOKUP('Master Units'!N2,Weapons!$A$2:$G$46,7,FALSE)</f>
        <v>0</v>
      </c>
      <c r="O2">
        <f>VLOOKUP('Master Units'!O2,Weapons!$A$1:$G$46,2,FALSE)+VLOOKUP('Master Units'!F2,Skills!$A$2:$I$8,2,FALSE)+VLOOKUP('Master Units'!G2,Skills!$A$11:$I$39,2,FALSE)+VLOOKUP('Master Units'!R2,Horses!$A$2:$I$11,2,FALSE)</f>
        <v>3</v>
      </c>
      <c r="P2">
        <f>VLOOKUP('Master Units'!O2,Weapons!$A$1:$G$46,5,FALSE)+VLOOKUP('Master Units'!F2,Skills!$A$2:$I$8,4,FALSE)+VLOOKUP('Master Units'!G2,Skills!$A$11:$I$39,4,FALSE)+VLOOKUP('Master Units'!D2,Cultures!$A$3:$K$19,9+MATCH('Master Units'!E2,Cultures!$J$2:$K$2,0))+VLOOKUP('Master Units'!R2,Horses!$A$2:$I$11,5,FALSE)</f>
        <v>6</v>
      </c>
      <c r="Q2">
        <f>VLOOKUP('Master Units'!O2,Weapons!$A$2:$G$46,3,FALSE)+VLOOKUP('Master Units'!R2,Horses!$A$2:$I$11,4,FALSE)</f>
        <v>0</v>
      </c>
      <c r="R2">
        <f>VLOOKUP('Master Units'!O2,Weapons!$A$2:$G$46,7,FALSE)</f>
        <v>0</v>
      </c>
      <c r="S2">
        <f>VLOOKUP('Master Units'!P2,'Armor and Shields'!$A$2:$D$20,2,FALSE)</f>
        <v>4</v>
      </c>
      <c r="T2">
        <f>VLOOKUP('Master Units'!F2,Skills!$A$2:$I$8,3,FALSE)+VLOOKUP('Master Units'!G2,Skills!$A$11:$I$39,3,FALSE)+VLOOKUP('Master Units'!N2,Weapons!$A$2:$G$46,4,FALSE)+VLOOKUP('Master Units'!P2,'Armor and Shields'!$A$2:$D$20,3,FALSE)+VLOOKUP('Master Units'!Q2,'Armor and Shields'!$A$23:$D$27,3,FALSE)+VLOOKUP('Master Units'!R2,Horses!$A$2:$I$11,3,FALSE)</f>
        <v>9</v>
      </c>
      <c r="U2">
        <f>VLOOKUP('Master Units'!Q2,'Armor and Shields'!$A$23:$D$27,2,FALSE)</f>
        <v>4</v>
      </c>
      <c r="V2">
        <f>VLOOKUP('Master Units'!F2,Skills!$A$2:$I$8,5,FALSE)+VLOOKUP('Master Units'!G2,Skills!$A$11:$I$39,5,FALSE)+VLOOKUP('Master Units'!D2,Cultures!$A$3:$K$19,7+MATCH('Master Units'!E2,Cultures!$H$2:$I$2,0),FALSE)</f>
        <v>10</v>
      </c>
      <c r="W2" t="str">
        <f>VLOOKUP('Master Units'!U2,Skills!$A$81:$B$87,2,TRUE)</f>
        <v>disciplined</v>
      </c>
      <c r="X2" t="str">
        <f>'Master Units'!M2</f>
        <v>trained</v>
      </c>
      <c r="Y2" t="str">
        <f>IF('Master Units'!E2=Cultures!$H$2,VLOOKUP(ROUND('Master Units'!T2,0),Skills!$A$72:$B$78,2,TRUE),VLOOKUP('Master Units'!R2,Horses!$A$2:$I$11,8,FALSE))</f>
        <v>hardy</v>
      </c>
      <c r="Z2" s="10">
        <f>'Master Units'!AE2</f>
        <v>1402</v>
      </c>
      <c r="AA2" s="10">
        <f>Z2/4</f>
        <v>350.5</v>
      </c>
    </row>
    <row r="3" spans="1:27" x14ac:dyDescent="0.55000000000000004">
      <c r="A3" t="str">
        <f>'Master Units'!A3</f>
        <v>Hastati (Late)</v>
      </c>
      <c r="B3">
        <f>'Master Units'!C3</f>
        <v>50</v>
      </c>
      <c r="C3">
        <f>IF('Master Units'!R3="None",(VLOOKUP('Master Units'!F3,Skills!$A$2:$I$8,8,FALSE)+VLOOKUP('Master Units'!G3, Skills!$A$11:$I$39,8,FALSE)),"Ignore")</f>
        <v>1</v>
      </c>
      <c r="D3" t="str">
        <f>VLOOKUP('Master Units'!L3,Formations!$A$2:$B$20,2,FALSE)</f>
        <v>1, 2, 2, 3, 5</v>
      </c>
      <c r="E3">
        <f>VLOOKUP('Master Units'!K3,Skills!$A$42:$F$64,2,FALSE)+VLOOKUP('Master Units'!H3,Weapons!$A$49:$D$59,2,FALSE)+VLOOKUP('Master Units'!I3,Weapons!$A$62:$D$76,2,FALSE)</f>
        <v>9</v>
      </c>
      <c r="F3">
        <f>VLOOKUP('Master Units'!K3,Skills!A$42:$F$64,4,FALSE)</f>
        <v>0.22</v>
      </c>
      <c r="G3" t="str">
        <f>VLOOKUP('Master Units'!K3,Skills!A$42:$F$64,6,FALSE)</f>
        <v>javelin_inf_militia</v>
      </c>
      <c r="H3">
        <f>'Master Units'!J3</f>
        <v>2</v>
      </c>
      <c r="I3" s="8">
        <f>(VLOOKUP('Master Units'!H3,Weapons!$A$49:$D$59,3,FALSE)+VLOOKUP('Master Units'!I3,Weapons!$A$62:$D$76,3,FALSE))*VLOOKUP('Master Units'!K3,Skills!$A$42:$F$64,3,FALSE)</f>
        <v>35</v>
      </c>
      <c r="J3">
        <f>VLOOKUP('Master Units'!N3,Weapons!$A$1:$G$46,2,FALSE)+VLOOKUP('Master Units'!F3,Skills!$A$2:$I$8,2,FALSE)+VLOOKUP('Master Units'!G3,Skills!$A$11:$I$39,2,FALSE)+VLOOKUP('Master Units'!R3,Horses!$A$2:$I$11,2,FALSE)</f>
        <v>9</v>
      </c>
      <c r="K3">
        <f>VLOOKUP('Master Units'!N3,Weapons!$A$1:$G$46,5,FALSE)+VLOOKUP('Master Units'!F3,Skills!$A$2:$I$8,4,FALSE)+VLOOKUP('Master Units'!G3,Skills!$A$11:$I$39,4,FALSE)+VLOOKUP('Master Units'!D3,Cultures!$A$3:$K$19,9+MATCH('Master Units'!E3,Cultures!$J$2:$K$2,0),FALSE)+VLOOKUP('Master Units'!R3,Horses!$A$2:$I$11,5,FALSE)</f>
        <v>10</v>
      </c>
      <c r="L3">
        <f>VLOOKUP('Master Units'!N3,Weapons!$A$2:$G$46,3,FALSE)+VLOOKUP('Master Units'!R3,Horses!$A$2:$I$11,4,FALSE)</f>
        <v>0.185</v>
      </c>
      <c r="M3">
        <f>IF('Master Units'!S3="No",0,VLOOKUP('Master Units'!R3,Horses!$A$1:$I$11,6,FALSE))</f>
        <v>0</v>
      </c>
      <c r="N3">
        <f>VLOOKUP('Master Units'!N3,Weapons!$A$2:$G$46,7,FALSE)</f>
        <v>0</v>
      </c>
      <c r="O3">
        <f>VLOOKUP('Master Units'!O3,Weapons!$A$1:$G$46,2,FALSE)+VLOOKUP('Master Units'!F3,Skills!$A$2:$I$8,2,FALSE)+VLOOKUP('Master Units'!G3,Skills!$A$11:$I$39,2,FALSE)+VLOOKUP('Master Units'!R3,Horses!$A$2:$I$11,2,FALSE)</f>
        <v>3</v>
      </c>
      <c r="P3">
        <f>VLOOKUP('Master Units'!O3,Weapons!$A$1:$G$46,5,FALSE)+VLOOKUP('Master Units'!F3,Skills!$A$2:$I$8,4,FALSE)+VLOOKUP('Master Units'!G3,Skills!$A$11:$I$39,4,FALSE)+VLOOKUP('Master Units'!D3,Cultures!$A$3:$K$19,9+MATCH('Master Units'!E3,Cultures!$J$2:$K$2,0))+VLOOKUP('Master Units'!R3,Horses!$A$2:$I$11,5,FALSE)</f>
        <v>6</v>
      </c>
      <c r="Q3">
        <f>VLOOKUP('Master Units'!O3,Weapons!$A$2:$G$46,3,FALSE)+VLOOKUP('Master Units'!R3,Horses!$A$2:$I$11,4,FALSE)</f>
        <v>0</v>
      </c>
      <c r="R3">
        <f>VLOOKUP('Master Units'!O3,Weapons!$A$2:$G$46,7,FALSE)</f>
        <v>0</v>
      </c>
      <c r="S3">
        <f>VLOOKUP('Master Units'!P3,'Armor and Shields'!$A$2:$D$20,2,FALSE)</f>
        <v>6</v>
      </c>
      <c r="T3">
        <f>VLOOKUP('Master Units'!F3,Skills!$A$2:$I$8,3,FALSE)+VLOOKUP('Master Units'!G3,Skills!$A$11:$I$39,3,FALSE)+VLOOKUP('Master Units'!N3,Weapons!$A$2:$G$46,4,FALSE)+VLOOKUP('Master Units'!P3,'Armor and Shields'!$A$2:$D$20,3,FALSE)+VLOOKUP('Master Units'!Q3,'Armor and Shields'!$A$23:$D$27,3,FALSE)+VLOOKUP('Master Units'!R3,Horses!$A$2:$I$11,3,FALSE)</f>
        <v>9</v>
      </c>
      <c r="U3">
        <f>VLOOKUP('Master Units'!Q3,'Armor and Shields'!$A$23:$D$27,2,FALSE)</f>
        <v>4</v>
      </c>
      <c r="V3">
        <f>VLOOKUP('Master Units'!F3,Skills!$A$2:$I$8,5,FALSE)+VLOOKUP('Master Units'!G3,Skills!$A$11:$I$39,5,FALSE)+VLOOKUP('Master Units'!D3,Cultures!$A$3:$K$19,7+MATCH('Master Units'!E3,Cultures!$H$2:$I$2,0),FALSE)</f>
        <v>10</v>
      </c>
      <c r="W3" t="str">
        <f>VLOOKUP('Master Units'!U3,Skills!$A$81:$B$87,2,TRUE)</f>
        <v>disciplined</v>
      </c>
      <c r="X3" t="str">
        <f>'Master Units'!M3</f>
        <v>trained</v>
      </c>
      <c r="Y3" t="str">
        <f>IF('Master Units'!E3=Cultures!$H$2,VLOOKUP(ROUND('Master Units'!T3,0),Skills!$A$72:$B$78,2,TRUE),VLOOKUP('Master Units'!R3,Horses!$A$2:$I$11,8,FALSE))</f>
        <v>hardy</v>
      </c>
      <c r="Z3" s="10">
        <f>'Master Units'!AE3</f>
        <v>1522.0000000000002</v>
      </c>
      <c r="AA3" s="10">
        <f t="shared" ref="AA3:AA66" si="0">Z3/4</f>
        <v>380.50000000000006</v>
      </c>
    </row>
    <row r="4" spans="1:27" x14ac:dyDescent="0.55000000000000004">
      <c r="A4" t="str">
        <f>'Master Units'!A4</f>
        <v>Pezoi Brettioi</v>
      </c>
      <c r="B4">
        <f>'Master Units'!C4</f>
        <v>50</v>
      </c>
      <c r="C4">
        <f>IF('Master Units'!R4="None",(VLOOKUP('Master Units'!F4,Skills!$A$2:$I$8,8,FALSE)+VLOOKUP('Master Units'!G4, Skills!$A$11:$I$39,8,FALSE)),"Ignore")</f>
        <v>1</v>
      </c>
      <c r="D4" t="str">
        <f>VLOOKUP('Master Units'!L4,Formations!$A$2:$B$20,2,FALSE)</f>
        <v>1, 2, 2, 3, 5</v>
      </c>
      <c r="E4">
        <f>VLOOKUP('Master Units'!K4,Skills!$A$42:$F$64,2,FALSE)+VLOOKUP('Master Units'!H4,Weapons!$A$49:$D$59,2,FALSE)+VLOOKUP('Master Units'!I4,Weapons!$A$62:$D$76,2,FALSE)</f>
        <v>9</v>
      </c>
      <c r="F4">
        <f>VLOOKUP('Master Units'!K4,Skills!A$42:$F$64,4,FALSE)</f>
        <v>0.22</v>
      </c>
      <c r="G4" t="str">
        <f>VLOOKUP('Master Units'!K4,Skills!A$42:$F$64,6,FALSE)</f>
        <v>javelin_inf_militia</v>
      </c>
      <c r="H4">
        <f>'Master Units'!J4</f>
        <v>2</v>
      </c>
      <c r="I4" s="8">
        <f>(VLOOKUP('Master Units'!H4,Weapons!$A$49:$D$59,3,FALSE)+VLOOKUP('Master Units'!I4,Weapons!$A$62:$D$76,3,FALSE))*VLOOKUP('Master Units'!K4,Skills!$A$42:$F$64,3,FALSE)</f>
        <v>35</v>
      </c>
      <c r="J4">
        <f>VLOOKUP('Master Units'!N4,Weapons!$A$1:$G$46,2,FALSE)+VLOOKUP('Master Units'!F4,Skills!$A$2:$I$8,2,FALSE)+VLOOKUP('Master Units'!G4,Skills!$A$11:$I$39,2,FALSE)+VLOOKUP('Master Units'!R4,Horses!$A$2:$I$11,2,FALSE)</f>
        <v>9</v>
      </c>
      <c r="K4">
        <f>VLOOKUP('Master Units'!N4,Weapons!$A$1:$G$46,5,FALSE)+VLOOKUP('Master Units'!F4,Skills!$A$2:$I$8,4,FALSE)+VLOOKUP('Master Units'!G4,Skills!$A$11:$I$39,4,FALSE)+VLOOKUP('Master Units'!D4,Cultures!$A$3:$K$19,9+MATCH('Master Units'!E4,Cultures!$J$2:$K$2,0),FALSE)+VLOOKUP('Master Units'!R4,Horses!$A$2:$I$11,5,FALSE)</f>
        <v>12</v>
      </c>
      <c r="L4">
        <f>VLOOKUP('Master Units'!N4,Weapons!$A$2:$G$46,3,FALSE)+VLOOKUP('Master Units'!R4,Horses!$A$2:$I$11,4,FALSE)</f>
        <v>0.185</v>
      </c>
      <c r="M4">
        <f>IF('Master Units'!S4="No",0,VLOOKUP('Master Units'!R4,Horses!$A$1:$I$11,6,FALSE))</f>
        <v>0</v>
      </c>
      <c r="N4">
        <f>VLOOKUP('Master Units'!N4,Weapons!$A$2:$G$46,7,FALSE)</f>
        <v>0</v>
      </c>
      <c r="O4">
        <f>VLOOKUP('Master Units'!O4,Weapons!$A$1:$G$46,2,FALSE)+VLOOKUP('Master Units'!F4,Skills!$A$2:$I$8,2,FALSE)+VLOOKUP('Master Units'!G4,Skills!$A$11:$I$39,2,FALSE)+VLOOKUP('Master Units'!R4,Horses!$A$2:$I$11,2,FALSE)</f>
        <v>3</v>
      </c>
      <c r="P4">
        <f>VLOOKUP('Master Units'!O4,Weapons!$A$1:$G$46,5,FALSE)+VLOOKUP('Master Units'!F4,Skills!$A$2:$I$8,4,FALSE)+VLOOKUP('Master Units'!G4,Skills!$A$11:$I$39,4,FALSE)+VLOOKUP('Master Units'!D4,Cultures!$A$3:$K$19,9+MATCH('Master Units'!E4,Cultures!$J$2:$K$2,0))+VLOOKUP('Master Units'!R4,Horses!$A$2:$I$11,5,FALSE)</f>
        <v>8</v>
      </c>
      <c r="Q4">
        <f>VLOOKUP('Master Units'!O4,Weapons!$A$2:$G$46,3,FALSE)+VLOOKUP('Master Units'!R4,Horses!$A$2:$I$11,4,FALSE)</f>
        <v>0</v>
      </c>
      <c r="R4">
        <f>VLOOKUP('Master Units'!O4,Weapons!$A$2:$G$46,7,FALSE)</f>
        <v>0</v>
      </c>
      <c r="S4">
        <f>VLOOKUP('Master Units'!P4,'Armor and Shields'!$A$2:$D$20,2,FALSE)</f>
        <v>6</v>
      </c>
      <c r="T4">
        <f>VLOOKUP('Master Units'!F4,Skills!$A$2:$I$8,3,FALSE)+VLOOKUP('Master Units'!G4,Skills!$A$11:$I$39,3,FALSE)+VLOOKUP('Master Units'!N4,Weapons!$A$2:$G$46,4,FALSE)+VLOOKUP('Master Units'!P4,'Armor and Shields'!$A$2:$D$20,3,FALSE)+VLOOKUP('Master Units'!Q4,'Armor and Shields'!$A$23:$D$27,3,FALSE)+VLOOKUP('Master Units'!R4,Horses!$A$2:$I$11,3,FALSE)</f>
        <v>9</v>
      </c>
      <c r="U4">
        <f>VLOOKUP('Master Units'!Q4,'Armor and Shields'!$A$23:$D$27,2,FALSE)</f>
        <v>4</v>
      </c>
      <c r="V4">
        <f>VLOOKUP('Master Units'!F4,Skills!$A$2:$I$8,5,FALSE)+VLOOKUP('Master Units'!G4,Skills!$A$11:$I$39,5,FALSE)+VLOOKUP('Master Units'!D4,Cultures!$A$3:$K$19,7+MATCH('Master Units'!E4,Cultures!$H$2:$I$2,0),FALSE)</f>
        <v>11</v>
      </c>
      <c r="W4" t="str">
        <f>VLOOKUP('Master Units'!U4,Skills!$A$81:$B$87,2,TRUE)</f>
        <v>disciplined</v>
      </c>
      <c r="X4" t="str">
        <f>'Master Units'!M4</f>
        <v>trained</v>
      </c>
      <c r="Y4" t="str">
        <f>IF('Master Units'!E4=Cultures!$H$2,VLOOKUP(ROUND('Master Units'!T4,0),Skills!$A$72:$B$78,2,TRUE),VLOOKUP('Master Units'!R4,Horses!$A$2:$I$11,8,FALSE))</f>
        <v>hardy</v>
      </c>
      <c r="Z4" s="10">
        <f>'Master Units'!AE4</f>
        <v>1572.0000000000002</v>
      </c>
      <c r="AA4" s="10">
        <f t="shared" si="0"/>
        <v>393.00000000000006</v>
      </c>
    </row>
    <row r="5" spans="1:27" x14ac:dyDescent="0.55000000000000004">
      <c r="A5" t="str">
        <f>'Master Units'!A5</f>
        <v>Principes (Early)</v>
      </c>
      <c r="B5">
        <f>'Master Units'!C5</f>
        <v>50</v>
      </c>
      <c r="C5">
        <f>IF('Master Units'!R5="None",(VLOOKUP('Master Units'!F5,Skills!$A$2:$I$8,8,FALSE)+VLOOKUP('Master Units'!G5, Skills!$A$11:$I$39,8,FALSE)),"Ignore")</f>
        <v>1</v>
      </c>
      <c r="D5" t="str">
        <f>VLOOKUP('Master Units'!L5,Formations!$A$2:$B$20,2,FALSE)</f>
        <v>1, 2, 2, 3, 5</v>
      </c>
      <c r="E5">
        <f>VLOOKUP('Master Units'!K5,Skills!$A$42:$F$64,2,FALSE)+VLOOKUP('Master Units'!H5,Weapons!$A$49:$D$59,2,FALSE)+VLOOKUP('Master Units'!I5,Weapons!$A$62:$D$76,2,FALSE)</f>
        <v>9</v>
      </c>
      <c r="F5">
        <f>VLOOKUP('Master Units'!K5,Skills!A$42:$F$64,4,FALSE)</f>
        <v>0.22</v>
      </c>
      <c r="G5" t="str">
        <f>VLOOKUP('Master Units'!K5,Skills!A$42:$F$64,6,FALSE)</f>
        <v>javelin_inf_militia</v>
      </c>
      <c r="H5">
        <f>'Master Units'!J5</f>
        <v>2</v>
      </c>
      <c r="I5" s="8">
        <f>(VLOOKUP('Master Units'!H5,Weapons!$A$49:$D$59,3,FALSE)+VLOOKUP('Master Units'!I5,Weapons!$A$62:$D$76,3,FALSE))*VLOOKUP('Master Units'!K5,Skills!$A$42:$F$64,3,FALSE)</f>
        <v>35</v>
      </c>
      <c r="J5">
        <f>VLOOKUP('Master Units'!N5,Weapons!$A$1:$G$46,2,FALSE)+VLOOKUP('Master Units'!F5,Skills!$A$2:$I$8,2,FALSE)+VLOOKUP('Master Units'!G5,Skills!$A$11:$I$39,2,FALSE)+VLOOKUP('Master Units'!R5,Horses!$A$2:$I$11,2,FALSE)</f>
        <v>8</v>
      </c>
      <c r="K5">
        <f>VLOOKUP('Master Units'!N5,Weapons!$A$1:$G$46,5,FALSE)+VLOOKUP('Master Units'!F5,Skills!$A$2:$I$8,4,FALSE)+VLOOKUP('Master Units'!G5,Skills!$A$11:$I$39,4,FALSE)+VLOOKUP('Master Units'!D5,Cultures!$A$3:$K$19,9+MATCH('Master Units'!E5,Cultures!$J$2:$K$2,0),FALSE)+VLOOKUP('Master Units'!R5,Horses!$A$2:$I$11,5,FALSE)</f>
        <v>14</v>
      </c>
      <c r="L5">
        <f>VLOOKUP('Master Units'!N5,Weapons!$A$2:$G$46,3,FALSE)+VLOOKUP('Master Units'!R5,Horses!$A$2:$I$11,4,FALSE)</f>
        <v>0.21</v>
      </c>
      <c r="M5">
        <f>IF('Master Units'!S5="No",0,VLOOKUP('Master Units'!R5,Horses!$A$1:$I$11,6,FALSE))</f>
        <v>0</v>
      </c>
      <c r="N5" t="str">
        <f>VLOOKUP('Master Units'!N5,Weapons!$A$2:$G$46,7,FALSE)</f>
        <v>light_spear, spear_bonus_4</v>
      </c>
      <c r="O5">
        <f>VLOOKUP('Master Units'!O5,Weapons!$A$1:$G$46,2,FALSE)+VLOOKUP('Master Units'!F5,Skills!$A$2:$I$8,2,FALSE)+VLOOKUP('Master Units'!G5,Skills!$A$11:$I$39,2,FALSE)+VLOOKUP('Master Units'!R5,Horses!$A$2:$I$11,2,FALSE)</f>
        <v>3</v>
      </c>
      <c r="P5">
        <f>VLOOKUP('Master Units'!O5,Weapons!$A$1:$G$46,5,FALSE)+VLOOKUP('Master Units'!F5,Skills!$A$2:$I$8,4,FALSE)+VLOOKUP('Master Units'!G5,Skills!$A$11:$I$39,4,FALSE)+VLOOKUP('Master Units'!D5,Cultures!$A$3:$K$19,9+MATCH('Master Units'!E5,Cultures!$J$2:$K$2,0))+VLOOKUP('Master Units'!R5,Horses!$A$2:$I$11,5,FALSE)</f>
        <v>8</v>
      </c>
      <c r="Q5">
        <f>VLOOKUP('Master Units'!O5,Weapons!$A$2:$G$46,3,FALSE)+VLOOKUP('Master Units'!R5,Horses!$A$2:$I$11,4,FALSE)</f>
        <v>0</v>
      </c>
      <c r="R5">
        <f>VLOOKUP('Master Units'!O5,Weapons!$A$2:$G$46,7,FALSE)</f>
        <v>0</v>
      </c>
      <c r="S5">
        <f>VLOOKUP('Master Units'!P5,'Armor and Shields'!$A$2:$D$20,2,FALSE)</f>
        <v>6</v>
      </c>
      <c r="T5">
        <f>VLOOKUP('Master Units'!F5,Skills!$A$2:$I$8,3,FALSE)+VLOOKUP('Master Units'!G5,Skills!$A$11:$I$39,3,FALSE)+VLOOKUP('Master Units'!N5,Weapons!$A$2:$G$46,4,FALSE)+VLOOKUP('Master Units'!P5,'Armor and Shields'!$A$2:$D$20,3,FALSE)+VLOOKUP('Master Units'!Q5,'Armor and Shields'!$A$23:$D$27,3,FALSE)+VLOOKUP('Master Units'!R5,Horses!$A$2:$I$11,3,FALSE)</f>
        <v>11</v>
      </c>
      <c r="U5">
        <f>VLOOKUP('Master Units'!Q5,'Armor and Shields'!$A$23:$D$27,2,FALSE)</f>
        <v>4</v>
      </c>
      <c r="V5">
        <f>VLOOKUP('Master Units'!F5,Skills!$A$2:$I$8,5,FALSE)+VLOOKUP('Master Units'!G5,Skills!$A$11:$I$39,5,FALSE)+VLOOKUP('Master Units'!D5,Cultures!$A$3:$K$19,7+MATCH('Master Units'!E5,Cultures!$H$2:$I$2,0),FALSE)</f>
        <v>11</v>
      </c>
      <c r="W5" t="str">
        <f>VLOOKUP('Master Units'!U5,Skills!$A$81:$B$87,2,TRUE)</f>
        <v>disciplined</v>
      </c>
      <c r="X5" t="str">
        <f>'Master Units'!M5</f>
        <v>trained</v>
      </c>
      <c r="Y5" t="str">
        <f>IF('Master Units'!E5=Cultures!$H$2,VLOOKUP(ROUND('Master Units'!T5,0),Skills!$A$72:$B$78,2,TRUE),VLOOKUP('Master Units'!R5,Horses!$A$2:$I$11,8,FALSE))</f>
        <v>hardy</v>
      </c>
      <c r="Z5" s="10">
        <f>'Master Units'!AE5</f>
        <v>1532</v>
      </c>
      <c r="AA5" s="10">
        <f t="shared" si="0"/>
        <v>383</v>
      </c>
    </row>
    <row r="6" spans="1:27" x14ac:dyDescent="0.55000000000000004">
      <c r="A6" t="str">
        <f>'Master Units'!A6</f>
        <v>Principes (Late)</v>
      </c>
      <c r="B6">
        <f>'Master Units'!C6</f>
        <v>50</v>
      </c>
      <c r="C6">
        <f>IF('Master Units'!R6="None",(VLOOKUP('Master Units'!F6,Skills!$A$2:$I$8,8,FALSE)+VLOOKUP('Master Units'!G6, Skills!$A$11:$I$39,8,FALSE)),"Ignore")</f>
        <v>1</v>
      </c>
      <c r="D6" t="str">
        <f>VLOOKUP('Master Units'!L6,Formations!$A$2:$B$20,2,FALSE)</f>
        <v>1, 2, 2, 3, 5</v>
      </c>
      <c r="E6">
        <f>VLOOKUP('Master Units'!K6,Skills!$A$42:$F$64,2,FALSE)+VLOOKUP('Master Units'!H6,Weapons!$A$49:$D$59,2,FALSE)+VLOOKUP('Master Units'!I6,Weapons!$A$62:$D$76,2,FALSE)</f>
        <v>9</v>
      </c>
      <c r="F6">
        <f>VLOOKUP('Master Units'!K6,Skills!A$42:$F$64,4,FALSE)</f>
        <v>0.22</v>
      </c>
      <c r="G6" t="str">
        <f>VLOOKUP('Master Units'!K6,Skills!A$42:$F$64,6,FALSE)</f>
        <v>javelin_inf_militia</v>
      </c>
      <c r="H6">
        <f>'Master Units'!J6</f>
        <v>2</v>
      </c>
      <c r="I6" s="8">
        <f>(VLOOKUP('Master Units'!H6,Weapons!$A$49:$D$59,3,FALSE)+VLOOKUP('Master Units'!I6,Weapons!$A$62:$D$76,3,FALSE))*VLOOKUP('Master Units'!K6,Skills!$A$42:$F$64,3,FALSE)</f>
        <v>35</v>
      </c>
      <c r="J6">
        <f>VLOOKUP('Master Units'!N6,Weapons!$A$1:$G$46,2,FALSE)+VLOOKUP('Master Units'!F6,Skills!$A$2:$I$8,2,FALSE)+VLOOKUP('Master Units'!G6,Skills!$A$11:$I$39,2,FALSE)+VLOOKUP('Master Units'!R6,Horses!$A$2:$I$11,2,FALSE)</f>
        <v>9</v>
      </c>
      <c r="K6">
        <f>VLOOKUP('Master Units'!N6,Weapons!$A$1:$G$46,5,FALSE)+VLOOKUP('Master Units'!F6,Skills!$A$2:$I$8,4,FALSE)+VLOOKUP('Master Units'!G6,Skills!$A$11:$I$39,4,FALSE)+VLOOKUP('Master Units'!D6,Cultures!$A$3:$K$19,9+MATCH('Master Units'!E6,Cultures!$J$2:$K$2,0),FALSE)+VLOOKUP('Master Units'!R6,Horses!$A$2:$I$11,5,FALSE)</f>
        <v>12</v>
      </c>
      <c r="L6">
        <f>VLOOKUP('Master Units'!N6,Weapons!$A$2:$G$46,3,FALSE)+VLOOKUP('Master Units'!R6,Horses!$A$2:$I$11,4,FALSE)</f>
        <v>0.185</v>
      </c>
      <c r="M6">
        <f>IF('Master Units'!S6="No",0,VLOOKUP('Master Units'!R6,Horses!$A$1:$I$11,6,FALSE))</f>
        <v>0</v>
      </c>
      <c r="N6">
        <f>VLOOKUP('Master Units'!N6,Weapons!$A$2:$G$46,7,FALSE)</f>
        <v>0</v>
      </c>
      <c r="O6">
        <f>VLOOKUP('Master Units'!O6,Weapons!$A$1:$G$46,2,FALSE)+VLOOKUP('Master Units'!F6,Skills!$A$2:$I$8,2,FALSE)+VLOOKUP('Master Units'!G6,Skills!$A$11:$I$39,2,FALSE)+VLOOKUP('Master Units'!R6,Horses!$A$2:$I$11,2,FALSE)</f>
        <v>3</v>
      </c>
      <c r="P6">
        <f>VLOOKUP('Master Units'!O6,Weapons!$A$1:$G$46,5,FALSE)+VLOOKUP('Master Units'!F6,Skills!$A$2:$I$8,4,FALSE)+VLOOKUP('Master Units'!G6,Skills!$A$11:$I$39,4,FALSE)+VLOOKUP('Master Units'!D6,Cultures!$A$3:$K$19,9+MATCH('Master Units'!E6,Cultures!$J$2:$K$2,0))+VLOOKUP('Master Units'!R6,Horses!$A$2:$I$11,5,FALSE)</f>
        <v>8</v>
      </c>
      <c r="Q6">
        <f>VLOOKUP('Master Units'!O6,Weapons!$A$2:$G$46,3,FALSE)+VLOOKUP('Master Units'!R6,Horses!$A$2:$I$11,4,FALSE)</f>
        <v>0</v>
      </c>
      <c r="R6">
        <f>VLOOKUP('Master Units'!O6,Weapons!$A$2:$G$46,7,FALSE)</f>
        <v>0</v>
      </c>
      <c r="S6">
        <f>VLOOKUP('Master Units'!P6,'Armor and Shields'!$A$2:$D$20,2,FALSE)</f>
        <v>9</v>
      </c>
      <c r="T6">
        <f>VLOOKUP('Master Units'!F6,Skills!$A$2:$I$8,3,FALSE)+VLOOKUP('Master Units'!G6,Skills!$A$11:$I$39,3,FALSE)+VLOOKUP('Master Units'!N6,Weapons!$A$2:$G$46,4,FALSE)+VLOOKUP('Master Units'!P6,'Armor and Shields'!$A$2:$D$20,3,FALSE)+VLOOKUP('Master Units'!Q6,'Armor and Shields'!$A$23:$D$27,3,FALSE)+VLOOKUP('Master Units'!R6,Horses!$A$2:$I$11,3,FALSE)</f>
        <v>8</v>
      </c>
      <c r="U6">
        <f>VLOOKUP('Master Units'!Q6,'Armor and Shields'!$A$23:$D$27,2,FALSE)</f>
        <v>4</v>
      </c>
      <c r="V6">
        <f>VLOOKUP('Master Units'!F6,Skills!$A$2:$I$8,5,FALSE)+VLOOKUP('Master Units'!G6,Skills!$A$11:$I$39,5,FALSE)+VLOOKUP('Master Units'!D6,Cultures!$A$3:$K$19,7+MATCH('Master Units'!E6,Cultures!$H$2:$I$2,0),FALSE)</f>
        <v>11</v>
      </c>
      <c r="W6" t="str">
        <f>VLOOKUP('Master Units'!U6,Skills!$A$81:$B$87,2,TRUE)</f>
        <v>disciplined</v>
      </c>
      <c r="X6" t="str">
        <f>'Master Units'!M6</f>
        <v>trained</v>
      </c>
      <c r="Y6" t="str">
        <f>IF('Master Units'!E6=Cultures!$H$2,VLOOKUP(ROUND('Master Units'!T6,0),Skills!$A$72:$B$78,2,TRUE),VLOOKUP('Master Units'!R6,Horses!$A$2:$I$11,8,FALSE))</f>
        <v>hardy</v>
      </c>
      <c r="Z6" s="10">
        <f>'Master Units'!AE6</f>
        <v>1907</v>
      </c>
      <c r="AA6" s="10">
        <f t="shared" si="0"/>
        <v>476.75</v>
      </c>
    </row>
    <row r="7" spans="1:27" x14ac:dyDescent="0.55000000000000004">
      <c r="A7" t="str">
        <f>'Master Units'!A7</f>
        <v>Triarii (Early)</v>
      </c>
      <c r="B7">
        <f>'Master Units'!C7</f>
        <v>40</v>
      </c>
      <c r="C7">
        <f>IF('Master Units'!R7="None",(VLOOKUP('Master Units'!F7,Skills!$A$2:$I$8,8,FALSE)+VLOOKUP('Master Units'!G7, Skills!$A$11:$I$39,8,FALSE)),"Ignore")</f>
        <v>1.2000000000000002</v>
      </c>
      <c r="D7" t="str">
        <f>VLOOKUP('Master Units'!L7,Formations!$A$2:$B$20,2,FALSE)</f>
        <v>0.8, 1.2, 1.6, 2.4, 4</v>
      </c>
      <c r="E7">
        <f>VLOOKUP('Master Units'!K7,Skills!$A$42:$F$64,2,FALSE)+VLOOKUP('Master Units'!H7,Weapons!$A$49:$D$59,2,FALSE)+VLOOKUP('Master Units'!I7,Weapons!$A$62:$D$76,2,FALSE)</f>
        <v>0</v>
      </c>
      <c r="F7">
        <f>VLOOKUP('Master Units'!K7,Skills!A$42:$F$64,4,FALSE)</f>
        <v>0</v>
      </c>
      <c r="G7">
        <f>VLOOKUP('Master Units'!K7,Skills!A$42:$F$64,6,FALSE)</f>
        <v>0</v>
      </c>
      <c r="H7">
        <f>'Master Units'!J7</f>
        <v>0</v>
      </c>
      <c r="I7" s="8">
        <f>(VLOOKUP('Master Units'!H7,Weapons!$A$49:$D$59,3,FALSE)+VLOOKUP('Master Units'!I7,Weapons!$A$62:$D$76,3,FALSE))*VLOOKUP('Master Units'!K7,Skills!$A$42:$F$64,3,FALSE)</f>
        <v>0</v>
      </c>
      <c r="J7">
        <f>VLOOKUP('Master Units'!N7,Weapons!$A$1:$G$46,2,FALSE)+VLOOKUP('Master Units'!F7,Skills!$A$2:$I$8,2,FALSE)+VLOOKUP('Master Units'!G7,Skills!$A$11:$I$39,2,FALSE)+VLOOKUP('Master Units'!R7,Horses!$A$2:$I$11,2,FALSE)</f>
        <v>10</v>
      </c>
      <c r="K7">
        <f>VLOOKUP('Master Units'!N7,Weapons!$A$1:$G$46,5,FALSE)+VLOOKUP('Master Units'!F7,Skills!$A$2:$I$8,4,FALSE)+VLOOKUP('Master Units'!G7,Skills!$A$11:$I$39,4,FALSE)+VLOOKUP('Master Units'!D7,Cultures!$A$3:$K$19,9+MATCH('Master Units'!E7,Cultures!$J$2:$K$2,0),FALSE)+VLOOKUP('Master Units'!R7,Horses!$A$2:$I$11,5,FALSE)</f>
        <v>16</v>
      </c>
      <c r="L7">
        <f>VLOOKUP('Master Units'!N7,Weapons!$A$2:$G$46,3,FALSE)+VLOOKUP('Master Units'!R7,Horses!$A$2:$I$11,4,FALSE)</f>
        <v>0.2</v>
      </c>
      <c r="M7">
        <f>IF('Master Units'!S7="No",0,VLOOKUP('Master Units'!R7,Horses!$A$1:$I$11,6,FALSE))</f>
        <v>0</v>
      </c>
      <c r="N7" t="str">
        <f>VLOOKUP('Master Units'!N7,Weapons!$A$2:$G$46,7,FALSE)</f>
        <v>light_spear, spear_bonus_4</v>
      </c>
      <c r="O7">
        <f>VLOOKUP('Master Units'!O7,Weapons!$A$1:$G$46,2,FALSE)+VLOOKUP('Master Units'!F7,Skills!$A$2:$I$8,2,FALSE)+VLOOKUP('Master Units'!G7,Skills!$A$11:$I$39,2,FALSE)+VLOOKUP('Master Units'!R7,Horses!$A$2:$I$11,2,FALSE)</f>
        <v>4</v>
      </c>
      <c r="P7">
        <f>VLOOKUP('Master Units'!O7,Weapons!$A$1:$G$46,5,FALSE)+VLOOKUP('Master Units'!F7,Skills!$A$2:$I$8,4,FALSE)+VLOOKUP('Master Units'!G7,Skills!$A$11:$I$39,4,FALSE)+VLOOKUP('Master Units'!D7,Cultures!$A$3:$K$19,9+MATCH('Master Units'!E7,Cultures!$J$2:$K$2,0))+VLOOKUP('Master Units'!R7,Horses!$A$2:$I$11,5,FALSE)</f>
        <v>10</v>
      </c>
      <c r="Q7">
        <f>VLOOKUP('Master Units'!O7,Weapons!$A$2:$G$46,3,FALSE)+VLOOKUP('Master Units'!R7,Horses!$A$2:$I$11,4,FALSE)</f>
        <v>0</v>
      </c>
      <c r="R7">
        <f>VLOOKUP('Master Units'!O7,Weapons!$A$2:$G$46,7,FALSE)</f>
        <v>0</v>
      </c>
      <c r="S7">
        <f>VLOOKUP('Master Units'!P7,'Armor and Shields'!$A$2:$D$20,2,FALSE)</f>
        <v>11</v>
      </c>
      <c r="T7">
        <f>VLOOKUP('Master Units'!F7,Skills!$A$2:$I$8,3,FALSE)+VLOOKUP('Master Units'!G7,Skills!$A$11:$I$39,3,FALSE)+VLOOKUP('Master Units'!N7,Weapons!$A$2:$G$46,4,FALSE)+VLOOKUP('Master Units'!P7,'Armor and Shields'!$A$2:$D$20,3,FALSE)+VLOOKUP('Master Units'!Q7,'Armor and Shields'!$A$23:$D$27,3,FALSE)+VLOOKUP('Master Units'!R7,Horses!$A$2:$I$11,3,FALSE)</f>
        <v>10</v>
      </c>
      <c r="U7">
        <f>VLOOKUP('Master Units'!Q7,'Armor and Shields'!$A$23:$D$27,2,FALSE)</f>
        <v>4</v>
      </c>
      <c r="V7">
        <f>VLOOKUP('Master Units'!F7,Skills!$A$2:$I$8,5,FALSE)+VLOOKUP('Master Units'!G7,Skills!$A$11:$I$39,5,FALSE)+VLOOKUP('Master Units'!D7,Cultures!$A$3:$K$19,7+MATCH('Master Units'!E7,Cultures!$H$2:$I$2,0),FALSE)</f>
        <v>13</v>
      </c>
      <c r="W7" t="str">
        <f>VLOOKUP('Master Units'!U7,Skills!$A$81:$B$87,2,TRUE)</f>
        <v>disciplined</v>
      </c>
      <c r="X7" t="str">
        <f>'Master Units'!M7</f>
        <v>highly_trained</v>
      </c>
      <c r="Y7" t="str">
        <f>IF('Master Units'!E7=Cultures!$H$2,VLOOKUP(ROUND('Master Units'!T7,0),Skills!$A$72:$B$78,2,TRUE),VLOOKUP('Master Units'!R7,Horses!$A$2:$I$11,8,FALSE))</f>
        <v>hardy</v>
      </c>
      <c r="Z7" s="10">
        <f>'Master Units'!AE7</f>
        <v>2020.0000000000002</v>
      </c>
      <c r="AA7" s="10">
        <f t="shared" si="0"/>
        <v>505.00000000000006</v>
      </c>
    </row>
    <row r="8" spans="1:27" x14ac:dyDescent="0.55000000000000004">
      <c r="A8" t="str">
        <f>'Master Units'!A8</f>
        <v>Triarii (Late)</v>
      </c>
      <c r="B8">
        <f>'Master Units'!C8</f>
        <v>40</v>
      </c>
      <c r="C8">
        <f>IF('Master Units'!R8="None",(VLOOKUP('Master Units'!F8,Skills!$A$2:$I$8,8,FALSE)+VLOOKUP('Master Units'!G8, Skills!$A$11:$I$39,8,FALSE)),"Ignore")</f>
        <v>1.2000000000000002</v>
      </c>
      <c r="D8" t="str">
        <f>VLOOKUP('Master Units'!L8,Formations!$A$2:$B$20,2,FALSE)</f>
        <v>1, 1.4, 2, 2.8, 5</v>
      </c>
      <c r="E8">
        <f>VLOOKUP('Master Units'!K8,Skills!$A$42:$F$64,2,FALSE)+VLOOKUP('Master Units'!H8,Weapons!$A$49:$D$59,2,FALSE)+VLOOKUP('Master Units'!I8,Weapons!$A$62:$D$76,2,FALSE)</f>
        <v>0</v>
      </c>
      <c r="F8">
        <f>VLOOKUP('Master Units'!K8,Skills!A$42:$F$64,4,FALSE)</f>
        <v>0</v>
      </c>
      <c r="G8">
        <f>VLOOKUP('Master Units'!K8,Skills!A$42:$F$64,6,FALSE)</f>
        <v>0</v>
      </c>
      <c r="H8">
        <f>'Master Units'!J8</f>
        <v>0</v>
      </c>
      <c r="I8" s="8">
        <f>(VLOOKUP('Master Units'!H8,Weapons!$A$49:$D$59,3,FALSE)+VLOOKUP('Master Units'!I8,Weapons!$A$62:$D$76,3,FALSE))*VLOOKUP('Master Units'!K8,Skills!$A$42:$F$64,3,FALSE)</f>
        <v>0</v>
      </c>
      <c r="J8">
        <f>VLOOKUP('Master Units'!N8,Weapons!$A$1:$G$46,2,FALSE)+VLOOKUP('Master Units'!F8,Skills!$A$2:$I$8,2,FALSE)+VLOOKUP('Master Units'!G8,Skills!$A$11:$I$39,2,FALSE)+VLOOKUP('Master Units'!R8,Horses!$A$2:$I$11,2,FALSE)</f>
        <v>9</v>
      </c>
      <c r="K8">
        <f>VLOOKUP('Master Units'!N8,Weapons!$A$1:$G$46,5,FALSE)+VLOOKUP('Master Units'!F8,Skills!$A$2:$I$8,4,FALSE)+VLOOKUP('Master Units'!G8,Skills!$A$11:$I$39,4,FALSE)+VLOOKUP('Master Units'!D8,Cultures!$A$3:$K$19,9+MATCH('Master Units'!E8,Cultures!$J$2:$K$2,0),FALSE)+VLOOKUP('Master Units'!R8,Horses!$A$2:$I$11,5,FALSE)</f>
        <v>16</v>
      </c>
      <c r="L8">
        <f>VLOOKUP('Master Units'!N8,Weapons!$A$2:$G$46,3,FALSE)+VLOOKUP('Master Units'!R8,Horses!$A$2:$I$11,4,FALSE)</f>
        <v>0.21</v>
      </c>
      <c r="M8">
        <f>IF('Master Units'!S8="No",0,VLOOKUP('Master Units'!R8,Horses!$A$1:$I$11,6,FALSE))</f>
        <v>0</v>
      </c>
      <c r="N8" t="str">
        <f>VLOOKUP('Master Units'!N8,Weapons!$A$2:$G$46,7,FALSE)</f>
        <v>light_spear, spear_bonus_4</v>
      </c>
      <c r="O8">
        <f>VLOOKUP('Master Units'!O8,Weapons!$A$1:$G$46,2,FALSE)+VLOOKUP('Master Units'!F8,Skills!$A$2:$I$8,2,FALSE)+VLOOKUP('Master Units'!G8,Skills!$A$11:$I$39,2,FALSE)+VLOOKUP('Master Units'!R8,Horses!$A$2:$I$11,2,FALSE)</f>
        <v>4</v>
      </c>
      <c r="P8">
        <f>VLOOKUP('Master Units'!O8,Weapons!$A$1:$G$46,5,FALSE)+VLOOKUP('Master Units'!F8,Skills!$A$2:$I$8,4,FALSE)+VLOOKUP('Master Units'!G8,Skills!$A$11:$I$39,4,FALSE)+VLOOKUP('Master Units'!D8,Cultures!$A$3:$K$19,9+MATCH('Master Units'!E8,Cultures!$J$2:$K$2,0))+VLOOKUP('Master Units'!R8,Horses!$A$2:$I$11,5,FALSE)</f>
        <v>10</v>
      </c>
      <c r="Q8">
        <f>VLOOKUP('Master Units'!O8,Weapons!$A$2:$G$46,3,FALSE)+VLOOKUP('Master Units'!R8,Horses!$A$2:$I$11,4,FALSE)</f>
        <v>0</v>
      </c>
      <c r="R8">
        <f>VLOOKUP('Master Units'!O8,Weapons!$A$2:$G$46,7,FALSE)</f>
        <v>0</v>
      </c>
      <c r="S8">
        <f>VLOOKUP('Master Units'!P8,'Armor and Shields'!$A$2:$D$20,2,FALSE)</f>
        <v>10</v>
      </c>
      <c r="T8">
        <f>VLOOKUP('Master Units'!F8,Skills!$A$2:$I$8,3,FALSE)+VLOOKUP('Master Units'!G8,Skills!$A$11:$I$39,3,FALSE)+VLOOKUP('Master Units'!N8,Weapons!$A$2:$G$46,4,FALSE)+VLOOKUP('Master Units'!P8,'Armor and Shields'!$A$2:$D$20,3,FALSE)+VLOOKUP('Master Units'!Q8,'Armor and Shields'!$A$23:$D$27,3,FALSE)+VLOOKUP('Master Units'!R8,Horses!$A$2:$I$11,3,FALSE)</f>
        <v>11</v>
      </c>
      <c r="U8">
        <f>VLOOKUP('Master Units'!Q8,'Armor and Shields'!$A$23:$D$27,2,FALSE)</f>
        <v>4</v>
      </c>
      <c r="V8">
        <f>VLOOKUP('Master Units'!F8,Skills!$A$2:$I$8,5,FALSE)+VLOOKUP('Master Units'!G8,Skills!$A$11:$I$39,5,FALSE)+VLOOKUP('Master Units'!D8,Cultures!$A$3:$K$19,7+MATCH('Master Units'!E8,Cultures!$H$2:$I$2,0),FALSE)</f>
        <v>13</v>
      </c>
      <c r="W8" t="str">
        <f>VLOOKUP('Master Units'!U8,Skills!$A$81:$B$87,2,TRUE)</f>
        <v>disciplined</v>
      </c>
      <c r="X8" t="str">
        <f>'Master Units'!M8</f>
        <v>highly_trained</v>
      </c>
      <c r="Y8" t="str">
        <f>IF('Master Units'!E8=Cultures!$H$2,VLOOKUP(ROUND('Master Units'!T8,0),Skills!$A$72:$B$78,2,TRUE),VLOOKUP('Master Units'!R8,Horses!$A$2:$I$11,8,FALSE))</f>
        <v>hardy</v>
      </c>
      <c r="Z8" s="10">
        <f>'Master Units'!AE8</f>
        <v>1896.0000000000002</v>
      </c>
      <c r="AA8" s="10">
        <f t="shared" si="0"/>
        <v>474.00000000000006</v>
      </c>
    </row>
    <row r="9" spans="1:27" x14ac:dyDescent="0.55000000000000004">
      <c r="A9" t="str">
        <f>'Master Units'!A9</f>
        <v>Hastati Samnitici</v>
      </c>
      <c r="B9">
        <f>'Master Units'!C9</f>
        <v>50</v>
      </c>
      <c r="C9">
        <f>IF('Master Units'!R9="None",(VLOOKUP('Master Units'!F9,Skills!$A$2:$I$8,8,FALSE)+VLOOKUP('Master Units'!G9, Skills!$A$11:$I$39,8,FALSE)),"Ignore")</f>
        <v>1</v>
      </c>
      <c r="D9" t="str">
        <f>VLOOKUP('Master Units'!L9,Formations!$A$2:$B$20,2,FALSE)</f>
        <v>1, 1.4, 2, 2.8, 5</v>
      </c>
      <c r="E9">
        <f>VLOOKUP('Master Units'!K9,Skills!$A$42:$F$64,2,FALSE)+VLOOKUP('Master Units'!H9,Weapons!$A$49:$D$59,2,FALSE)+VLOOKUP('Master Units'!I9,Weapons!$A$62:$D$76,2,FALSE)</f>
        <v>8</v>
      </c>
      <c r="F9">
        <f>VLOOKUP('Master Units'!K9,Skills!A$42:$F$64,4,FALSE)</f>
        <v>0.22</v>
      </c>
      <c r="G9" t="str">
        <f>VLOOKUP('Master Units'!K9,Skills!A$42:$F$64,6,FALSE)</f>
        <v>javelin_inf_militia</v>
      </c>
      <c r="H9">
        <f>'Master Units'!J9</f>
        <v>2</v>
      </c>
      <c r="I9" s="8">
        <f>(VLOOKUP('Master Units'!H9,Weapons!$A$49:$D$59,3,FALSE)+VLOOKUP('Master Units'!I9,Weapons!$A$62:$D$76,3,FALSE))*VLOOKUP('Master Units'!K9,Skills!$A$42:$F$64,3,FALSE)</f>
        <v>40</v>
      </c>
      <c r="J9">
        <f>VLOOKUP('Master Units'!N9,Weapons!$A$1:$G$46,2,FALSE)+VLOOKUP('Master Units'!F9,Skills!$A$2:$I$8,2,FALSE)+VLOOKUP('Master Units'!G9,Skills!$A$11:$I$39,2,FALSE)+VLOOKUP('Master Units'!R9,Horses!$A$2:$I$11,2,FALSE)</f>
        <v>8</v>
      </c>
      <c r="K9">
        <f>VLOOKUP('Master Units'!N9,Weapons!$A$1:$G$46,5,FALSE)+VLOOKUP('Master Units'!F9,Skills!$A$2:$I$8,4,FALSE)+VLOOKUP('Master Units'!G9,Skills!$A$11:$I$39,4,FALSE)+VLOOKUP('Master Units'!D9,Cultures!$A$3:$K$19,9+MATCH('Master Units'!E9,Cultures!$J$2:$K$2,0),FALSE)+VLOOKUP('Master Units'!R9,Horses!$A$2:$I$11,5,FALSE)</f>
        <v>12</v>
      </c>
      <c r="L9">
        <f>VLOOKUP('Master Units'!N9,Weapons!$A$2:$G$46,3,FALSE)+VLOOKUP('Master Units'!R9,Horses!$A$2:$I$11,4,FALSE)</f>
        <v>0.21</v>
      </c>
      <c r="M9">
        <f>IF('Master Units'!S9="No",0,VLOOKUP('Master Units'!R9,Horses!$A$1:$I$11,6,FALSE))</f>
        <v>0</v>
      </c>
      <c r="N9" t="str">
        <f>VLOOKUP('Master Units'!N9,Weapons!$A$2:$G$46,7,FALSE)</f>
        <v>light_spear, spear_bonus_4</v>
      </c>
      <c r="O9">
        <f>VLOOKUP('Master Units'!O9,Weapons!$A$1:$G$46,2,FALSE)+VLOOKUP('Master Units'!F9,Skills!$A$2:$I$8,2,FALSE)+VLOOKUP('Master Units'!G9,Skills!$A$11:$I$39,2,FALSE)+VLOOKUP('Master Units'!R9,Horses!$A$2:$I$11,2,FALSE)</f>
        <v>3</v>
      </c>
      <c r="P9">
        <f>VLOOKUP('Master Units'!O9,Weapons!$A$1:$G$46,5,FALSE)+VLOOKUP('Master Units'!F9,Skills!$A$2:$I$8,4,FALSE)+VLOOKUP('Master Units'!G9,Skills!$A$11:$I$39,4,FALSE)+VLOOKUP('Master Units'!D9,Cultures!$A$3:$K$19,9+MATCH('Master Units'!E9,Cultures!$J$2:$K$2,0))+VLOOKUP('Master Units'!R9,Horses!$A$2:$I$11,5,FALSE)</f>
        <v>6</v>
      </c>
      <c r="Q9">
        <f>VLOOKUP('Master Units'!O9,Weapons!$A$2:$G$46,3,FALSE)+VLOOKUP('Master Units'!R9,Horses!$A$2:$I$11,4,FALSE)</f>
        <v>0</v>
      </c>
      <c r="R9">
        <f>VLOOKUP('Master Units'!O9,Weapons!$A$2:$G$46,7,FALSE)</f>
        <v>0</v>
      </c>
      <c r="S9">
        <f>VLOOKUP('Master Units'!P9,'Armor and Shields'!$A$2:$D$20,2,FALSE)</f>
        <v>6</v>
      </c>
      <c r="T9">
        <f>VLOOKUP('Master Units'!F9,Skills!$A$2:$I$8,3,FALSE)+VLOOKUP('Master Units'!G9,Skills!$A$11:$I$39,3,FALSE)+VLOOKUP('Master Units'!N9,Weapons!$A$2:$G$46,4,FALSE)+VLOOKUP('Master Units'!P9,'Armor and Shields'!$A$2:$D$20,3,FALSE)+VLOOKUP('Master Units'!Q9,'Armor and Shields'!$A$23:$D$27,3,FALSE)+VLOOKUP('Master Units'!R9,Horses!$A$2:$I$11,3,FALSE)</f>
        <v>11</v>
      </c>
      <c r="U9">
        <f>VLOOKUP('Master Units'!Q9,'Armor and Shields'!$A$23:$D$27,2,FALSE)</f>
        <v>3</v>
      </c>
      <c r="V9">
        <f>VLOOKUP('Master Units'!F9,Skills!$A$2:$I$8,5,FALSE)+VLOOKUP('Master Units'!G9,Skills!$A$11:$I$39,5,FALSE)+VLOOKUP('Master Units'!D9,Cultures!$A$3:$K$19,7+MATCH('Master Units'!E9,Cultures!$H$2:$I$2,0),FALSE)</f>
        <v>10</v>
      </c>
      <c r="W9" t="str">
        <f>VLOOKUP('Master Units'!U9,Skills!$A$81:$B$87,2,TRUE)</f>
        <v>disciplined</v>
      </c>
      <c r="X9" t="str">
        <f>'Master Units'!M9</f>
        <v>trained</v>
      </c>
      <c r="Y9" t="str">
        <f>IF('Master Units'!E9=Cultures!$H$2,VLOOKUP(ROUND('Master Units'!T9,0),Skills!$A$72:$B$78,2,TRUE),VLOOKUP('Master Units'!R9,Horses!$A$2:$I$11,8,FALSE))</f>
        <v>hardy</v>
      </c>
      <c r="Z9" s="10">
        <f>'Master Units'!AE9</f>
        <v>1402</v>
      </c>
      <c r="AA9" s="10">
        <f t="shared" si="0"/>
        <v>350.5</v>
      </c>
    </row>
    <row r="10" spans="1:27" x14ac:dyDescent="0.55000000000000004">
      <c r="A10" t="str">
        <f>'Master Units'!A10</f>
        <v>Hastati Samnitici Merc</v>
      </c>
      <c r="B10">
        <f>'Master Units'!C10</f>
        <v>50</v>
      </c>
      <c r="C10">
        <f>IF('Master Units'!R10="None",(VLOOKUP('Master Units'!F10,Skills!$A$2:$I$8,8,FALSE)+VLOOKUP('Master Units'!G10, Skills!$A$11:$I$39,8,FALSE)),"Ignore")</f>
        <v>1</v>
      </c>
      <c r="D10" t="str">
        <f>VLOOKUP('Master Units'!L10,Formations!$A$2:$B$20,2,FALSE)</f>
        <v>1, 1.4, 2, 2.8, 5</v>
      </c>
      <c r="E10">
        <f>VLOOKUP('Master Units'!K10,Skills!$A$42:$F$64,2,FALSE)+VLOOKUP('Master Units'!H10,Weapons!$A$49:$D$59,2,FALSE)+VLOOKUP('Master Units'!I10,Weapons!$A$62:$D$76,2,FALSE)</f>
        <v>8</v>
      </c>
      <c r="F10">
        <f>VLOOKUP('Master Units'!K10,Skills!A$42:$F$64,4,FALSE)</f>
        <v>0.22</v>
      </c>
      <c r="G10" t="str">
        <f>VLOOKUP('Master Units'!K10,Skills!A$42:$F$64,6,FALSE)</f>
        <v>javelin_inf_militia</v>
      </c>
      <c r="H10">
        <f>'Master Units'!J10</f>
        <v>2</v>
      </c>
      <c r="I10" s="8">
        <f>(VLOOKUP('Master Units'!H10,Weapons!$A$49:$D$59,3,FALSE)+VLOOKUP('Master Units'!I10,Weapons!$A$62:$D$76,3,FALSE))*VLOOKUP('Master Units'!K10,Skills!$A$42:$F$64,3,FALSE)</f>
        <v>40</v>
      </c>
      <c r="J10">
        <f>VLOOKUP('Master Units'!N10,Weapons!$A$1:$G$46,2,FALSE)+VLOOKUP('Master Units'!F10,Skills!$A$2:$I$8,2,FALSE)+VLOOKUP('Master Units'!G10,Skills!$A$11:$I$39,2,FALSE)+VLOOKUP('Master Units'!R10,Horses!$A$2:$I$11,2,FALSE)</f>
        <v>8</v>
      </c>
      <c r="K10">
        <f>VLOOKUP('Master Units'!N10,Weapons!$A$1:$G$46,5,FALSE)+VLOOKUP('Master Units'!F10,Skills!$A$2:$I$8,4,FALSE)+VLOOKUP('Master Units'!G10,Skills!$A$11:$I$39,4,FALSE)+VLOOKUP('Master Units'!D10,Cultures!$A$3:$K$19,9+MATCH('Master Units'!E10,Cultures!$J$2:$K$2,0),FALSE)+VLOOKUP('Master Units'!R10,Horses!$A$2:$I$11,5,FALSE)</f>
        <v>12</v>
      </c>
      <c r="L10">
        <f>VLOOKUP('Master Units'!N10,Weapons!$A$2:$G$46,3,FALSE)+VLOOKUP('Master Units'!R10,Horses!$A$2:$I$11,4,FALSE)</f>
        <v>0.21</v>
      </c>
      <c r="M10">
        <f>IF('Master Units'!S10="No",0,VLOOKUP('Master Units'!R10,Horses!$A$1:$I$11,6,FALSE))</f>
        <v>0</v>
      </c>
      <c r="N10" t="str">
        <f>VLOOKUP('Master Units'!N10,Weapons!$A$2:$G$46,7,FALSE)</f>
        <v>light_spear, spear_bonus_4</v>
      </c>
      <c r="O10">
        <f>VLOOKUP('Master Units'!O10,Weapons!$A$1:$G$46,2,FALSE)+VLOOKUP('Master Units'!F10,Skills!$A$2:$I$8,2,FALSE)+VLOOKUP('Master Units'!G10,Skills!$A$11:$I$39,2,FALSE)+VLOOKUP('Master Units'!R10,Horses!$A$2:$I$11,2,FALSE)</f>
        <v>3</v>
      </c>
      <c r="P10">
        <f>VLOOKUP('Master Units'!O10,Weapons!$A$1:$G$46,5,FALSE)+VLOOKUP('Master Units'!F10,Skills!$A$2:$I$8,4,FALSE)+VLOOKUP('Master Units'!G10,Skills!$A$11:$I$39,4,FALSE)+VLOOKUP('Master Units'!D10,Cultures!$A$3:$K$19,9+MATCH('Master Units'!E10,Cultures!$J$2:$K$2,0))+VLOOKUP('Master Units'!R10,Horses!$A$2:$I$11,5,FALSE)</f>
        <v>6</v>
      </c>
      <c r="Q10">
        <f>VLOOKUP('Master Units'!O10,Weapons!$A$2:$G$46,3,FALSE)+VLOOKUP('Master Units'!R10,Horses!$A$2:$I$11,4,FALSE)</f>
        <v>0</v>
      </c>
      <c r="R10">
        <f>VLOOKUP('Master Units'!O10,Weapons!$A$2:$G$46,7,FALSE)</f>
        <v>0</v>
      </c>
      <c r="S10">
        <f>VLOOKUP('Master Units'!P10,'Armor and Shields'!$A$2:$D$20,2,FALSE)</f>
        <v>6</v>
      </c>
      <c r="T10">
        <f>VLOOKUP('Master Units'!F10,Skills!$A$2:$I$8,3,FALSE)+VLOOKUP('Master Units'!G10,Skills!$A$11:$I$39,3,FALSE)+VLOOKUP('Master Units'!N10,Weapons!$A$2:$G$46,4,FALSE)+VLOOKUP('Master Units'!P10,'Armor and Shields'!$A$2:$D$20,3,FALSE)+VLOOKUP('Master Units'!Q10,'Armor and Shields'!$A$23:$D$27,3,FALSE)+VLOOKUP('Master Units'!R10,Horses!$A$2:$I$11,3,FALSE)</f>
        <v>11</v>
      </c>
      <c r="U10">
        <f>VLOOKUP('Master Units'!Q10,'Armor and Shields'!$A$23:$D$27,2,FALSE)</f>
        <v>3</v>
      </c>
      <c r="V10">
        <f>VLOOKUP('Master Units'!F10,Skills!$A$2:$I$8,5,FALSE)+VLOOKUP('Master Units'!G10,Skills!$A$11:$I$39,5,FALSE)+VLOOKUP('Master Units'!D10,Cultures!$A$3:$K$19,7+MATCH('Master Units'!E10,Cultures!$H$2:$I$2,0),FALSE)</f>
        <v>10</v>
      </c>
      <c r="W10" t="str">
        <f>VLOOKUP('Master Units'!U10,Skills!$A$81:$B$87,2,TRUE)</f>
        <v>disciplined</v>
      </c>
      <c r="X10" t="str">
        <f>'Master Units'!M10</f>
        <v>trained</v>
      </c>
      <c r="Y10" t="str">
        <f>IF('Master Units'!E10=Cultures!$H$2,VLOOKUP(ROUND('Master Units'!T10,0),Skills!$A$72:$B$78,2,TRUE),VLOOKUP('Master Units'!R10,Horses!$A$2:$I$11,8,FALSE))</f>
        <v>hardy</v>
      </c>
      <c r="Z10" s="10">
        <f>'Master Units'!AE10</f>
        <v>1402</v>
      </c>
      <c r="AA10" s="10">
        <f t="shared" si="0"/>
        <v>350.5</v>
      </c>
    </row>
    <row r="11" spans="1:27" x14ac:dyDescent="0.55000000000000004">
      <c r="A11" t="str">
        <f>'Master Units'!A11</f>
        <v>Milites Samnitici</v>
      </c>
      <c r="B11">
        <f>'Master Units'!C11</f>
        <v>40</v>
      </c>
      <c r="C11">
        <f>IF('Master Units'!R11="None",(VLOOKUP('Master Units'!F11,Skills!$A$2:$I$8,8,FALSE)+VLOOKUP('Master Units'!G11, Skills!$A$11:$I$39,8,FALSE)),"Ignore")</f>
        <v>1.1000000000000001</v>
      </c>
      <c r="D11" t="str">
        <f>VLOOKUP('Master Units'!L11,Formations!$A$2:$B$20,2,FALSE)</f>
        <v>1.2, 1.6, 2.4, 3.2, 4</v>
      </c>
      <c r="E11">
        <f>VLOOKUP('Master Units'!K11,Skills!$A$42:$F$64,2,FALSE)+VLOOKUP('Master Units'!H11,Weapons!$A$49:$D$59,2,FALSE)+VLOOKUP('Master Units'!I11,Weapons!$A$62:$D$76,2,FALSE)</f>
        <v>9</v>
      </c>
      <c r="F11">
        <f>VLOOKUP('Master Units'!K11,Skills!A$42:$F$64,4,FALSE)</f>
        <v>0.17</v>
      </c>
      <c r="G11" t="str">
        <f>VLOOKUP('Master Units'!K11,Skills!A$42:$F$64,6,FALSE)</f>
        <v>javelin_inf_veteran</v>
      </c>
      <c r="H11">
        <f>'Master Units'!J11</f>
        <v>2</v>
      </c>
      <c r="I11" s="8">
        <f>(VLOOKUP('Master Units'!H11,Weapons!$A$49:$D$59,3,FALSE)+VLOOKUP('Master Units'!I11,Weapons!$A$62:$D$76,3,FALSE))*VLOOKUP('Master Units'!K11,Skills!$A$42:$F$64,3,FALSE)</f>
        <v>40</v>
      </c>
      <c r="J11">
        <f>VLOOKUP('Master Units'!N11,Weapons!$A$1:$G$46,2,FALSE)+VLOOKUP('Master Units'!F11,Skills!$A$2:$I$8,2,FALSE)+VLOOKUP('Master Units'!G11,Skills!$A$11:$I$39,2,FALSE)+VLOOKUP('Master Units'!R11,Horses!$A$2:$I$11,2,FALSE)</f>
        <v>11</v>
      </c>
      <c r="K11">
        <f>VLOOKUP('Master Units'!N11,Weapons!$A$1:$G$46,5,FALSE)+VLOOKUP('Master Units'!F11,Skills!$A$2:$I$8,4,FALSE)+VLOOKUP('Master Units'!G11,Skills!$A$11:$I$39,4,FALSE)+VLOOKUP('Master Units'!D11,Cultures!$A$3:$K$19,9+MATCH('Master Units'!E11,Cultures!$J$2:$K$2,0),FALSE)+VLOOKUP('Master Units'!R11,Horses!$A$2:$I$11,5,FALSE)</f>
        <v>14</v>
      </c>
      <c r="L11">
        <f>VLOOKUP('Master Units'!N11,Weapons!$A$2:$G$46,3,FALSE)+VLOOKUP('Master Units'!R11,Horses!$A$2:$I$11,4,FALSE)</f>
        <v>0.21</v>
      </c>
      <c r="M11">
        <f>IF('Master Units'!S11="No",0,VLOOKUP('Master Units'!R11,Horses!$A$1:$I$11,6,FALSE))</f>
        <v>0</v>
      </c>
      <c r="N11">
        <f>VLOOKUP('Master Units'!N11,Weapons!$A$2:$G$46,7,FALSE)</f>
        <v>0</v>
      </c>
      <c r="O11">
        <f>VLOOKUP('Master Units'!O11,Weapons!$A$1:$G$46,2,FALSE)+VLOOKUP('Master Units'!F11,Skills!$A$2:$I$8,2,FALSE)+VLOOKUP('Master Units'!G11,Skills!$A$11:$I$39,2,FALSE)+VLOOKUP('Master Units'!R11,Horses!$A$2:$I$11,2,FALSE)</f>
        <v>4</v>
      </c>
      <c r="P11">
        <f>VLOOKUP('Master Units'!O11,Weapons!$A$1:$G$46,5,FALSE)+VLOOKUP('Master Units'!F11,Skills!$A$2:$I$8,4,FALSE)+VLOOKUP('Master Units'!G11,Skills!$A$11:$I$39,4,FALSE)+VLOOKUP('Master Units'!D11,Cultures!$A$3:$K$19,9+MATCH('Master Units'!E11,Cultures!$J$2:$K$2,0))+VLOOKUP('Master Units'!R11,Horses!$A$2:$I$11,5,FALSE)</f>
        <v>8</v>
      </c>
      <c r="Q11">
        <f>VLOOKUP('Master Units'!O11,Weapons!$A$2:$G$46,3,FALSE)+VLOOKUP('Master Units'!R11,Horses!$A$2:$I$11,4,FALSE)</f>
        <v>0</v>
      </c>
      <c r="R11">
        <f>VLOOKUP('Master Units'!O11,Weapons!$A$2:$G$46,7,FALSE)</f>
        <v>0</v>
      </c>
      <c r="S11">
        <f>VLOOKUP('Master Units'!P11,'Armor and Shields'!$A$2:$D$20,2,FALSE)</f>
        <v>8</v>
      </c>
      <c r="T11">
        <f>VLOOKUP('Master Units'!F11,Skills!$A$2:$I$8,3,FALSE)+VLOOKUP('Master Units'!G11,Skills!$A$11:$I$39,3,FALSE)+VLOOKUP('Master Units'!N11,Weapons!$A$2:$G$46,4,FALSE)+VLOOKUP('Master Units'!P11,'Armor and Shields'!$A$2:$D$20,3,FALSE)+VLOOKUP('Master Units'!Q11,'Armor and Shields'!$A$23:$D$27,3,FALSE)+VLOOKUP('Master Units'!R11,Horses!$A$2:$I$11,3,FALSE)</f>
        <v>8</v>
      </c>
      <c r="U11">
        <f>VLOOKUP('Master Units'!Q11,'Armor and Shields'!$A$23:$D$27,2,FALSE)</f>
        <v>3</v>
      </c>
      <c r="V11">
        <f>VLOOKUP('Master Units'!F11,Skills!$A$2:$I$8,5,FALSE)+VLOOKUP('Master Units'!G11,Skills!$A$11:$I$39,5,FALSE)+VLOOKUP('Master Units'!D11,Cultures!$A$3:$K$19,7+MATCH('Master Units'!E11,Cultures!$H$2:$I$2,0),FALSE)</f>
        <v>12</v>
      </c>
      <c r="W11" t="str">
        <f>VLOOKUP('Master Units'!U11,Skills!$A$81:$B$87,2,TRUE)</f>
        <v>disciplined</v>
      </c>
      <c r="X11" t="str">
        <f>'Master Units'!M11</f>
        <v>trained</v>
      </c>
      <c r="Y11" t="str">
        <f>IF('Master Units'!E11=Cultures!$H$2,VLOOKUP(ROUND('Master Units'!T11,0),Skills!$A$72:$B$78,2,TRUE),VLOOKUP('Master Units'!R11,Horses!$A$2:$I$11,8,FALSE))</f>
        <v>hardy</v>
      </c>
      <c r="Z11" s="10">
        <f>'Master Units'!AE11</f>
        <v>1753.6</v>
      </c>
      <c r="AA11" s="10">
        <f t="shared" si="0"/>
        <v>438.4</v>
      </c>
    </row>
    <row r="12" spans="1:27" x14ac:dyDescent="0.55000000000000004">
      <c r="A12" t="str">
        <f>'Master Units'!A12</f>
        <v>Pedites Extraordinarii</v>
      </c>
      <c r="B12">
        <f>'Master Units'!C12</f>
        <v>40</v>
      </c>
      <c r="C12">
        <f>IF('Master Units'!R12="None",(VLOOKUP('Master Units'!F12,Skills!$A$2:$I$8,8,FALSE)+VLOOKUP('Master Units'!G12, Skills!$A$11:$I$39,8,FALSE)),"Ignore")</f>
        <v>1.25</v>
      </c>
      <c r="D12" t="str">
        <f>VLOOKUP('Master Units'!L12,Formations!$A$2:$B$20,2,FALSE)</f>
        <v>1.2, 1.6, 2.4, 3.2, 4</v>
      </c>
      <c r="E12">
        <f>VLOOKUP('Master Units'!K12,Skills!$A$42:$F$64,2,FALSE)+VLOOKUP('Master Units'!H12,Weapons!$A$49:$D$59,2,FALSE)+VLOOKUP('Master Units'!I12,Weapons!$A$62:$D$76,2,FALSE)</f>
        <v>7</v>
      </c>
      <c r="F12">
        <f>VLOOKUP('Master Units'!K12,Skills!A$42:$F$64,4,FALSE)</f>
        <v>0.17</v>
      </c>
      <c r="G12" t="str">
        <f>VLOOKUP('Master Units'!K12,Skills!A$42:$F$64,6,FALSE)</f>
        <v>javelin_inf_veteran</v>
      </c>
      <c r="H12">
        <f>'Master Units'!J12</f>
        <v>3</v>
      </c>
      <c r="I12" s="8">
        <f>(VLOOKUP('Master Units'!H12,Weapons!$A$49:$D$59,3,FALSE)+VLOOKUP('Master Units'!I12,Weapons!$A$62:$D$76,3,FALSE))*VLOOKUP('Master Units'!K12,Skills!$A$42:$F$64,3,FALSE)</f>
        <v>55</v>
      </c>
      <c r="J12">
        <f>VLOOKUP('Master Units'!N12,Weapons!$A$1:$G$46,2,FALSE)+VLOOKUP('Master Units'!F12,Skills!$A$2:$I$8,2,FALSE)+VLOOKUP('Master Units'!G12,Skills!$A$11:$I$39,2,FALSE)+VLOOKUP('Master Units'!R12,Horses!$A$2:$I$11,2,FALSE)</f>
        <v>12</v>
      </c>
      <c r="K12">
        <f>VLOOKUP('Master Units'!N12,Weapons!$A$1:$G$46,5,FALSE)+VLOOKUP('Master Units'!F12,Skills!$A$2:$I$8,4,FALSE)+VLOOKUP('Master Units'!G12,Skills!$A$11:$I$39,4,FALSE)+VLOOKUP('Master Units'!D12,Cultures!$A$3:$K$19,9+MATCH('Master Units'!E12,Cultures!$J$2:$K$2,0),FALSE)+VLOOKUP('Master Units'!R12,Horses!$A$2:$I$11,5,FALSE)</f>
        <v>16</v>
      </c>
      <c r="L12">
        <f>VLOOKUP('Master Units'!N12,Weapons!$A$2:$G$46,3,FALSE)+VLOOKUP('Master Units'!R12,Horses!$A$2:$I$11,4,FALSE)</f>
        <v>0.21</v>
      </c>
      <c r="M12">
        <f>IF('Master Units'!S12="No",0,VLOOKUP('Master Units'!R12,Horses!$A$1:$I$11,6,FALSE))</f>
        <v>0</v>
      </c>
      <c r="N12">
        <f>VLOOKUP('Master Units'!N12,Weapons!$A$2:$G$46,7,FALSE)</f>
        <v>0</v>
      </c>
      <c r="O12">
        <f>VLOOKUP('Master Units'!O12,Weapons!$A$1:$G$46,2,FALSE)+VLOOKUP('Master Units'!F12,Skills!$A$2:$I$8,2,FALSE)+VLOOKUP('Master Units'!G12,Skills!$A$11:$I$39,2,FALSE)+VLOOKUP('Master Units'!R12,Horses!$A$2:$I$11,2,FALSE)</f>
        <v>5</v>
      </c>
      <c r="P12">
        <f>VLOOKUP('Master Units'!O12,Weapons!$A$1:$G$46,5,FALSE)+VLOOKUP('Master Units'!F12,Skills!$A$2:$I$8,4,FALSE)+VLOOKUP('Master Units'!G12,Skills!$A$11:$I$39,4,FALSE)+VLOOKUP('Master Units'!D12,Cultures!$A$3:$K$19,9+MATCH('Master Units'!E12,Cultures!$J$2:$K$2,0))+VLOOKUP('Master Units'!R12,Horses!$A$2:$I$11,5,FALSE)</f>
        <v>10</v>
      </c>
      <c r="Q12">
        <f>VLOOKUP('Master Units'!O12,Weapons!$A$2:$G$46,3,FALSE)+VLOOKUP('Master Units'!R12,Horses!$A$2:$I$11,4,FALSE)</f>
        <v>0</v>
      </c>
      <c r="R12">
        <f>VLOOKUP('Master Units'!O12,Weapons!$A$2:$G$46,7,FALSE)</f>
        <v>0</v>
      </c>
      <c r="S12">
        <f>VLOOKUP('Master Units'!P12,'Armor and Shields'!$A$2:$D$20,2,FALSE)</f>
        <v>11</v>
      </c>
      <c r="T12">
        <f>VLOOKUP('Master Units'!F12,Skills!$A$2:$I$8,3,FALSE)+VLOOKUP('Master Units'!G12,Skills!$A$11:$I$39,3,FALSE)+VLOOKUP('Master Units'!N12,Weapons!$A$2:$G$46,4,FALSE)+VLOOKUP('Master Units'!P12,'Armor and Shields'!$A$2:$D$20,3,FALSE)+VLOOKUP('Master Units'!Q12,'Armor and Shields'!$A$23:$D$27,3,FALSE)+VLOOKUP('Master Units'!R12,Horses!$A$2:$I$11,3,FALSE)</f>
        <v>9</v>
      </c>
      <c r="U12">
        <f>VLOOKUP('Master Units'!Q12,'Armor and Shields'!$A$23:$D$27,2,FALSE)</f>
        <v>3</v>
      </c>
      <c r="V12">
        <f>VLOOKUP('Master Units'!F12,Skills!$A$2:$I$8,5,FALSE)+VLOOKUP('Master Units'!G12,Skills!$A$11:$I$39,5,FALSE)+VLOOKUP('Master Units'!D12,Cultures!$A$3:$K$19,7+MATCH('Master Units'!E12,Cultures!$H$2:$I$2,0),FALSE)</f>
        <v>15</v>
      </c>
      <c r="W12" t="str">
        <f>VLOOKUP('Master Units'!U12,Skills!$A$81:$B$87,2,TRUE)</f>
        <v>disciplined</v>
      </c>
      <c r="X12" t="str">
        <f>'Master Units'!M12</f>
        <v>highly_trained</v>
      </c>
      <c r="Y12" t="str">
        <f>IF('Master Units'!E12=Cultures!$H$2,VLOOKUP(ROUND('Master Units'!T12,0),Skills!$A$72:$B$78,2,TRUE),VLOOKUP('Master Units'!R12,Horses!$A$2:$I$11,8,FALSE))</f>
        <v>hardy</v>
      </c>
      <c r="Z12" s="10">
        <f>'Master Units'!AE12</f>
        <v>2735.2</v>
      </c>
      <c r="AA12" s="10">
        <f t="shared" si="0"/>
        <v>683.8</v>
      </c>
    </row>
    <row r="13" spans="1:27" x14ac:dyDescent="0.55000000000000004">
      <c r="A13" t="str">
        <f>'Master Units'!A13</f>
        <v>Leves</v>
      </c>
      <c r="B13">
        <f>'Master Units'!C13</f>
        <v>60</v>
      </c>
      <c r="C13">
        <f>IF('Master Units'!R13="None",(VLOOKUP('Master Units'!F13,Skills!$A$2:$I$8,8,FALSE)+VLOOKUP('Master Units'!G13, Skills!$A$11:$I$39,8,FALSE)),"Ignore")</f>
        <v>0.8</v>
      </c>
      <c r="D13" t="str">
        <f>VLOOKUP('Master Units'!L13,Formations!$A$2:$B$20,2,FALSE)</f>
        <v>1.4, 1.8, 2.8, 3.6, 4</v>
      </c>
      <c r="E13">
        <f>VLOOKUP('Master Units'!K13,Skills!$A$42:$F$64,2,FALSE)+VLOOKUP('Master Units'!H13,Weapons!$A$49:$D$59,2,FALSE)+VLOOKUP('Master Units'!I13,Weapons!$A$62:$D$76,2,FALSE)</f>
        <v>6</v>
      </c>
      <c r="F13">
        <f>VLOOKUP('Master Units'!K13,Skills!A$42:$F$64,4,FALSE)</f>
        <v>0.2</v>
      </c>
      <c r="G13" t="str">
        <f>VLOOKUP('Master Units'!K13,Skills!A$42:$F$64,6,FALSE)</f>
        <v>javelin_levy_skirmisher</v>
      </c>
      <c r="H13">
        <f>'Master Units'!J13</f>
        <v>7</v>
      </c>
      <c r="I13" s="8">
        <f>(VLOOKUP('Master Units'!H13,Weapons!$A$49:$D$59,3,FALSE)+VLOOKUP('Master Units'!I13,Weapons!$A$62:$D$76,3,FALSE))*VLOOKUP('Master Units'!K13,Skills!$A$42:$F$64,3,FALSE)</f>
        <v>57.75</v>
      </c>
      <c r="J13">
        <f>VLOOKUP('Master Units'!N13,Weapons!$A$1:$G$46,2,FALSE)+VLOOKUP('Master Units'!F13,Skills!$A$2:$I$8,2,FALSE)+VLOOKUP('Master Units'!G13,Skills!$A$11:$I$39,2,FALSE)+VLOOKUP('Master Units'!R13,Horses!$A$2:$I$11,2,FALSE)</f>
        <v>6</v>
      </c>
      <c r="K13">
        <f>VLOOKUP('Master Units'!N13,Weapons!$A$1:$G$46,5,FALSE)+VLOOKUP('Master Units'!F13,Skills!$A$2:$I$8,4,FALSE)+VLOOKUP('Master Units'!G13,Skills!$A$11:$I$39,4,FALSE)+VLOOKUP('Master Units'!D13,Cultures!$A$3:$K$19,9+MATCH('Master Units'!E13,Cultures!$J$2:$K$2,0),FALSE)+VLOOKUP('Master Units'!R13,Horses!$A$2:$I$11,5,FALSE)</f>
        <v>8</v>
      </c>
      <c r="L13">
        <f>VLOOKUP('Master Units'!N13,Weapons!$A$2:$G$46,3,FALSE)+VLOOKUP('Master Units'!R13,Horses!$A$2:$I$11,4,FALSE)</f>
        <v>0.2</v>
      </c>
      <c r="M13">
        <f>IF('Master Units'!S13="No",0,VLOOKUP('Master Units'!R13,Horses!$A$1:$I$11,6,FALSE))</f>
        <v>0</v>
      </c>
      <c r="N13" t="str">
        <f>VLOOKUP('Master Units'!N13,Weapons!$A$2:$G$46,7,FALSE)</f>
        <v>light_spear</v>
      </c>
      <c r="O13">
        <f>VLOOKUP('Master Units'!O13,Weapons!$A$1:$G$46,2,FALSE)+VLOOKUP('Master Units'!F13,Skills!$A$2:$I$8,2,FALSE)+VLOOKUP('Master Units'!G13,Skills!$A$11:$I$39,2,FALSE)+VLOOKUP('Master Units'!R13,Horses!$A$2:$I$11,2,FALSE)</f>
        <v>1</v>
      </c>
      <c r="P13">
        <f>VLOOKUP('Master Units'!O13,Weapons!$A$1:$G$46,5,FALSE)+VLOOKUP('Master Units'!F13,Skills!$A$2:$I$8,4,FALSE)+VLOOKUP('Master Units'!G13,Skills!$A$11:$I$39,4,FALSE)+VLOOKUP('Master Units'!D13,Cultures!$A$3:$K$19,9+MATCH('Master Units'!E13,Cultures!$J$2:$K$2,0))+VLOOKUP('Master Units'!R13,Horses!$A$2:$I$11,5,FALSE)</f>
        <v>2</v>
      </c>
      <c r="Q13">
        <f>VLOOKUP('Master Units'!O13,Weapons!$A$2:$G$46,3,FALSE)+VLOOKUP('Master Units'!R13,Horses!$A$2:$I$11,4,FALSE)</f>
        <v>0</v>
      </c>
      <c r="R13">
        <f>VLOOKUP('Master Units'!O13,Weapons!$A$2:$G$46,7,FALSE)</f>
        <v>0</v>
      </c>
      <c r="S13">
        <f>VLOOKUP('Master Units'!P13,'Armor and Shields'!$A$2:$D$20,2,FALSE)</f>
        <v>1</v>
      </c>
      <c r="T13">
        <f>VLOOKUP('Master Units'!F13,Skills!$A$2:$I$8,3,FALSE)+VLOOKUP('Master Units'!G13,Skills!$A$11:$I$39,3,FALSE)+VLOOKUP('Master Units'!N13,Weapons!$A$2:$G$46,4,FALSE)+VLOOKUP('Master Units'!P13,'Armor and Shields'!$A$2:$D$20,3,FALSE)+VLOOKUP('Master Units'!Q13,'Armor and Shields'!$A$23:$D$27,3,FALSE)+VLOOKUP('Master Units'!R13,Horses!$A$2:$I$11,3,FALSE)</f>
        <v>10</v>
      </c>
      <c r="U13">
        <f>VLOOKUP('Master Units'!Q13,'Armor and Shields'!$A$23:$D$27,2,FALSE)</f>
        <v>2</v>
      </c>
      <c r="V13">
        <f>VLOOKUP('Master Units'!F13,Skills!$A$2:$I$8,5,FALSE)+VLOOKUP('Master Units'!G13,Skills!$A$11:$I$39,5,FALSE)+VLOOKUP('Master Units'!D13,Cultures!$A$3:$K$19,7+MATCH('Master Units'!E13,Cultures!$H$2:$I$2,0),FALSE)</f>
        <v>8</v>
      </c>
      <c r="W13" t="str">
        <f>VLOOKUP('Master Units'!U13,Skills!$A$81:$B$87,2,TRUE)</f>
        <v>normal</v>
      </c>
      <c r="X13" t="str">
        <f>'Master Units'!M13</f>
        <v>trained</v>
      </c>
      <c r="Y13" t="str">
        <f>IF('Master Units'!E13=Cultures!$H$2,VLOOKUP(ROUND('Master Units'!T13,0),Skills!$A$72:$B$78,2,TRUE),VLOOKUP('Master Units'!R13,Horses!$A$2:$I$11,8,FALSE))</f>
        <v>hardy</v>
      </c>
      <c r="Z13" s="10">
        <f>'Master Units'!AE13</f>
        <v>703.2</v>
      </c>
      <c r="AA13" s="10">
        <f t="shared" si="0"/>
        <v>175.8</v>
      </c>
    </row>
    <row r="14" spans="1:27" x14ac:dyDescent="0.55000000000000004">
      <c r="A14" t="str">
        <f>'Master Units'!A14</f>
        <v>Rorarii</v>
      </c>
      <c r="B14">
        <f>'Master Units'!C14</f>
        <v>50</v>
      </c>
      <c r="C14">
        <f>IF('Master Units'!R14="None",(VLOOKUP('Master Units'!F14,Skills!$A$2:$I$8,8,FALSE)+VLOOKUP('Master Units'!G14, Skills!$A$11:$I$39,8,FALSE)),"Ignore")</f>
        <v>0.8</v>
      </c>
      <c r="D14" t="str">
        <f>VLOOKUP('Master Units'!L14,Formations!$A$2:$B$20,2,FALSE)</f>
        <v>1.4, 1.8, 2.8, 3.6, 4</v>
      </c>
      <c r="E14">
        <f>VLOOKUP('Master Units'!K14,Skills!$A$42:$F$64,2,FALSE)+VLOOKUP('Master Units'!H14,Weapons!$A$49:$D$59,2,FALSE)+VLOOKUP('Master Units'!I14,Weapons!$A$62:$D$76,2,FALSE)</f>
        <v>6</v>
      </c>
      <c r="F14">
        <f>VLOOKUP('Master Units'!K14,Skills!A$42:$F$64,4,FALSE)</f>
        <v>0.2</v>
      </c>
      <c r="G14" t="str">
        <f>VLOOKUP('Master Units'!K14,Skills!A$42:$F$64,6,FALSE)</f>
        <v>javelin_levy_skirmisher</v>
      </c>
      <c r="H14">
        <f>'Master Units'!J14</f>
        <v>4</v>
      </c>
      <c r="I14" s="8">
        <f>(VLOOKUP('Master Units'!H14,Weapons!$A$49:$D$59,3,FALSE)+VLOOKUP('Master Units'!I14,Weapons!$A$62:$D$76,3,FALSE))*VLOOKUP('Master Units'!K14,Skills!$A$42:$F$64,3,FALSE)</f>
        <v>57.75</v>
      </c>
      <c r="J14">
        <f>VLOOKUP('Master Units'!N14,Weapons!$A$1:$G$46,2,FALSE)+VLOOKUP('Master Units'!F14,Skills!$A$2:$I$8,2,FALSE)+VLOOKUP('Master Units'!G14,Skills!$A$11:$I$39,2,FALSE)+VLOOKUP('Master Units'!R14,Horses!$A$2:$I$11,2,FALSE)</f>
        <v>6</v>
      </c>
      <c r="K14">
        <f>VLOOKUP('Master Units'!N14,Weapons!$A$1:$G$46,5,FALSE)+VLOOKUP('Master Units'!F14,Skills!$A$2:$I$8,4,FALSE)+VLOOKUP('Master Units'!G14,Skills!$A$11:$I$39,4,FALSE)+VLOOKUP('Master Units'!D14,Cultures!$A$3:$K$19,9+MATCH('Master Units'!E14,Cultures!$J$2:$K$2,0),FALSE)+VLOOKUP('Master Units'!R14,Horses!$A$2:$I$11,5,FALSE)</f>
        <v>8</v>
      </c>
      <c r="L14">
        <f>VLOOKUP('Master Units'!N14,Weapons!$A$2:$G$46,3,FALSE)+VLOOKUP('Master Units'!R14,Horses!$A$2:$I$11,4,FALSE)</f>
        <v>0.2</v>
      </c>
      <c r="M14">
        <f>IF('Master Units'!S14="No",0,VLOOKUP('Master Units'!R14,Horses!$A$1:$I$11,6,FALSE))</f>
        <v>0</v>
      </c>
      <c r="N14" t="str">
        <f>VLOOKUP('Master Units'!N14,Weapons!$A$2:$G$46,7,FALSE)</f>
        <v>light_spear</v>
      </c>
      <c r="O14">
        <f>VLOOKUP('Master Units'!O14,Weapons!$A$1:$G$46,2,FALSE)+VLOOKUP('Master Units'!F14,Skills!$A$2:$I$8,2,FALSE)+VLOOKUP('Master Units'!G14,Skills!$A$11:$I$39,2,FALSE)+VLOOKUP('Master Units'!R14,Horses!$A$2:$I$11,2,FALSE)</f>
        <v>1</v>
      </c>
      <c r="P14">
        <f>VLOOKUP('Master Units'!O14,Weapons!$A$1:$G$46,5,FALSE)+VLOOKUP('Master Units'!F14,Skills!$A$2:$I$8,4,FALSE)+VLOOKUP('Master Units'!G14,Skills!$A$11:$I$39,4,FALSE)+VLOOKUP('Master Units'!D14,Cultures!$A$3:$K$19,9+MATCH('Master Units'!E14,Cultures!$J$2:$K$2,0))+VLOOKUP('Master Units'!R14,Horses!$A$2:$I$11,5,FALSE)</f>
        <v>2</v>
      </c>
      <c r="Q14">
        <f>VLOOKUP('Master Units'!O14,Weapons!$A$2:$G$46,3,FALSE)+VLOOKUP('Master Units'!R14,Horses!$A$2:$I$11,4,FALSE)</f>
        <v>0</v>
      </c>
      <c r="R14">
        <f>VLOOKUP('Master Units'!O14,Weapons!$A$2:$G$46,7,FALSE)</f>
        <v>0</v>
      </c>
      <c r="S14">
        <f>VLOOKUP('Master Units'!P14,'Armor and Shields'!$A$2:$D$20,2,FALSE)</f>
        <v>4</v>
      </c>
      <c r="T14">
        <f>VLOOKUP('Master Units'!F14,Skills!$A$2:$I$8,3,FALSE)+VLOOKUP('Master Units'!G14,Skills!$A$11:$I$39,3,FALSE)+VLOOKUP('Master Units'!N14,Weapons!$A$2:$G$46,4,FALSE)+VLOOKUP('Master Units'!P14,'Armor and Shields'!$A$2:$D$20,3,FALSE)+VLOOKUP('Master Units'!Q14,'Armor and Shields'!$A$23:$D$27,3,FALSE)+VLOOKUP('Master Units'!R14,Horses!$A$2:$I$11,3,FALSE)</f>
        <v>8</v>
      </c>
      <c r="U14">
        <f>VLOOKUP('Master Units'!Q14,'Armor and Shields'!$A$23:$D$27,2,FALSE)</f>
        <v>3</v>
      </c>
      <c r="V14">
        <f>VLOOKUP('Master Units'!F14,Skills!$A$2:$I$8,5,FALSE)+VLOOKUP('Master Units'!G14,Skills!$A$11:$I$39,5,FALSE)+VLOOKUP('Master Units'!D14,Cultures!$A$3:$K$19,7+MATCH('Master Units'!E14,Cultures!$H$2:$I$2,0),FALSE)</f>
        <v>8</v>
      </c>
      <c r="W14" t="str">
        <f>VLOOKUP('Master Units'!U14,Skills!$A$81:$B$87,2,TRUE)</f>
        <v>normal</v>
      </c>
      <c r="X14" t="str">
        <f>'Master Units'!M14</f>
        <v>trained</v>
      </c>
      <c r="Y14" t="str">
        <f>IF('Master Units'!E14=Cultures!$H$2,VLOOKUP(ROUND('Master Units'!T14,0),Skills!$A$72:$B$78,2,TRUE),VLOOKUP('Master Units'!R14,Horses!$A$2:$I$11,8,FALSE))</f>
        <v>hardy</v>
      </c>
      <c r="Z14" s="10">
        <f>'Master Units'!AE14</f>
        <v>777</v>
      </c>
      <c r="AA14" s="10">
        <f t="shared" si="0"/>
        <v>194.25</v>
      </c>
    </row>
    <row r="15" spans="1:27" x14ac:dyDescent="0.55000000000000004">
      <c r="A15" t="str">
        <f>'Master Units'!A15</f>
        <v>Velites</v>
      </c>
      <c r="B15">
        <f>'Master Units'!C15</f>
        <v>50</v>
      </c>
      <c r="C15">
        <f>IF('Master Units'!R15="None",(VLOOKUP('Master Units'!F15,Skills!$A$2:$I$8,8,FALSE)+VLOOKUP('Master Units'!G15, Skills!$A$11:$I$39,8,FALSE)),"Ignore")</f>
        <v>0.9</v>
      </c>
      <c r="D15" t="str">
        <f>VLOOKUP('Master Units'!L15,Formations!$A$2:$B$20,2,FALSE)</f>
        <v>1.4, 1.8, 2.8, 3.6, 4</v>
      </c>
      <c r="E15">
        <f>VLOOKUP('Master Units'!K15,Skills!$A$42:$F$64,2,FALSE)+VLOOKUP('Master Units'!H15,Weapons!$A$49:$D$59,2,FALSE)+VLOOKUP('Master Units'!I15,Weapons!$A$62:$D$76,2,FALSE)</f>
        <v>6</v>
      </c>
      <c r="F15">
        <f>VLOOKUP('Master Units'!K15,Skills!A$42:$F$64,4,FALSE)</f>
        <v>0.16</v>
      </c>
      <c r="G15" t="str">
        <f>VLOOKUP('Master Units'!K15,Skills!A$42:$F$64,6,FALSE)</f>
        <v>javelin_militia_skirmisher</v>
      </c>
      <c r="H15">
        <f>'Master Units'!J15</f>
        <v>7</v>
      </c>
      <c r="I15" s="8">
        <f>(VLOOKUP('Master Units'!H15,Weapons!$A$49:$D$59,3,FALSE)+VLOOKUP('Master Units'!I15,Weapons!$A$62:$D$76,3,FALSE))*VLOOKUP('Master Units'!K15,Skills!$A$42:$F$64,3,FALSE)</f>
        <v>57.75</v>
      </c>
      <c r="J15">
        <f>VLOOKUP('Master Units'!N15,Weapons!$A$1:$G$46,2,FALSE)+VLOOKUP('Master Units'!F15,Skills!$A$2:$I$8,2,FALSE)+VLOOKUP('Master Units'!G15,Skills!$A$11:$I$39,2,FALSE)+VLOOKUP('Master Units'!R15,Horses!$A$2:$I$11,2,FALSE)</f>
        <v>8</v>
      </c>
      <c r="K15">
        <f>VLOOKUP('Master Units'!N15,Weapons!$A$1:$G$46,5,FALSE)+VLOOKUP('Master Units'!F15,Skills!$A$2:$I$8,4,FALSE)+VLOOKUP('Master Units'!G15,Skills!$A$11:$I$39,4,FALSE)+VLOOKUP('Master Units'!D15,Cultures!$A$3:$K$19,9+MATCH('Master Units'!E15,Cultures!$J$2:$K$2,0),FALSE)+VLOOKUP('Master Units'!R15,Horses!$A$2:$I$11,5,FALSE)</f>
        <v>8</v>
      </c>
      <c r="L15">
        <f>VLOOKUP('Master Units'!N15,Weapons!$A$2:$G$46,3,FALSE)+VLOOKUP('Master Units'!R15,Horses!$A$2:$I$11,4,FALSE)</f>
        <v>0.185</v>
      </c>
      <c r="M15">
        <f>IF('Master Units'!S15="No",0,VLOOKUP('Master Units'!R15,Horses!$A$1:$I$11,6,FALSE))</f>
        <v>0</v>
      </c>
      <c r="N15">
        <f>VLOOKUP('Master Units'!N15,Weapons!$A$2:$G$46,7,FALSE)</f>
        <v>0</v>
      </c>
      <c r="O15">
        <f>VLOOKUP('Master Units'!O15,Weapons!$A$1:$G$46,2,FALSE)+VLOOKUP('Master Units'!F15,Skills!$A$2:$I$8,2,FALSE)+VLOOKUP('Master Units'!G15,Skills!$A$11:$I$39,2,FALSE)+VLOOKUP('Master Units'!R15,Horses!$A$2:$I$11,2,FALSE)</f>
        <v>2</v>
      </c>
      <c r="P15">
        <f>VLOOKUP('Master Units'!O15,Weapons!$A$1:$G$46,5,FALSE)+VLOOKUP('Master Units'!F15,Skills!$A$2:$I$8,4,FALSE)+VLOOKUP('Master Units'!G15,Skills!$A$11:$I$39,4,FALSE)+VLOOKUP('Master Units'!D15,Cultures!$A$3:$K$19,9+MATCH('Master Units'!E15,Cultures!$J$2:$K$2,0))+VLOOKUP('Master Units'!R15,Horses!$A$2:$I$11,5,FALSE)</f>
        <v>4</v>
      </c>
      <c r="Q15">
        <f>VLOOKUP('Master Units'!O15,Weapons!$A$2:$G$46,3,FALSE)+VLOOKUP('Master Units'!R15,Horses!$A$2:$I$11,4,FALSE)</f>
        <v>0</v>
      </c>
      <c r="R15">
        <f>VLOOKUP('Master Units'!O15,Weapons!$A$2:$G$46,7,FALSE)</f>
        <v>0</v>
      </c>
      <c r="S15">
        <f>VLOOKUP('Master Units'!P15,'Armor and Shields'!$A$2:$D$20,2,FALSE)</f>
        <v>3</v>
      </c>
      <c r="T15">
        <f>VLOOKUP('Master Units'!F15,Skills!$A$2:$I$8,3,FALSE)+VLOOKUP('Master Units'!G15,Skills!$A$11:$I$39,3,FALSE)+VLOOKUP('Master Units'!N15,Weapons!$A$2:$G$46,4,FALSE)+VLOOKUP('Master Units'!P15,'Armor and Shields'!$A$2:$D$20,3,FALSE)+VLOOKUP('Master Units'!Q15,'Armor and Shields'!$A$23:$D$27,3,FALSE)+VLOOKUP('Master Units'!R15,Horses!$A$2:$I$11,3,FALSE)</f>
        <v>10</v>
      </c>
      <c r="U15">
        <f>VLOOKUP('Master Units'!Q15,'Armor and Shields'!$A$23:$D$27,2,FALSE)</f>
        <v>2</v>
      </c>
      <c r="V15">
        <f>VLOOKUP('Master Units'!F15,Skills!$A$2:$I$8,5,FALSE)+VLOOKUP('Master Units'!G15,Skills!$A$11:$I$39,5,FALSE)+VLOOKUP('Master Units'!D15,Cultures!$A$3:$K$19,7+MATCH('Master Units'!E15,Cultures!$H$2:$I$2,0),FALSE)</f>
        <v>9</v>
      </c>
      <c r="W15" t="str">
        <f>VLOOKUP('Master Units'!U15,Skills!$A$81:$B$87,2,TRUE)</f>
        <v>normal</v>
      </c>
      <c r="X15" t="str">
        <f>'Master Units'!M15</f>
        <v>trained</v>
      </c>
      <c r="Y15" t="str">
        <f>IF('Master Units'!E15=Cultures!$H$2,VLOOKUP(ROUND('Master Units'!T15,0),Skills!$A$72:$B$78,2,TRUE),VLOOKUP('Master Units'!R15,Horses!$A$2:$I$11,8,FALSE))</f>
        <v>hardy</v>
      </c>
      <c r="Z15" s="10">
        <f>'Master Units'!AE15</f>
        <v>1041.0000000000002</v>
      </c>
      <c r="AA15" s="10">
        <f t="shared" si="0"/>
        <v>260.25000000000006</v>
      </c>
    </row>
    <row r="16" spans="1:27" x14ac:dyDescent="0.55000000000000004">
      <c r="A16" t="str">
        <f>'Master Units'!A16</f>
        <v>Accensi</v>
      </c>
      <c r="B16">
        <f>'Master Units'!C16</f>
        <v>40</v>
      </c>
      <c r="C16">
        <f>IF('Master Units'!R16="None",(VLOOKUP('Master Units'!F16,Skills!$A$2:$I$8,8,FALSE)+VLOOKUP('Master Units'!G16, Skills!$A$11:$I$39,8,FALSE)),"Ignore")</f>
        <v>0.70000000000000007</v>
      </c>
      <c r="D16" t="str">
        <f>VLOOKUP('Master Units'!L16,Formations!$A$2:$B$20,2,FALSE)</f>
        <v>2, 2, 4, 4, 4</v>
      </c>
      <c r="E16">
        <f>VLOOKUP('Master Units'!K16,Skills!$A$42:$F$64,2,FALSE)+VLOOKUP('Master Units'!H16,Weapons!$A$49:$D$59,2,FALSE)+VLOOKUP('Master Units'!I16,Weapons!$A$62:$D$76,2,FALSE)</f>
        <v>2</v>
      </c>
      <c r="F16">
        <f>VLOOKUP('Master Units'!K16,Skills!A$42:$F$64,4,FALSE)</f>
        <v>0.14000000000000001</v>
      </c>
      <c r="G16" t="str">
        <f>VLOOKUP('Master Units'!K16,Skills!A$42:$F$64,6,FALSE)</f>
        <v>sling_stone_militia</v>
      </c>
      <c r="H16">
        <f>'Master Units'!J16</f>
        <v>25</v>
      </c>
      <c r="I16" s="8">
        <f>(VLOOKUP('Master Units'!H16,Weapons!$A$49:$D$59,3,FALSE)+VLOOKUP('Master Units'!I16,Weapons!$A$62:$D$76,3,FALSE))*VLOOKUP('Master Units'!K16,Skills!$A$42:$F$64,3,FALSE)</f>
        <v>280</v>
      </c>
      <c r="J16">
        <f>VLOOKUP('Master Units'!N16,Weapons!$A$1:$G$46,2,FALSE)+VLOOKUP('Master Units'!F16,Skills!$A$2:$I$8,2,FALSE)+VLOOKUP('Master Units'!G16,Skills!$A$11:$I$39,2,FALSE)+VLOOKUP('Master Units'!R16,Horses!$A$2:$I$11,2,FALSE)</f>
        <v>3</v>
      </c>
      <c r="K16">
        <f>VLOOKUP('Master Units'!N16,Weapons!$A$1:$G$46,5,FALSE)+VLOOKUP('Master Units'!F16,Skills!$A$2:$I$8,4,FALSE)+VLOOKUP('Master Units'!G16,Skills!$A$11:$I$39,4,FALSE)+VLOOKUP('Master Units'!D16,Cultures!$A$3:$K$19,9+MATCH('Master Units'!E16,Cultures!$J$2:$K$2,0),FALSE)+VLOOKUP('Master Units'!R16,Horses!$A$2:$I$11,5,FALSE)</f>
        <v>0</v>
      </c>
      <c r="L16">
        <f>VLOOKUP('Master Units'!N16,Weapons!$A$2:$G$46,3,FALSE)+VLOOKUP('Master Units'!R16,Horses!$A$2:$I$11,4,FALSE)</f>
        <v>0.125</v>
      </c>
      <c r="M16">
        <f>IF('Master Units'!S16="No",0,VLOOKUP('Master Units'!R16,Horses!$A$1:$I$11,6,FALSE))</f>
        <v>0</v>
      </c>
      <c r="N16">
        <f>VLOOKUP('Master Units'!N16,Weapons!$A$2:$G$46,7,FALSE)</f>
        <v>0</v>
      </c>
      <c r="O16">
        <f>VLOOKUP('Master Units'!O16,Weapons!$A$1:$G$46,2,FALSE)+VLOOKUP('Master Units'!F16,Skills!$A$2:$I$8,2,FALSE)+VLOOKUP('Master Units'!G16,Skills!$A$11:$I$39,2,FALSE)+VLOOKUP('Master Units'!R16,Horses!$A$2:$I$11,2,FALSE)</f>
        <v>0</v>
      </c>
      <c r="P16">
        <f>VLOOKUP('Master Units'!O16,Weapons!$A$1:$G$46,5,FALSE)+VLOOKUP('Master Units'!F16,Skills!$A$2:$I$8,4,FALSE)+VLOOKUP('Master Units'!G16,Skills!$A$11:$I$39,4,FALSE)+VLOOKUP('Master Units'!D16,Cultures!$A$3:$K$19,9+MATCH('Master Units'!E16,Cultures!$J$2:$K$2,0))+VLOOKUP('Master Units'!R16,Horses!$A$2:$I$11,5,FALSE)</f>
        <v>0</v>
      </c>
      <c r="Q16">
        <f>VLOOKUP('Master Units'!O16,Weapons!$A$2:$G$46,3,FALSE)+VLOOKUP('Master Units'!R16,Horses!$A$2:$I$11,4,FALSE)</f>
        <v>0</v>
      </c>
      <c r="R16">
        <f>VLOOKUP('Master Units'!O16,Weapons!$A$2:$G$46,7,FALSE)</f>
        <v>0</v>
      </c>
      <c r="S16">
        <f>VLOOKUP('Master Units'!P16,'Armor and Shields'!$A$2:$D$20,2,FALSE)</f>
        <v>1</v>
      </c>
      <c r="T16">
        <f>VLOOKUP('Master Units'!F16,Skills!$A$2:$I$8,3,FALSE)+VLOOKUP('Master Units'!G16,Skills!$A$11:$I$39,3,FALSE)+VLOOKUP('Master Units'!N16,Weapons!$A$2:$G$46,4,FALSE)+VLOOKUP('Master Units'!P16,'Armor and Shields'!$A$2:$D$20,3,FALSE)+VLOOKUP('Master Units'!Q16,'Armor and Shields'!$A$23:$D$27,3,FALSE)+VLOOKUP('Master Units'!R16,Horses!$A$2:$I$11,3,FALSE)</f>
        <v>6</v>
      </c>
      <c r="U16">
        <f>VLOOKUP('Master Units'!Q16,'Armor and Shields'!$A$23:$D$27,2,FALSE)</f>
        <v>0</v>
      </c>
      <c r="V16">
        <f>VLOOKUP('Master Units'!F16,Skills!$A$2:$I$8,5,FALSE)+VLOOKUP('Master Units'!G16,Skills!$A$11:$I$39,5,FALSE)+VLOOKUP('Master Units'!D16,Cultures!$A$3:$K$19,7+MATCH('Master Units'!E16,Cultures!$H$2:$I$2,0),FALSE)</f>
        <v>6</v>
      </c>
      <c r="W16" t="str">
        <f>VLOOKUP('Master Units'!U16,Skills!$A$81:$B$87,2,TRUE)</f>
        <v>low</v>
      </c>
      <c r="X16" t="str">
        <f>'Master Units'!M16</f>
        <v>untrained</v>
      </c>
      <c r="Y16" t="str">
        <f>IF('Master Units'!E16=Cultures!$H$2,VLOOKUP(ROUND('Master Units'!T16,0),Skills!$A$72:$B$78,2,TRUE),VLOOKUP('Master Units'!R16,Horses!$A$2:$I$11,8,FALSE))</f>
        <v>hardy</v>
      </c>
      <c r="Z16" s="10">
        <f>'Master Units'!AE16</f>
        <v>780</v>
      </c>
      <c r="AA16" s="10">
        <f t="shared" si="0"/>
        <v>195</v>
      </c>
    </row>
    <row r="17" spans="1:27" x14ac:dyDescent="0.55000000000000004">
      <c r="A17" t="str">
        <f>'Master Units'!A17</f>
        <v>Cohors Sagitarorum</v>
      </c>
      <c r="B17">
        <f>'Master Units'!C17</f>
        <v>40</v>
      </c>
      <c r="C17">
        <f>IF('Master Units'!R17="None",(VLOOKUP('Master Units'!F17,Skills!$A$2:$I$8,8,FALSE)+VLOOKUP('Master Units'!G17, Skills!$A$11:$I$39,8,FALSE)),"Ignore")</f>
        <v>0.9</v>
      </c>
      <c r="D17" t="str">
        <f>VLOOKUP('Master Units'!L17,Formations!$A$2:$B$20,2,FALSE)</f>
        <v>1.6, 2, 3.2, 4, 4</v>
      </c>
      <c r="E17">
        <f>VLOOKUP('Master Units'!K17,Skills!$A$42:$F$64,2,FALSE)+VLOOKUP('Master Units'!H17,Weapons!$A$49:$D$59,2,FALSE)+VLOOKUP('Master Units'!I17,Weapons!$A$62:$D$76,2,FALSE)</f>
        <v>5</v>
      </c>
      <c r="F17">
        <f>VLOOKUP('Master Units'!K17,Skills!A$42:$F$64,4,FALSE)</f>
        <v>0.11</v>
      </c>
      <c r="G17" t="str">
        <f>VLOOKUP('Master Units'!K17,Skills!A$42:$F$64,6,FALSE)</f>
        <v>arrow_inf_professional</v>
      </c>
      <c r="H17">
        <f>'Master Units'!J17</f>
        <v>30</v>
      </c>
      <c r="I17" s="8">
        <f>(VLOOKUP('Master Units'!H17,Weapons!$A$49:$D$59,3,FALSE)+VLOOKUP('Master Units'!I17,Weapons!$A$62:$D$76,3,FALSE))*VLOOKUP('Master Units'!K17,Skills!$A$42:$F$64,3,FALSE)</f>
        <v>200</v>
      </c>
      <c r="J17">
        <f>VLOOKUP('Master Units'!N17,Weapons!$A$1:$G$46,2,FALSE)+VLOOKUP('Master Units'!F17,Skills!$A$2:$I$8,2,FALSE)+VLOOKUP('Master Units'!G17,Skills!$A$11:$I$39,2,FALSE)+VLOOKUP('Master Units'!R17,Horses!$A$2:$I$11,2,FALSE)</f>
        <v>7</v>
      </c>
      <c r="K17">
        <f>VLOOKUP('Master Units'!N17,Weapons!$A$1:$G$46,5,FALSE)+VLOOKUP('Master Units'!F17,Skills!$A$2:$I$8,4,FALSE)+VLOOKUP('Master Units'!G17,Skills!$A$11:$I$39,4,FALSE)+VLOOKUP('Master Units'!D17,Cultures!$A$3:$K$19,9+MATCH('Master Units'!E17,Cultures!$J$2:$K$2,0),FALSE)+VLOOKUP('Master Units'!R17,Horses!$A$2:$I$11,5,FALSE)</f>
        <v>4</v>
      </c>
      <c r="L17">
        <f>VLOOKUP('Master Units'!N17,Weapons!$A$2:$G$46,3,FALSE)+VLOOKUP('Master Units'!R17,Horses!$A$2:$I$11,4,FALSE)</f>
        <v>0.185</v>
      </c>
      <c r="M17">
        <f>IF('Master Units'!S17="No",0,VLOOKUP('Master Units'!R17,Horses!$A$1:$I$11,6,FALSE))</f>
        <v>0</v>
      </c>
      <c r="N17" t="str">
        <f>VLOOKUP('Master Units'!N17,Weapons!$A$2:$G$46,7,FALSE)</f>
        <v>horse modifier -2</v>
      </c>
      <c r="O17">
        <f>VLOOKUP('Master Units'!O17,Weapons!$A$1:$G$46,2,FALSE)+VLOOKUP('Master Units'!F17,Skills!$A$2:$I$8,2,FALSE)+VLOOKUP('Master Units'!G17,Skills!$A$11:$I$39,2,FALSE)+VLOOKUP('Master Units'!R17,Horses!$A$2:$I$11,2,FALSE)</f>
        <v>2</v>
      </c>
      <c r="P17">
        <f>VLOOKUP('Master Units'!O17,Weapons!$A$1:$G$46,5,FALSE)+VLOOKUP('Master Units'!F17,Skills!$A$2:$I$8,4,FALSE)+VLOOKUP('Master Units'!G17,Skills!$A$11:$I$39,4,FALSE)+VLOOKUP('Master Units'!D17,Cultures!$A$3:$K$19,9+MATCH('Master Units'!E17,Cultures!$J$2:$K$2,0))+VLOOKUP('Master Units'!R17,Horses!$A$2:$I$11,5,FALSE)</f>
        <v>4</v>
      </c>
      <c r="Q17">
        <f>VLOOKUP('Master Units'!O17,Weapons!$A$2:$G$46,3,FALSE)+VLOOKUP('Master Units'!R17,Horses!$A$2:$I$11,4,FALSE)</f>
        <v>0</v>
      </c>
      <c r="R17">
        <f>VLOOKUP('Master Units'!O17,Weapons!$A$2:$G$46,7,FALSE)</f>
        <v>0</v>
      </c>
      <c r="S17">
        <f>VLOOKUP('Master Units'!P17,'Armor and Shields'!$A$2:$D$20,2,FALSE)</f>
        <v>8</v>
      </c>
      <c r="T17">
        <f>VLOOKUP('Master Units'!F17,Skills!$A$2:$I$8,3,FALSE)+VLOOKUP('Master Units'!G17,Skills!$A$11:$I$39,3,FALSE)+VLOOKUP('Master Units'!N17,Weapons!$A$2:$G$46,4,FALSE)+VLOOKUP('Master Units'!P17,'Armor and Shields'!$A$2:$D$20,3,FALSE)+VLOOKUP('Master Units'!Q17,'Armor and Shields'!$A$23:$D$27,3,FALSE)+VLOOKUP('Master Units'!R17,Horses!$A$2:$I$11,3,FALSE)</f>
        <v>8</v>
      </c>
      <c r="U17">
        <f>VLOOKUP('Master Units'!Q17,'Armor and Shields'!$A$23:$D$27,2,FALSE)</f>
        <v>0</v>
      </c>
      <c r="V17">
        <f>VLOOKUP('Master Units'!F17,Skills!$A$2:$I$8,5,FALSE)+VLOOKUP('Master Units'!G17,Skills!$A$11:$I$39,5,FALSE)+VLOOKUP('Master Units'!D17,Cultures!$A$3:$K$19,7+MATCH('Master Units'!E17,Cultures!$H$2:$I$2,0),FALSE)</f>
        <v>9</v>
      </c>
      <c r="W17" t="str">
        <f>VLOOKUP('Master Units'!U17,Skills!$A$81:$B$87,2,TRUE)</f>
        <v>normal</v>
      </c>
      <c r="X17" t="str">
        <f>'Master Units'!M17</f>
        <v>trained</v>
      </c>
      <c r="Y17" t="str">
        <f>IF('Master Units'!E17=Cultures!$H$2,VLOOKUP(ROUND('Master Units'!T17,0),Skills!$A$72:$B$78,2,TRUE),VLOOKUP('Master Units'!R17,Horses!$A$2:$I$11,8,FALSE))</f>
        <v>hardy</v>
      </c>
      <c r="Z17" s="10">
        <f>'Master Units'!AE17</f>
        <v>1543.9999999999998</v>
      </c>
      <c r="AA17" s="10">
        <f t="shared" si="0"/>
        <v>385.99999999999994</v>
      </c>
    </row>
    <row r="18" spans="1:27" x14ac:dyDescent="0.55000000000000004">
      <c r="A18" t="str">
        <f>'Master Units'!A18</f>
        <v>Equites (Early)</v>
      </c>
      <c r="B18">
        <f>'Master Units'!C18</f>
        <v>25</v>
      </c>
      <c r="C18" t="str">
        <f>IF('Master Units'!R18="None",(VLOOKUP('Master Units'!F18,Skills!$A$2:$I$8,8,FALSE)+VLOOKUP('Master Units'!G18, Skills!$A$11:$I$39,8,FALSE)),"Ignore")</f>
        <v>Ignore</v>
      </c>
      <c r="D18" t="str">
        <f>VLOOKUP('Master Units'!L18,Formations!$A$2:$B$20,2,FALSE)</f>
        <v>1.5, 4, 3, 6, 4</v>
      </c>
      <c r="E18">
        <f>VLOOKUP('Master Units'!K18,Skills!$A$42:$F$64,2,FALSE)+VLOOKUP('Master Units'!H18,Weapons!$A$49:$D$59,2,FALSE)+VLOOKUP('Master Units'!I18,Weapons!$A$62:$D$76,2,FALSE)</f>
        <v>0</v>
      </c>
      <c r="F18">
        <f>VLOOKUP('Master Units'!K18,Skills!A$42:$F$64,4,FALSE)</f>
        <v>0</v>
      </c>
      <c r="G18">
        <f>VLOOKUP('Master Units'!K18,Skills!A$42:$F$64,6,FALSE)</f>
        <v>0</v>
      </c>
      <c r="H18">
        <f>'Master Units'!J18</f>
        <v>0</v>
      </c>
      <c r="I18" s="8">
        <f>(VLOOKUP('Master Units'!H18,Weapons!$A$49:$D$59,3,FALSE)+VLOOKUP('Master Units'!I18,Weapons!$A$62:$D$76,3,FALSE))*VLOOKUP('Master Units'!K18,Skills!$A$42:$F$64,3,FALSE)</f>
        <v>0</v>
      </c>
      <c r="J18">
        <f>VLOOKUP('Master Units'!N18,Weapons!$A$1:$G$46,2,FALSE)+VLOOKUP('Master Units'!F18,Skills!$A$2:$I$8,2,FALSE)+VLOOKUP('Master Units'!G18,Skills!$A$11:$I$39,2,FALSE)+VLOOKUP('Master Units'!R18,Horses!$A$2:$I$11,2,FALSE)</f>
        <v>9</v>
      </c>
      <c r="K18">
        <f>VLOOKUP('Master Units'!N18,Weapons!$A$1:$G$46,5,FALSE)+VLOOKUP('Master Units'!F18,Skills!$A$2:$I$8,4,FALSE)+VLOOKUP('Master Units'!G18,Skills!$A$11:$I$39,4,FALSE)+VLOOKUP('Master Units'!D18,Cultures!$A$3:$K$19,9+MATCH('Master Units'!E18,Cultures!$J$2:$K$2,0),FALSE)+VLOOKUP('Master Units'!R18,Horses!$A$2:$I$11,5,FALSE)</f>
        <v>20</v>
      </c>
      <c r="L18">
        <f>VLOOKUP('Master Units'!N18,Weapons!$A$2:$G$46,3,FALSE)+VLOOKUP('Master Units'!R18,Horses!$A$2:$I$11,4,FALSE)</f>
        <v>0.28500000000000003</v>
      </c>
      <c r="M18">
        <f>IF('Master Units'!S18="No",0,VLOOKUP('Master Units'!R18,Horses!$A$1:$I$11,6,FALSE))</f>
        <v>0</v>
      </c>
      <c r="N18">
        <f>VLOOKUP('Master Units'!N18,Weapons!$A$2:$G$46,7,FALSE)</f>
        <v>0</v>
      </c>
      <c r="O18">
        <f>VLOOKUP('Master Units'!O18,Weapons!$A$1:$G$46,2,FALSE)+VLOOKUP('Master Units'!F18,Skills!$A$2:$I$8,2,FALSE)+VLOOKUP('Master Units'!G18,Skills!$A$11:$I$39,2,FALSE)+VLOOKUP('Master Units'!R18,Horses!$A$2:$I$11,2,FALSE)</f>
        <v>11</v>
      </c>
      <c r="P18">
        <f>VLOOKUP('Master Units'!O18,Weapons!$A$1:$G$46,5,FALSE)+VLOOKUP('Master Units'!F18,Skills!$A$2:$I$8,4,FALSE)+VLOOKUP('Master Units'!G18,Skills!$A$11:$I$39,4,FALSE)+VLOOKUP('Master Units'!D18,Cultures!$A$3:$K$19,9+MATCH('Master Units'!E18,Cultures!$J$2:$K$2,0))+VLOOKUP('Master Units'!R18,Horses!$A$2:$I$11,5,FALSE)</f>
        <v>14</v>
      </c>
      <c r="Q18">
        <f>VLOOKUP('Master Units'!O18,Weapons!$A$2:$G$46,3,FALSE)+VLOOKUP('Master Units'!R18,Horses!$A$2:$I$11,4,FALSE)</f>
        <v>0.215</v>
      </c>
      <c r="R18">
        <f>VLOOKUP('Master Units'!O18,Weapons!$A$2:$G$46,7,FALSE)</f>
        <v>0</v>
      </c>
      <c r="S18">
        <f>VLOOKUP('Master Units'!P18,'Armor and Shields'!$A$2:$D$20,2,FALSE)</f>
        <v>10</v>
      </c>
      <c r="T18">
        <f>VLOOKUP('Master Units'!F18,Skills!$A$2:$I$8,3,FALSE)+VLOOKUP('Master Units'!G18,Skills!$A$11:$I$39,3,FALSE)+VLOOKUP('Master Units'!N18,Weapons!$A$2:$G$46,4,FALSE)+VLOOKUP('Master Units'!P18,'Armor and Shields'!$A$2:$D$20,3,FALSE)+VLOOKUP('Master Units'!Q18,'Armor and Shields'!$A$23:$D$27,3,FALSE)+VLOOKUP('Master Units'!R18,Horses!$A$2:$I$11,3,FALSE)</f>
        <v>9</v>
      </c>
      <c r="U18">
        <f>VLOOKUP('Master Units'!Q18,'Armor and Shields'!$A$23:$D$27,2,FALSE)</f>
        <v>3</v>
      </c>
      <c r="V18">
        <f>VLOOKUP('Master Units'!F18,Skills!$A$2:$I$8,5,FALSE)+VLOOKUP('Master Units'!G18,Skills!$A$11:$I$39,5,FALSE)+VLOOKUP('Master Units'!D18,Cultures!$A$3:$K$19,7+MATCH('Master Units'!E18,Cultures!$H$2:$I$2,0),FALSE)</f>
        <v>9</v>
      </c>
      <c r="W18" t="str">
        <f>VLOOKUP('Master Units'!U18,Skills!$A$81:$B$87,2,TRUE)</f>
        <v>disciplined</v>
      </c>
      <c r="X18" t="str">
        <f>'Master Units'!M18</f>
        <v>trained</v>
      </c>
      <c r="Y18" t="str">
        <f>IF('Master Units'!E18=Cultures!$H$2,VLOOKUP(ROUND('Master Units'!T18,0),Skills!$A$72:$B$78,2,TRUE),VLOOKUP('Master Units'!R18,Horses!$A$2:$I$11,8,FALSE))</f>
        <v>hardy</v>
      </c>
      <c r="Z18" s="10">
        <f>'Master Units'!AE18</f>
        <v>2245</v>
      </c>
      <c r="AA18" s="10">
        <f t="shared" si="0"/>
        <v>561.25</v>
      </c>
    </row>
    <row r="19" spans="1:27" x14ac:dyDescent="0.55000000000000004">
      <c r="A19" t="str">
        <f>'Master Units'!A19</f>
        <v>Equites (Late)</v>
      </c>
      <c r="B19">
        <f>'Master Units'!C19</f>
        <v>25</v>
      </c>
      <c r="C19" t="str">
        <f>IF('Master Units'!R19="None",(VLOOKUP('Master Units'!F19,Skills!$A$2:$I$8,8,FALSE)+VLOOKUP('Master Units'!G19, Skills!$A$11:$I$39,8,FALSE)),"Ignore")</f>
        <v>Ignore</v>
      </c>
      <c r="D19" t="str">
        <f>VLOOKUP('Master Units'!L19,Formations!$A$2:$B$20,2,FALSE)</f>
        <v>1.5, 4, 3, 6, 4</v>
      </c>
      <c r="E19">
        <f>VLOOKUP('Master Units'!K19,Skills!$A$42:$F$64,2,FALSE)+VLOOKUP('Master Units'!H19,Weapons!$A$49:$D$59,2,FALSE)+VLOOKUP('Master Units'!I19,Weapons!$A$62:$D$76,2,FALSE)</f>
        <v>0</v>
      </c>
      <c r="F19">
        <f>VLOOKUP('Master Units'!K19,Skills!A$42:$F$64,4,FALSE)</f>
        <v>0</v>
      </c>
      <c r="G19">
        <f>VLOOKUP('Master Units'!K19,Skills!A$42:$F$64,6,FALSE)</f>
        <v>0</v>
      </c>
      <c r="H19">
        <f>'Master Units'!J19</f>
        <v>0</v>
      </c>
      <c r="I19" s="8">
        <f>(VLOOKUP('Master Units'!H19,Weapons!$A$49:$D$59,3,FALSE)+VLOOKUP('Master Units'!I19,Weapons!$A$62:$D$76,3,FALSE))*VLOOKUP('Master Units'!K19,Skills!$A$42:$F$64,3,FALSE)</f>
        <v>0</v>
      </c>
      <c r="J19">
        <f>VLOOKUP('Master Units'!N19,Weapons!$A$1:$G$46,2,FALSE)+VLOOKUP('Master Units'!F19,Skills!$A$2:$I$8,2,FALSE)+VLOOKUP('Master Units'!G19,Skills!$A$11:$I$39,2,FALSE)+VLOOKUP('Master Units'!R19,Horses!$A$2:$I$11,2,FALSE)</f>
        <v>9</v>
      </c>
      <c r="K19">
        <f>VLOOKUP('Master Units'!N19,Weapons!$A$1:$G$46,5,FALSE)+VLOOKUP('Master Units'!F19,Skills!$A$2:$I$8,4,FALSE)+VLOOKUP('Master Units'!G19,Skills!$A$11:$I$39,4,FALSE)+VLOOKUP('Master Units'!D19,Cultures!$A$3:$K$19,9+MATCH('Master Units'!E19,Cultures!$J$2:$K$2,0),FALSE)+VLOOKUP('Master Units'!R19,Horses!$A$2:$I$11,5,FALSE)</f>
        <v>20</v>
      </c>
      <c r="L19">
        <f>VLOOKUP('Master Units'!N19,Weapons!$A$2:$G$46,3,FALSE)+VLOOKUP('Master Units'!R19,Horses!$A$2:$I$11,4,FALSE)</f>
        <v>0.28500000000000003</v>
      </c>
      <c r="M19">
        <f>IF('Master Units'!S19="No",0,VLOOKUP('Master Units'!R19,Horses!$A$1:$I$11,6,FALSE))</f>
        <v>0</v>
      </c>
      <c r="N19">
        <f>VLOOKUP('Master Units'!N19,Weapons!$A$2:$G$46,7,FALSE)</f>
        <v>0</v>
      </c>
      <c r="O19">
        <f>VLOOKUP('Master Units'!O19,Weapons!$A$1:$G$46,2,FALSE)+VLOOKUP('Master Units'!F19,Skills!$A$2:$I$8,2,FALSE)+VLOOKUP('Master Units'!G19,Skills!$A$11:$I$39,2,FALSE)+VLOOKUP('Master Units'!R19,Horses!$A$2:$I$11,2,FALSE)</f>
        <v>11</v>
      </c>
      <c r="P19">
        <f>VLOOKUP('Master Units'!O19,Weapons!$A$1:$G$46,5,FALSE)+VLOOKUP('Master Units'!F19,Skills!$A$2:$I$8,4,FALSE)+VLOOKUP('Master Units'!G19,Skills!$A$11:$I$39,4,FALSE)+VLOOKUP('Master Units'!D19,Cultures!$A$3:$K$19,9+MATCH('Master Units'!E19,Cultures!$J$2:$K$2,0))+VLOOKUP('Master Units'!R19,Horses!$A$2:$I$11,5,FALSE)</f>
        <v>14</v>
      </c>
      <c r="Q19">
        <f>VLOOKUP('Master Units'!O19,Weapons!$A$2:$G$46,3,FALSE)+VLOOKUP('Master Units'!R19,Horses!$A$2:$I$11,4,FALSE)</f>
        <v>0.215</v>
      </c>
      <c r="R19">
        <f>VLOOKUP('Master Units'!O19,Weapons!$A$2:$G$46,7,FALSE)</f>
        <v>0</v>
      </c>
      <c r="S19">
        <f>VLOOKUP('Master Units'!P19,'Armor and Shields'!$A$2:$D$20,2,FALSE)</f>
        <v>8</v>
      </c>
      <c r="T19">
        <f>VLOOKUP('Master Units'!F19,Skills!$A$2:$I$8,3,FALSE)+VLOOKUP('Master Units'!G19,Skills!$A$11:$I$39,3,FALSE)+VLOOKUP('Master Units'!N19,Weapons!$A$2:$G$46,4,FALSE)+VLOOKUP('Master Units'!P19,'Armor and Shields'!$A$2:$D$20,3,FALSE)+VLOOKUP('Master Units'!Q19,'Armor and Shields'!$A$23:$D$27,3,FALSE)+VLOOKUP('Master Units'!R19,Horses!$A$2:$I$11,3,FALSE)</f>
        <v>9</v>
      </c>
      <c r="U19">
        <f>VLOOKUP('Master Units'!Q19,'Armor and Shields'!$A$23:$D$27,2,FALSE)</f>
        <v>3</v>
      </c>
      <c r="V19">
        <f>VLOOKUP('Master Units'!F19,Skills!$A$2:$I$8,5,FALSE)+VLOOKUP('Master Units'!G19,Skills!$A$11:$I$39,5,FALSE)+VLOOKUP('Master Units'!D19,Cultures!$A$3:$K$19,7+MATCH('Master Units'!E19,Cultures!$H$2:$I$2,0),FALSE)</f>
        <v>9</v>
      </c>
      <c r="W19" t="str">
        <f>VLOOKUP('Master Units'!U19,Skills!$A$81:$B$87,2,TRUE)</f>
        <v>disciplined</v>
      </c>
      <c r="X19" t="str">
        <f>'Master Units'!M19</f>
        <v>trained</v>
      </c>
      <c r="Y19" t="str">
        <f>IF('Master Units'!E19=Cultures!$H$2,VLOOKUP(ROUND('Master Units'!T19,0),Skills!$A$72:$B$78,2,TRUE),VLOOKUP('Master Units'!R19,Horses!$A$2:$I$11,8,FALSE))</f>
        <v>hardy</v>
      </c>
      <c r="Z19" s="10">
        <f>'Master Units'!AE19</f>
        <v>2085</v>
      </c>
      <c r="AA19" s="10">
        <f t="shared" si="0"/>
        <v>521.25</v>
      </c>
    </row>
    <row r="20" spans="1:27" x14ac:dyDescent="0.55000000000000004">
      <c r="A20" t="str">
        <f>'Master Units'!A20</f>
        <v>Equites Extraordinarii</v>
      </c>
      <c r="B20">
        <f>'Master Units'!C20</f>
        <v>20</v>
      </c>
      <c r="C20" t="str">
        <f>IF('Master Units'!R20="None",(VLOOKUP('Master Units'!F20,Skills!$A$2:$I$8,8,FALSE)+VLOOKUP('Master Units'!G20, Skills!$A$11:$I$39,8,FALSE)),"Ignore")</f>
        <v>Ignore</v>
      </c>
      <c r="D20" t="str">
        <f>VLOOKUP('Master Units'!L20,Formations!$A$2:$B$20,2,FALSE)</f>
        <v>1.5, 4, 3, 6, 4</v>
      </c>
      <c r="E20">
        <f>VLOOKUP('Master Units'!K20,Skills!$A$42:$F$64,2,FALSE)+VLOOKUP('Master Units'!H20,Weapons!$A$49:$D$59,2,FALSE)+VLOOKUP('Master Units'!I20,Weapons!$A$62:$D$76,2,FALSE)</f>
        <v>0</v>
      </c>
      <c r="F20">
        <f>VLOOKUP('Master Units'!K20,Skills!A$42:$F$64,4,FALSE)</f>
        <v>0</v>
      </c>
      <c r="G20">
        <f>VLOOKUP('Master Units'!K20,Skills!A$42:$F$64,6,FALSE)</f>
        <v>0</v>
      </c>
      <c r="H20">
        <f>'Master Units'!J20</f>
        <v>0</v>
      </c>
      <c r="I20" s="8">
        <f>(VLOOKUP('Master Units'!H20,Weapons!$A$49:$D$59,3,FALSE)+VLOOKUP('Master Units'!I20,Weapons!$A$62:$D$76,3,FALSE))*VLOOKUP('Master Units'!K20,Skills!$A$42:$F$64,3,FALSE)</f>
        <v>0</v>
      </c>
      <c r="J20">
        <f>VLOOKUP('Master Units'!N20,Weapons!$A$1:$G$46,2,FALSE)+VLOOKUP('Master Units'!F20,Skills!$A$2:$I$8,2,FALSE)+VLOOKUP('Master Units'!G20,Skills!$A$11:$I$39,2,FALSE)+VLOOKUP('Master Units'!R20,Horses!$A$2:$I$11,2,FALSE)</f>
        <v>9</v>
      </c>
      <c r="K20">
        <f>VLOOKUP('Master Units'!N20,Weapons!$A$1:$G$46,5,FALSE)+VLOOKUP('Master Units'!F20,Skills!$A$2:$I$8,4,FALSE)+VLOOKUP('Master Units'!G20,Skills!$A$11:$I$39,4,FALSE)+VLOOKUP('Master Units'!D20,Cultures!$A$3:$K$19,9+MATCH('Master Units'!E20,Cultures!$J$2:$K$2,0),FALSE)+VLOOKUP('Master Units'!R20,Horses!$A$2:$I$11,5,FALSE)</f>
        <v>32</v>
      </c>
      <c r="L20">
        <f>VLOOKUP('Master Units'!N20,Weapons!$A$2:$G$46,3,FALSE)+VLOOKUP('Master Units'!R20,Horses!$A$2:$I$11,4,FALSE)</f>
        <v>0.37</v>
      </c>
      <c r="M20">
        <f>IF('Master Units'!S20="No",0,VLOOKUP('Master Units'!R20,Horses!$A$1:$I$11,6,FALSE))</f>
        <v>100</v>
      </c>
      <c r="N20">
        <f>VLOOKUP('Master Units'!N20,Weapons!$A$2:$G$46,7,FALSE)</f>
        <v>0</v>
      </c>
      <c r="O20">
        <f>VLOOKUP('Master Units'!O20,Weapons!$A$1:$G$46,2,FALSE)+VLOOKUP('Master Units'!F20,Skills!$A$2:$I$8,2,FALSE)+VLOOKUP('Master Units'!G20,Skills!$A$11:$I$39,2,FALSE)+VLOOKUP('Master Units'!R20,Horses!$A$2:$I$11,2,FALSE)</f>
        <v>14</v>
      </c>
      <c r="P20">
        <f>VLOOKUP('Master Units'!O20,Weapons!$A$1:$G$46,5,FALSE)+VLOOKUP('Master Units'!F20,Skills!$A$2:$I$8,4,FALSE)+VLOOKUP('Master Units'!G20,Skills!$A$11:$I$39,4,FALSE)+VLOOKUP('Master Units'!D20,Cultures!$A$3:$K$19,9+MATCH('Master Units'!E20,Cultures!$J$2:$K$2,0))+VLOOKUP('Master Units'!R20,Horses!$A$2:$I$11,5,FALSE)</f>
        <v>22</v>
      </c>
      <c r="Q20">
        <f>VLOOKUP('Master Units'!O20,Weapons!$A$2:$G$46,3,FALSE)+VLOOKUP('Master Units'!R20,Horses!$A$2:$I$11,4,FALSE)</f>
        <v>0.25</v>
      </c>
      <c r="R20">
        <f>VLOOKUP('Master Units'!O20,Weapons!$A$2:$G$46,7,FALSE)</f>
        <v>0</v>
      </c>
      <c r="S20">
        <f>VLOOKUP('Master Units'!P20,'Armor and Shields'!$A$2:$D$20,2,FALSE)</f>
        <v>12</v>
      </c>
      <c r="T20">
        <f>VLOOKUP('Master Units'!F20,Skills!$A$2:$I$8,3,FALSE)+VLOOKUP('Master Units'!G20,Skills!$A$11:$I$39,3,FALSE)+VLOOKUP('Master Units'!N20,Weapons!$A$2:$G$46,4,FALSE)+VLOOKUP('Master Units'!P20,'Armor and Shields'!$A$2:$D$20,3,FALSE)+VLOOKUP('Master Units'!Q20,'Armor and Shields'!$A$23:$D$27,3,FALSE)+VLOOKUP('Master Units'!R20,Horses!$A$2:$I$11,3,FALSE)</f>
        <v>11</v>
      </c>
      <c r="U20">
        <f>VLOOKUP('Master Units'!Q20,'Armor and Shields'!$A$23:$D$27,2,FALSE)</f>
        <v>0</v>
      </c>
      <c r="V20">
        <f>VLOOKUP('Master Units'!F20,Skills!$A$2:$I$8,5,FALSE)+VLOOKUP('Master Units'!G20,Skills!$A$11:$I$39,5,FALSE)+VLOOKUP('Master Units'!D20,Cultures!$A$3:$K$19,7+MATCH('Master Units'!E20,Cultures!$H$2:$I$2,0),FALSE)</f>
        <v>13</v>
      </c>
      <c r="W20" t="str">
        <f>VLOOKUP('Master Units'!U20,Skills!$A$81:$B$87,2,TRUE)</f>
        <v>disciplined</v>
      </c>
      <c r="X20" t="str">
        <f>'Master Units'!M20</f>
        <v>highly_trained</v>
      </c>
      <c r="Y20" t="str">
        <f>IF('Master Units'!E20=Cultures!$H$2,VLOOKUP(ROUND('Master Units'!T20,0),Skills!$A$72:$B$78,2,TRUE),VLOOKUP('Master Units'!R20,Horses!$A$2:$I$11,8,FALSE))</f>
        <v>hardy</v>
      </c>
      <c r="Z20" s="10">
        <f>'Master Units'!AE20</f>
        <v>2724</v>
      </c>
      <c r="AA20" s="10">
        <f t="shared" si="0"/>
        <v>681</v>
      </c>
    </row>
    <row r="21" spans="1:27" x14ac:dyDescent="0.55000000000000004">
      <c r="A21" t="str">
        <f>'Master Units'!A21</f>
        <v>Equites Campanici</v>
      </c>
      <c r="B21">
        <f>'Master Units'!C21</f>
        <v>20</v>
      </c>
      <c r="C21" t="str">
        <f>IF('Master Units'!R21="None",(VLOOKUP('Master Units'!F21,Skills!$A$2:$I$8,8,FALSE)+VLOOKUP('Master Units'!G21, Skills!$A$11:$I$39,8,FALSE)),"Ignore")</f>
        <v>Ignore</v>
      </c>
      <c r="D21" t="str">
        <f>VLOOKUP('Master Units'!L21,Formations!$A$2:$B$20,2,FALSE)</f>
        <v>2, 4, 4, 6, 4</v>
      </c>
      <c r="E21">
        <f>VLOOKUP('Master Units'!K21,Skills!$A$42:$F$64,2,FALSE)+VLOOKUP('Master Units'!H21,Weapons!$A$49:$D$59,2,FALSE)+VLOOKUP('Master Units'!I21,Weapons!$A$62:$D$76,2,FALSE)</f>
        <v>9</v>
      </c>
      <c r="F21">
        <f>VLOOKUP('Master Units'!K21,Skills!A$42:$F$64,4,FALSE)</f>
        <v>0.12</v>
      </c>
      <c r="G21" t="str">
        <f>VLOOKUP('Master Units'!K21,Skills!A$42:$F$64,6,FALSE)</f>
        <v>javelin_cav_veteran</v>
      </c>
      <c r="H21">
        <f>'Master Units'!J21</f>
        <v>6</v>
      </c>
      <c r="I21" s="8">
        <f>(VLOOKUP('Master Units'!H21,Weapons!$A$49:$D$59,3,FALSE)+VLOOKUP('Master Units'!I21,Weapons!$A$62:$D$76,3,FALSE))*VLOOKUP('Master Units'!K21,Skills!$A$42:$F$64,3,FALSE)</f>
        <v>57.75</v>
      </c>
      <c r="J21">
        <f>VLOOKUP('Master Units'!N21,Weapons!$A$1:$G$46,2,FALSE)+VLOOKUP('Master Units'!F21,Skills!$A$2:$I$8,2,FALSE)+VLOOKUP('Master Units'!G21,Skills!$A$11:$I$39,2,FALSE)+VLOOKUP('Master Units'!R21,Horses!$A$2:$I$11,2,FALSE)</f>
        <v>13</v>
      </c>
      <c r="K21">
        <f>VLOOKUP('Master Units'!N21,Weapons!$A$1:$G$46,5,FALSE)+VLOOKUP('Master Units'!F21,Skills!$A$2:$I$8,4,FALSE)+VLOOKUP('Master Units'!G21,Skills!$A$11:$I$39,4,FALSE)+VLOOKUP('Master Units'!D21,Cultures!$A$3:$K$19,9+MATCH('Master Units'!E21,Cultures!$J$2:$K$2,0),FALSE)+VLOOKUP('Master Units'!R21,Horses!$A$2:$I$11,5,FALSE)</f>
        <v>22</v>
      </c>
      <c r="L21">
        <f>VLOOKUP('Master Units'!N21,Weapons!$A$2:$G$46,3,FALSE)+VLOOKUP('Master Units'!R21,Horses!$A$2:$I$11,4,FALSE)</f>
        <v>0.25</v>
      </c>
      <c r="M21">
        <f>IF('Master Units'!S21="No",0,VLOOKUP('Master Units'!R21,Horses!$A$1:$I$11,6,FALSE))</f>
        <v>0</v>
      </c>
      <c r="N21">
        <f>VLOOKUP('Master Units'!N21,Weapons!$A$2:$G$46,7,FALSE)</f>
        <v>0</v>
      </c>
      <c r="O21">
        <f>VLOOKUP('Master Units'!O21,Weapons!$A$1:$G$46,2,FALSE)+VLOOKUP('Master Units'!F21,Skills!$A$2:$I$8,2,FALSE)+VLOOKUP('Master Units'!G21,Skills!$A$11:$I$39,2,FALSE)+VLOOKUP('Master Units'!R21,Horses!$A$2:$I$11,2,FALSE)</f>
        <v>7</v>
      </c>
      <c r="P21">
        <f>VLOOKUP('Master Units'!O21,Weapons!$A$1:$G$46,5,FALSE)+VLOOKUP('Master Units'!F21,Skills!$A$2:$I$8,4,FALSE)+VLOOKUP('Master Units'!G21,Skills!$A$11:$I$39,4,FALSE)+VLOOKUP('Master Units'!D21,Cultures!$A$3:$K$19,9+MATCH('Master Units'!E21,Cultures!$J$2:$K$2,0))+VLOOKUP('Master Units'!R21,Horses!$A$2:$I$11,5,FALSE)</f>
        <v>16</v>
      </c>
      <c r="Q21">
        <f>VLOOKUP('Master Units'!O21,Weapons!$A$2:$G$46,3,FALSE)+VLOOKUP('Master Units'!R21,Horses!$A$2:$I$11,4,FALSE)</f>
        <v>0.04</v>
      </c>
      <c r="R21">
        <f>VLOOKUP('Master Units'!O21,Weapons!$A$2:$G$46,7,FALSE)</f>
        <v>0</v>
      </c>
      <c r="S21">
        <f>VLOOKUP('Master Units'!P21,'Armor and Shields'!$A$2:$D$20,2,FALSE)</f>
        <v>12</v>
      </c>
      <c r="T21">
        <f>VLOOKUP('Master Units'!F21,Skills!$A$2:$I$8,3,FALSE)+VLOOKUP('Master Units'!G21,Skills!$A$11:$I$39,3,FALSE)+VLOOKUP('Master Units'!N21,Weapons!$A$2:$G$46,4,FALSE)+VLOOKUP('Master Units'!P21,'Armor and Shields'!$A$2:$D$20,3,FALSE)+VLOOKUP('Master Units'!Q21,'Armor and Shields'!$A$23:$D$27,3,FALSE)+VLOOKUP('Master Units'!R21,Horses!$A$2:$I$11,3,FALSE)</f>
        <v>10</v>
      </c>
      <c r="U21">
        <f>VLOOKUP('Master Units'!Q21,'Armor and Shields'!$A$23:$D$27,2,FALSE)</f>
        <v>3</v>
      </c>
      <c r="V21">
        <f>VLOOKUP('Master Units'!F21,Skills!$A$2:$I$8,5,FALSE)+VLOOKUP('Master Units'!G21,Skills!$A$11:$I$39,5,FALSE)+VLOOKUP('Master Units'!D21,Cultures!$A$3:$K$19,7+MATCH('Master Units'!E21,Cultures!$H$2:$I$2,0),FALSE)</f>
        <v>13</v>
      </c>
      <c r="W21" t="str">
        <f>VLOOKUP('Master Units'!U21,Skills!$A$81:$B$87,2,TRUE)</f>
        <v>disciplined</v>
      </c>
      <c r="X21" t="str">
        <f>'Master Units'!M21</f>
        <v>highly_trained</v>
      </c>
      <c r="Y21" t="str">
        <f>IF('Master Units'!E21=Cultures!$H$2,VLOOKUP(ROUND('Master Units'!T21,0),Skills!$A$72:$B$78,2,TRUE),VLOOKUP('Master Units'!R21,Horses!$A$2:$I$11,8,FALSE))</f>
        <v>hardy</v>
      </c>
      <c r="Z21" s="10">
        <f>'Master Units'!AE21</f>
        <v>2815.2</v>
      </c>
      <c r="AA21" s="10">
        <f t="shared" si="0"/>
        <v>703.8</v>
      </c>
    </row>
    <row r="22" spans="1:27" x14ac:dyDescent="0.55000000000000004">
      <c r="A22" t="str">
        <f>'Master Units'!A22</f>
        <v>Vigiles</v>
      </c>
      <c r="B22">
        <f>'Master Units'!C22</f>
        <v>50</v>
      </c>
      <c r="C22">
        <f>IF('Master Units'!R22="None",(VLOOKUP('Master Units'!F22,Skills!$A$2:$I$8,8,FALSE)+VLOOKUP('Master Units'!G22, Skills!$A$11:$I$39,8,FALSE)),"Ignore")</f>
        <v>0.9</v>
      </c>
      <c r="D22" t="str">
        <f>VLOOKUP('Master Units'!L22,Formations!$A$2:$B$20,2,FALSE)</f>
        <v>1, 1.4, 2, 2.8, 5</v>
      </c>
      <c r="E22">
        <f>VLOOKUP('Master Units'!K22,Skills!$A$42:$F$64,2,FALSE)+VLOOKUP('Master Units'!H22,Weapons!$A$49:$D$59,2,FALSE)+VLOOKUP('Master Units'!I22,Weapons!$A$62:$D$76,2,FALSE)</f>
        <v>0</v>
      </c>
      <c r="F22">
        <f>VLOOKUP('Master Units'!K22,Skills!A$42:$F$64,4,FALSE)</f>
        <v>0</v>
      </c>
      <c r="G22">
        <f>VLOOKUP('Master Units'!K22,Skills!A$42:$F$64,6,FALSE)</f>
        <v>0</v>
      </c>
      <c r="H22">
        <f>'Master Units'!J22</f>
        <v>0</v>
      </c>
      <c r="I22" s="8">
        <f>(VLOOKUP('Master Units'!H22,Weapons!$A$49:$D$59,3,FALSE)+VLOOKUP('Master Units'!I22,Weapons!$A$62:$D$76,3,FALSE))*VLOOKUP('Master Units'!K22,Skills!$A$42:$F$64,3,FALSE)</f>
        <v>0</v>
      </c>
      <c r="J22">
        <f>VLOOKUP('Master Units'!N22,Weapons!$A$1:$G$46,2,FALSE)+VLOOKUP('Master Units'!F22,Skills!$A$2:$I$8,2,FALSE)+VLOOKUP('Master Units'!G22,Skills!$A$11:$I$39,2,FALSE)+VLOOKUP('Master Units'!R22,Horses!$A$2:$I$11,2,FALSE)</f>
        <v>7</v>
      </c>
      <c r="K22">
        <f>VLOOKUP('Master Units'!N22,Weapons!$A$1:$G$46,5,FALSE)+VLOOKUP('Master Units'!F22,Skills!$A$2:$I$8,4,FALSE)+VLOOKUP('Master Units'!G22,Skills!$A$11:$I$39,4,FALSE)+VLOOKUP('Master Units'!D22,Cultures!$A$3:$K$19,9+MATCH('Master Units'!E22,Cultures!$J$2:$K$2,0),FALSE)+VLOOKUP('Master Units'!R22,Horses!$A$2:$I$11,5,FALSE)</f>
        <v>10</v>
      </c>
      <c r="L22">
        <f>VLOOKUP('Master Units'!N22,Weapons!$A$2:$G$46,3,FALSE)+VLOOKUP('Master Units'!R22,Horses!$A$2:$I$11,4,FALSE)</f>
        <v>0.21</v>
      </c>
      <c r="M22">
        <f>IF('Master Units'!S22="No",0,VLOOKUP('Master Units'!R22,Horses!$A$1:$I$11,6,FALSE))</f>
        <v>0</v>
      </c>
      <c r="N22" t="str">
        <f>VLOOKUP('Master Units'!N22,Weapons!$A$2:$G$46,7,FALSE)</f>
        <v>light_spear, spear_bonus_4</v>
      </c>
      <c r="O22">
        <f>VLOOKUP('Master Units'!O22,Weapons!$A$1:$G$46,2,FALSE)+VLOOKUP('Master Units'!F22,Skills!$A$2:$I$8,2,FALSE)+VLOOKUP('Master Units'!G22,Skills!$A$11:$I$39,2,FALSE)+VLOOKUP('Master Units'!R22,Horses!$A$2:$I$11,2,FALSE)</f>
        <v>2</v>
      </c>
      <c r="P22">
        <f>VLOOKUP('Master Units'!O22,Weapons!$A$1:$G$46,5,FALSE)+VLOOKUP('Master Units'!F22,Skills!$A$2:$I$8,4,FALSE)+VLOOKUP('Master Units'!G22,Skills!$A$11:$I$39,4,FALSE)+VLOOKUP('Master Units'!D22,Cultures!$A$3:$K$19,9+MATCH('Master Units'!E22,Cultures!$J$2:$K$2,0))+VLOOKUP('Master Units'!R22,Horses!$A$2:$I$11,5,FALSE)</f>
        <v>4</v>
      </c>
      <c r="Q22">
        <f>VLOOKUP('Master Units'!O22,Weapons!$A$2:$G$46,3,FALSE)+VLOOKUP('Master Units'!R22,Horses!$A$2:$I$11,4,FALSE)</f>
        <v>0</v>
      </c>
      <c r="R22">
        <f>VLOOKUP('Master Units'!O22,Weapons!$A$2:$G$46,7,FALSE)</f>
        <v>0</v>
      </c>
      <c r="S22">
        <f>VLOOKUP('Master Units'!P22,'Armor and Shields'!$A$2:$D$20,2,FALSE)</f>
        <v>4</v>
      </c>
      <c r="T22">
        <f>VLOOKUP('Master Units'!F22,Skills!$A$2:$I$8,3,FALSE)+VLOOKUP('Master Units'!G22,Skills!$A$11:$I$39,3,FALSE)+VLOOKUP('Master Units'!N22,Weapons!$A$2:$G$46,4,FALSE)+VLOOKUP('Master Units'!P22,'Armor and Shields'!$A$2:$D$20,3,FALSE)+VLOOKUP('Master Units'!Q22,'Armor and Shields'!$A$23:$D$27,3,FALSE)+VLOOKUP('Master Units'!R22,Horses!$A$2:$I$11,3,FALSE)</f>
        <v>10</v>
      </c>
      <c r="U22">
        <f>VLOOKUP('Master Units'!Q22,'Armor and Shields'!$A$23:$D$27,2,FALSE)</f>
        <v>3</v>
      </c>
      <c r="V22">
        <f>VLOOKUP('Master Units'!F22,Skills!$A$2:$I$8,5,FALSE)+VLOOKUP('Master Units'!G22,Skills!$A$11:$I$39,5,FALSE)+VLOOKUP('Master Units'!D22,Cultures!$A$3:$K$19,7+MATCH('Master Units'!E22,Cultures!$H$2:$I$2,0),FALSE)</f>
        <v>9</v>
      </c>
      <c r="W22" t="str">
        <f>VLOOKUP('Master Units'!U22,Skills!$A$81:$B$87,2,TRUE)</f>
        <v>normal</v>
      </c>
      <c r="X22" t="str">
        <f>'Master Units'!M22</f>
        <v>trained</v>
      </c>
      <c r="Y22" t="str">
        <f>IF('Master Units'!E22=Cultures!$H$2,VLOOKUP(ROUND('Master Units'!T22,0),Skills!$A$72:$B$78,2,TRUE),VLOOKUP('Master Units'!R22,Horses!$A$2:$I$11,8,FALSE))</f>
        <v>hardy</v>
      </c>
      <c r="Z22" s="10">
        <f>'Master Units'!AE22</f>
        <v>889.99999999999989</v>
      </c>
      <c r="AA22" s="10">
        <f t="shared" si="0"/>
        <v>222.49999999999997</v>
      </c>
    </row>
    <row r="23" spans="1:27" x14ac:dyDescent="0.55000000000000004">
      <c r="A23" t="str">
        <f>'Master Units'!A23</f>
        <v>Cohors Reformata</v>
      </c>
      <c r="B23">
        <f>'Master Units'!C23</f>
        <v>50</v>
      </c>
      <c r="C23">
        <f>IF('Master Units'!R23="None",(VLOOKUP('Master Units'!F23,Skills!$A$2:$I$8,8,FALSE)+VLOOKUP('Master Units'!G23, Skills!$A$11:$I$39,8,FALSE)),"Ignore")</f>
        <v>1.05</v>
      </c>
      <c r="D23" t="str">
        <f>VLOOKUP('Master Units'!L23,Formations!$A$2:$B$20,2,FALSE)</f>
        <v>1, 2, 2, 3, 5</v>
      </c>
      <c r="E23">
        <f>VLOOKUP('Master Units'!K23,Skills!$A$42:$F$64,2,FALSE)+VLOOKUP('Master Units'!H23,Weapons!$A$49:$D$59,2,FALSE)+VLOOKUP('Master Units'!I23,Weapons!$A$62:$D$76,2,FALSE)</f>
        <v>9</v>
      </c>
      <c r="F23">
        <f>VLOOKUP('Master Units'!K23,Skills!A$42:$F$64,4,FALSE)</f>
        <v>0.22</v>
      </c>
      <c r="G23" t="str">
        <f>VLOOKUP('Master Units'!K23,Skills!A$42:$F$64,6,FALSE)</f>
        <v>javelin_inf_militia</v>
      </c>
      <c r="H23">
        <f>'Master Units'!J23</f>
        <v>2</v>
      </c>
      <c r="I23" s="8">
        <f>(VLOOKUP('Master Units'!H23,Weapons!$A$49:$D$59,3,FALSE)+VLOOKUP('Master Units'!I23,Weapons!$A$62:$D$76,3,FALSE))*VLOOKUP('Master Units'!K23,Skills!$A$42:$F$64,3,FALSE)</f>
        <v>35</v>
      </c>
      <c r="J23">
        <f>VLOOKUP('Master Units'!N23,Weapons!$A$1:$G$46,2,FALSE)+VLOOKUP('Master Units'!F23,Skills!$A$2:$I$8,2,FALSE)+VLOOKUP('Master Units'!G23,Skills!$A$11:$I$39,2,FALSE)+VLOOKUP('Master Units'!R23,Horses!$A$2:$I$11,2,FALSE)</f>
        <v>9</v>
      </c>
      <c r="K23">
        <f>VLOOKUP('Master Units'!N23,Weapons!$A$1:$G$46,5,FALSE)+VLOOKUP('Master Units'!F23,Skills!$A$2:$I$8,4,FALSE)+VLOOKUP('Master Units'!G23,Skills!$A$11:$I$39,4,FALSE)+VLOOKUP('Master Units'!D23,Cultures!$A$3:$K$19,9+MATCH('Master Units'!E23,Cultures!$J$2:$K$2,0),FALSE)+VLOOKUP('Master Units'!R23,Horses!$A$2:$I$11,5,FALSE)</f>
        <v>10</v>
      </c>
      <c r="L23">
        <f>VLOOKUP('Master Units'!N23,Weapons!$A$2:$G$46,3,FALSE)+VLOOKUP('Master Units'!R23,Horses!$A$2:$I$11,4,FALSE)</f>
        <v>0.185</v>
      </c>
      <c r="M23">
        <f>IF('Master Units'!S23="No",0,VLOOKUP('Master Units'!R23,Horses!$A$1:$I$11,6,FALSE))</f>
        <v>0</v>
      </c>
      <c r="N23">
        <f>VLOOKUP('Master Units'!N23,Weapons!$A$2:$G$46,7,FALSE)</f>
        <v>0</v>
      </c>
      <c r="O23">
        <f>VLOOKUP('Master Units'!O23,Weapons!$A$1:$G$46,2,FALSE)+VLOOKUP('Master Units'!F23,Skills!$A$2:$I$8,2,FALSE)+VLOOKUP('Master Units'!G23,Skills!$A$11:$I$39,2,FALSE)+VLOOKUP('Master Units'!R23,Horses!$A$2:$I$11,2,FALSE)</f>
        <v>3</v>
      </c>
      <c r="P23">
        <f>VLOOKUP('Master Units'!O23,Weapons!$A$1:$G$46,5,FALSE)+VLOOKUP('Master Units'!F23,Skills!$A$2:$I$8,4,FALSE)+VLOOKUP('Master Units'!G23,Skills!$A$11:$I$39,4,FALSE)+VLOOKUP('Master Units'!D23,Cultures!$A$3:$K$19,9+MATCH('Master Units'!E23,Cultures!$J$2:$K$2,0))+VLOOKUP('Master Units'!R23,Horses!$A$2:$I$11,5,FALSE)</f>
        <v>6</v>
      </c>
      <c r="Q23">
        <f>VLOOKUP('Master Units'!O23,Weapons!$A$2:$G$46,3,FALSE)+VLOOKUP('Master Units'!R23,Horses!$A$2:$I$11,4,FALSE)</f>
        <v>0</v>
      </c>
      <c r="R23">
        <f>VLOOKUP('Master Units'!O23,Weapons!$A$2:$G$46,7,FALSE)</f>
        <v>0</v>
      </c>
      <c r="S23">
        <f>VLOOKUP('Master Units'!P23,'Armor and Shields'!$A$2:$D$20,2,FALSE)</f>
        <v>8</v>
      </c>
      <c r="T23">
        <f>VLOOKUP('Master Units'!F23,Skills!$A$2:$I$8,3,FALSE)+VLOOKUP('Master Units'!G23,Skills!$A$11:$I$39,3,FALSE)+VLOOKUP('Master Units'!N23,Weapons!$A$2:$G$46,4,FALSE)+VLOOKUP('Master Units'!P23,'Armor and Shields'!$A$2:$D$20,3,FALSE)+VLOOKUP('Master Units'!Q23,'Armor and Shields'!$A$23:$D$27,3,FALSE)+VLOOKUP('Master Units'!R23,Horses!$A$2:$I$11,3,FALSE)</f>
        <v>8</v>
      </c>
      <c r="U23">
        <f>VLOOKUP('Master Units'!Q23,'Armor and Shields'!$A$23:$D$27,2,FALSE)</f>
        <v>4</v>
      </c>
      <c r="V23">
        <f>VLOOKUP('Master Units'!F23,Skills!$A$2:$I$8,5,FALSE)+VLOOKUP('Master Units'!G23,Skills!$A$11:$I$39,5,FALSE)+VLOOKUP('Master Units'!D23,Cultures!$A$3:$K$19,7+MATCH('Master Units'!E23,Cultures!$H$2:$I$2,0),FALSE)</f>
        <v>11</v>
      </c>
      <c r="W23" t="str">
        <f>VLOOKUP('Master Units'!U23,Skills!$A$81:$B$87,2,TRUE)</f>
        <v>disciplined</v>
      </c>
      <c r="X23" t="str">
        <f>'Master Units'!M23</f>
        <v>highly_trained</v>
      </c>
      <c r="Y23" t="str">
        <f>IF('Master Units'!E23=Cultures!$H$2,VLOOKUP(ROUND('Master Units'!T23,0),Skills!$A$72:$B$78,2,TRUE),VLOOKUP('Master Units'!R23,Horses!$A$2:$I$11,8,FALSE))</f>
        <v>hardy</v>
      </c>
      <c r="Z23" s="10">
        <f>'Master Units'!AE23</f>
        <v>1791.9999999999998</v>
      </c>
      <c r="AA23" s="10">
        <f t="shared" si="0"/>
        <v>447.99999999999994</v>
      </c>
    </row>
    <row r="24" spans="1:27" x14ac:dyDescent="0.55000000000000004">
      <c r="A24" t="str">
        <f>'Master Units'!A24</f>
        <v>Prima Cohors</v>
      </c>
      <c r="B24">
        <f>'Master Units'!C24</f>
        <v>60</v>
      </c>
      <c r="C24">
        <f>IF('Master Units'!R24="None",(VLOOKUP('Master Units'!F24,Skills!$A$2:$I$8,8,FALSE)+VLOOKUP('Master Units'!G24, Skills!$A$11:$I$39,8,FALSE)),"Ignore")</f>
        <v>1.1500000000000001</v>
      </c>
      <c r="D24" t="str">
        <f>VLOOKUP('Master Units'!L24,Formations!$A$2:$B$20,2,FALSE)</f>
        <v>1, 2, 2, 3, 5</v>
      </c>
      <c r="E24">
        <f>VLOOKUP('Master Units'!K24,Skills!$A$42:$F$64,2,FALSE)+VLOOKUP('Master Units'!H24,Weapons!$A$49:$D$59,2,FALSE)+VLOOKUP('Master Units'!I24,Weapons!$A$62:$D$76,2,FALSE)</f>
        <v>9</v>
      </c>
      <c r="F24">
        <f>VLOOKUP('Master Units'!K24,Skills!A$42:$F$64,4,FALSE)</f>
        <v>0.22</v>
      </c>
      <c r="G24" t="str">
        <f>VLOOKUP('Master Units'!K24,Skills!A$42:$F$64,6,FALSE)</f>
        <v>javelin_inf_militia</v>
      </c>
      <c r="H24">
        <f>'Master Units'!J24</f>
        <v>2</v>
      </c>
      <c r="I24" s="8">
        <f>(VLOOKUP('Master Units'!H24,Weapons!$A$49:$D$59,3,FALSE)+VLOOKUP('Master Units'!I24,Weapons!$A$62:$D$76,3,FALSE))*VLOOKUP('Master Units'!K24,Skills!$A$42:$F$64,3,FALSE)</f>
        <v>35</v>
      </c>
      <c r="J24">
        <f>VLOOKUP('Master Units'!N24,Weapons!$A$1:$G$46,2,FALSE)+VLOOKUP('Master Units'!F24,Skills!$A$2:$I$8,2,FALSE)+VLOOKUP('Master Units'!G24,Skills!$A$11:$I$39,2,FALSE)+VLOOKUP('Master Units'!R24,Horses!$A$2:$I$11,2,FALSE)</f>
        <v>10</v>
      </c>
      <c r="K24">
        <f>VLOOKUP('Master Units'!N24,Weapons!$A$1:$G$46,5,FALSE)+VLOOKUP('Master Units'!F24,Skills!$A$2:$I$8,4,FALSE)+VLOOKUP('Master Units'!G24,Skills!$A$11:$I$39,4,FALSE)+VLOOKUP('Master Units'!D24,Cultures!$A$3:$K$19,9+MATCH('Master Units'!E24,Cultures!$J$2:$K$2,0),FALSE)+VLOOKUP('Master Units'!R24,Horses!$A$2:$I$11,5,FALSE)</f>
        <v>12</v>
      </c>
      <c r="L24">
        <f>VLOOKUP('Master Units'!N24,Weapons!$A$2:$G$46,3,FALSE)+VLOOKUP('Master Units'!R24,Horses!$A$2:$I$11,4,FALSE)</f>
        <v>0.185</v>
      </c>
      <c r="M24">
        <f>IF('Master Units'!S24="No",0,VLOOKUP('Master Units'!R24,Horses!$A$1:$I$11,6,FALSE))</f>
        <v>0</v>
      </c>
      <c r="N24">
        <f>VLOOKUP('Master Units'!N24,Weapons!$A$2:$G$46,7,FALSE)</f>
        <v>0</v>
      </c>
      <c r="O24">
        <f>VLOOKUP('Master Units'!O24,Weapons!$A$1:$G$46,2,FALSE)+VLOOKUP('Master Units'!F24,Skills!$A$2:$I$8,2,FALSE)+VLOOKUP('Master Units'!G24,Skills!$A$11:$I$39,2,FALSE)+VLOOKUP('Master Units'!R24,Horses!$A$2:$I$11,2,FALSE)</f>
        <v>4</v>
      </c>
      <c r="P24">
        <f>VLOOKUP('Master Units'!O24,Weapons!$A$1:$G$46,5,FALSE)+VLOOKUP('Master Units'!F24,Skills!$A$2:$I$8,4,FALSE)+VLOOKUP('Master Units'!G24,Skills!$A$11:$I$39,4,FALSE)+VLOOKUP('Master Units'!D24,Cultures!$A$3:$K$19,9+MATCH('Master Units'!E24,Cultures!$J$2:$K$2,0))+VLOOKUP('Master Units'!R24,Horses!$A$2:$I$11,5,FALSE)</f>
        <v>8</v>
      </c>
      <c r="Q24">
        <f>VLOOKUP('Master Units'!O24,Weapons!$A$2:$G$46,3,FALSE)+VLOOKUP('Master Units'!R24,Horses!$A$2:$I$11,4,FALSE)</f>
        <v>0</v>
      </c>
      <c r="R24">
        <f>VLOOKUP('Master Units'!O24,Weapons!$A$2:$G$46,7,FALSE)</f>
        <v>0</v>
      </c>
      <c r="S24">
        <f>VLOOKUP('Master Units'!P24,'Armor and Shields'!$A$2:$D$20,2,FALSE)</f>
        <v>8</v>
      </c>
      <c r="T24">
        <f>VLOOKUP('Master Units'!F24,Skills!$A$2:$I$8,3,FALSE)+VLOOKUP('Master Units'!G24,Skills!$A$11:$I$39,3,FALSE)+VLOOKUP('Master Units'!N24,Weapons!$A$2:$G$46,4,FALSE)+VLOOKUP('Master Units'!P24,'Armor and Shields'!$A$2:$D$20,3,FALSE)+VLOOKUP('Master Units'!Q24,'Armor and Shields'!$A$23:$D$27,3,FALSE)+VLOOKUP('Master Units'!R24,Horses!$A$2:$I$11,3,FALSE)</f>
        <v>9</v>
      </c>
      <c r="U24">
        <f>VLOOKUP('Master Units'!Q24,'Armor and Shields'!$A$23:$D$27,2,FALSE)</f>
        <v>4</v>
      </c>
      <c r="V24">
        <f>VLOOKUP('Master Units'!F24,Skills!$A$2:$I$8,5,FALSE)+VLOOKUP('Master Units'!G24,Skills!$A$11:$I$39,5,FALSE)+VLOOKUP('Master Units'!D24,Cultures!$A$3:$K$19,7+MATCH('Master Units'!E24,Cultures!$H$2:$I$2,0),FALSE)</f>
        <v>14</v>
      </c>
      <c r="W24" t="str">
        <f>VLOOKUP('Master Units'!U24,Skills!$A$81:$B$87,2,TRUE)</f>
        <v>disciplined</v>
      </c>
      <c r="X24" t="str">
        <f>'Master Units'!M24</f>
        <v>highly_trained</v>
      </c>
      <c r="Y24" t="str">
        <f>IF('Master Units'!E24=Cultures!$H$2,VLOOKUP(ROUND('Master Units'!T24,0),Skills!$A$72:$B$78,2,TRUE),VLOOKUP('Master Units'!R24,Horses!$A$2:$I$11,8,FALSE))</f>
        <v>hardy</v>
      </c>
      <c r="Z24" s="10">
        <f>'Master Units'!AE24</f>
        <v>2810.3999999999996</v>
      </c>
      <c r="AA24" s="10">
        <f t="shared" si="0"/>
        <v>702.59999999999991</v>
      </c>
    </row>
    <row r="25" spans="1:27" x14ac:dyDescent="0.55000000000000004">
      <c r="A25" t="str">
        <f>'Master Units'!A25</f>
        <v>Cohors Evocata</v>
      </c>
      <c r="B25">
        <f>'Master Units'!C25</f>
        <v>50</v>
      </c>
      <c r="C25">
        <f>IF('Master Units'!R25="None",(VLOOKUP('Master Units'!F25,Skills!$A$2:$I$8,8,FALSE)+VLOOKUP('Master Units'!G25, Skills!$A$11:$I$39,8,FALSE)),"Ignore")</f>
        <v>1.1500000000000001</v>
      </c>
      <c r="D25" t="str">
        <f>VLOOKUP('Master Units'!L25,Formations!$A$2:$B$20,2,FALSE)</f>
        <v>1, 2, 2, 3, 5</v>
      </c>
      <c r="E25">
        <f>VLOOKUP('Master Units'!K25,Skills!$A$42:$F$64,2,FALSE)+VLOOKUP('Master Units'!H25,Weapons!$A$49:$D$59,2,FALSE)+VLOOKUP('Master Units'!I25,Weapons!$A$62:$D$76,2,FALSE)</f>
        <v>9</v>
      </c>
      <c r="F25">
        <f>VLOOKUP('Master Units'!K25,Skills!A$42:$F$64,4,FALSE)</f>
        <v>0.22</v>
      </c>
      <c r="G25" t="str">
        <f>VLOOKUP('Master Units'!K25,Skills!A$42:$F$64,6,FALSE)</f>
        <v>javelin_inf_militia</v>
      </c>
      <c r="H25">
        <f>'Master Units'!J25</f>
        <v>2</v>
      </c>
      <c r="I25" s="8">
        <f>(VLOOKUP('Master Units'!H25,Weapons!$A$49:$D$59,3,FALSE)+VLOOKUP('Master Units'!I25,Weapons!$A$62:$D$76,3,FALSE))*VLOOKUP('Master Units'!K25,Skills!$A$42:$F$64,3,FALSE)</f>
        <v>35</v>
      </c>
      <c r="J25">
        <f>VLOOKUP('Master Units'!N25,Weapons!$A$1:$G$46,2,FALSE)+VLOOKUP('Master Units'!F25,Skills!$A$2:$I$8,2,FALSE)+VLOOKUP('Master Units'!G25,Skills!$A$11:$I$39,2,FALSE)+VLOOKUP('Master Units'!R25,Horses!$A$2:$I$11,2,FALSE)</f>
        <v>10</v>
      </c>
      <c r="K25">
        <f>VLOOKUP('Master Units'!N25,Weapons!$A$1:$G$46,5,FALSE)+VLOOKUP('Master Units'!F25,Skills!$A$2:$I$8,4,FALSE)+VLOOKUP('Master Units'!G25,Skills!$A$11:$I$39,4,FALSE)+VLOOKUP('Master Units'!D25,Cultures!$A$3:$K$19,9+MATCH('Master Units'!E25,Cultures!$J$2:$K$2,0),FALSE)+VLOOKUP('Master Units'!R25,Horses!$A$2:$I$11,5,FALSE)</f>
        <v>12</v>
      </c>
      <c r="L25">
        <f>VLOOKUP('Master Units'!N25,Weapons!$A$2:$G$46,3,FALSE)+VLOOKUP('Master Units'!R25,Horses!$A$2:$I$11,4,FALSE)</f>
        <v>0.185</v>
      </c>
      <c r="M25">
        <f>IF('Master Units'!S25="No",0,VLOOKUP('Master Units'!R25,Horses!$A$1:$I$11,6,FALSE))</f>
        <v>0</v>
      </c>
      <c r="N25">
        <f>VLOOKUP('Master Units'!N25,Weapons!$A$2:$G$46,7,FALSE)</f>
        <v>0</v>
      </c>
      <c r="O25">
        <f>VLOOKUP('Master Units'!O25,Weapons!$A$1:$G$46,2,FALSE)+VLOOKUP('Master Units'!F25,Skills!$A$2:$I$8,2,FALSE)+VLOOKUP('Master Units'!G25,Skills!$A$11:$I$39,2,FALSE)+VLOOKUP('Master Units'!R25,Horses!$A$2:$I$11,2,FALSE)</f>
        <v>4</v>
      </c>
      <c r="P25">
        <f>VLOOKUP('Master Units'!O25,Weapons!$A$1:$G$46,5,FALSE)+VLOOKUP('Master Units'!F25,Skills!$A$2:$I$8,4,FALSE)+VLOOKUP('Master Units'!G25,Skills!$A$11:$I$39,4,FALSE)+VLOOKUP('Master Units'!D25,Cultures!$A$3:$K$19,9+MATCH('Master Units'!E25,Cultures!$J$2:$K$2,0))+VLOOKUP('Master Units'!R25,Horses!$A$2:$I$11,5,FALSE)</f>
        <v>8</v>
      </c>
      <c r="Q25">
        <f>VLOOKUP('Master Units'!O25,Weapons!$A$2:$G$46,3,FALSE)+VLOOKUP('Master Units'!R25,Horses!$A$2:$I$11,4,FALSE)</f>
        <v>0</v>
      </c>
      <c r="R25">
        <f>VLOOKUP('Master Units'!O25,Weapons!$A$2:$G$46,7,FALSE)</f>
        <v>0</v>
      </c>
      <c r="S25">
        <f>VLOOKUP('Master Units'!P25,'Armor and Shields'!$A$2:$D$20,2,FALSE)</f>
        <v>8</v>
      </c>
      <c r="T25">
        <f>VLOOKUP('Master Units'!F25,Skills!$A$2:$I$8,3,FALSE)+VLOOKUP('Master Units'!G25,Skills!$A$11:$I$39,3,FALSE)+VLOOKUP('Master Units'!N25,Weapons!$A$2:$G$46,4,FALSE)+VLOOKUP('Master Units'!P25,'Armor and Shields'!$A$2:$D$20,3,FALSE)+VLOOKUP('Master Units'!Q25,'Armor and Shields'!$A$23:$D$27,3,FALSE)+VLOOKUP('Master Units'!R25,Horses!$A$2:$I$11,3,FALSE)</f>
        <v>9</v>
      </c>
      <c r="U25">
        <f>VLOOKUP('Master Units'!Q25,'Armor and Shields'!$A$23:$D$27,2,FALSE)</f>
        <v>4</v>
      </c>
      <c r="V25">
        <f>VLOOKUP('Master Units'!F25,Skills!$A$2:$I$8,5,FALSE)+VLOOKUP('Master Units'!G25,Skills!$A$11:$I$39,5,FALSE)+VLOOKUP('Master Units'!D25,Cultures!$A$3:$K$19,7+MATCH('Master Units'!E25,Cultures!$H$2:$I$2,0),FALSE)</f>
        <v>13</v>
      </c>
      <c r="W25" t="str">
        <f>VLOOKUP('Master Units'!U25,Skills!$A$81:$B$87,2,TRUE)</f>
        <v>disciplined</v>
      </c>
      <c r="X25" t="str">
        <f>'Master Units'!M25</f>
        <v>highly_trained</v>
      </c>
      <c r="Y25" t="str">
        <f>IF('Master Units'!E25=Cultures!$H$2,VLOOKUP(ROUND('Master Units'!T25,0),Skills!$A$72:$B$78,2,TRUE),VLOOKUP('Master Units'!R25,Horses!$A$2:$I$11,8,FALSE))</f>
        <v>hardy</v>
      </c>
      <c r="Z25" s="10">
        <f>'Master Units'!AE25</f>
        <v>2267</v>
      </c>
      <c r="AA25" s="10">
        <f t="shared" si="0"/>
        <v>566.75</v>
      </c>
    </row>
    <row r="26" spans="1:27" x14ac:dyDescent="0.55000000000000004">
      <c r="A26" t="str">
        <f>'Master Units'!A26</f>
        <v>Cohors Praetoriana</v>
      </c>
      <c r="B26">
        <f>'Master Units'!C26</f>
        <v>40</v>
      </c>
      <c r="C26">
        <f>IF('Master Units'!R26="None",(VLOOKUP('Master Units'!F26,Skills!$A$2:$I$8,8,FALSE)+VLOOKUP('Master Units'!G26, Skills!$A$11:$I$39,8,FALSE)),"Ignore")</f>
        <v>1.25</v>
      </c>
      <c r="D26" t="str">
        <f>VLOOKUP('Master Units'!L26,Formations!$A$2:$B$20,2,FALSE)</f>
        <v>1, 2, 2, 3, 5</v>
      </c>
      <c r="E26">
        <f>VLOOKUP('Master Units'!K26,Skills!$A$42:$F$64,2,FALSE)+VLOOKUP('Master Units'!H26,Weapons!$A$49:$D$59,2,FALSE)+VLOOKUP('Master Units'!I26,Weapons!$A$62:$D$76,2,FALSE)</f>
        <v>10</v>
      </c>
      <c r="F26">
        <f>VLOOKUP('Master Units'!K26,Skills!A$42:$F$64,4,FALSE)</f>
        <v>0.17</v>
      </c>
      <c r="G26" t="str">
        <f>VLOOKUP('Master Units'!K26,Skills!A$42:$F$64,6,FALSE)</f>
        <v>javelin_inf_veteran</v>
      </c>
      <c r="H26">
        <f>'Master Units'!J26</f>
        <v>2</v>
      </c>
      <c r="I26" s="8">
        <f>(VLOOKUP('Master Units'!H26,Weapons!$A$49:$D$59,3,FALSE)+VLOOKUP('Master Units'!I26,Weapons!$A$62:$D$76,3,FALSE))*VLOOKUP('Master Units'!K26,Skills!$A$42:$F$64,3,FALSE)</f>
        <v>35</v>
      </c>
      <c r="J26">
        <f>VLOOKUP('Master Units'!N26,Weapons!$A$1:$G$46,2,FALSE)+VLOOKUP('Master Units'!F26,Skills!$A$2:$I$8,2,FALSE)+VLOOKUP('Master Units'!G26,Skills!$A$11:$I$39,2,FALSE)+VLOOKUP('Master Units'!R26,Horses!$A$2:$I$11,2,FALSE)</f>
        <v>11</v>
      </c>
      <c r="K26">
        <f>VLOOKUP('Master Units'!N26,Weapons!$A$1:$G$46,5,FALSE)+VLOOKUP('Master Units'!F26,Skills!$A$2:$I$8,4,FALSE)+VLOOKUP('Master Units'!G26,Skills!$A$11:$I$39,4,FALSE)+VLOOKUP('Master Units'!D26,Cultures!$A$3:$K$19,9+MATCH('Master Units'!E26,Cultures!$J$2:$K$2,0),FALSE)+VLOOKUP('Master Units'!R26,Horses!$A$2:$I$11,5,FALSE)</f>
        <v>14</v>
      </c>
      <c r="L26">
        <f>VLOOKUP('Master Units'!N26,Weapons!$A$2:$G$46,3,FALSE)+VLOOKUP('Master Units'!R26,Horses!$A$2:$I$11,4,FALSE)</f>
        <v>0.185</v>
      </c>
      <c r="M26">
        <f>IF('Master Units'!S26="No",0,VLOOKUP('Master Units'!R26,Horses!$A$1:$I$11,6,FALSE))</f>
        <v>0</v>
      </c>
      <c r="N26">
        <f>VLOOKUP('Master Units'!N26,Weapons!$A$2:$G$46,7,FALSE)</f>
        <v>0</v>
      </c>
      <c r="O26">
        <f>VLOOKUP('Master Units'!O26,Weapons!$A$1:$G$46,2,FALSE)+VLOOKUP('Master Units'!F26,Skills!$A$2:$I$8,2,FALSE)+VLOOKUP('Master Units'!G26,Skills!$A$11:$I$39,2,FALSE)+VLOOKUP('Master Units'!R26,Horses!$A$2:$I$11,2,FALSE)</f>
        <v>5</v>
      </c>
      <c r="P26">
        <f>VLOOKUP('Master Units'!O26,Weapons!$A$1:$G$46,5,FALSE)+VLOOKUP('Master Units'!F26,Skills!$A$2:$I$8,4,FALSE)+VLOOKUP('Master Units'!G26,Skills!$A$11:$I$39,4,FALSE)+VLOOKUP('Master Units'!D26,Cultures!$A$3:$K$19,9+MATCH('Master Units'!E26,Cultures!$J$2:$K$2,0))+VLOOKUP('Master Units'!R26,Horses!$A$2:$I$11,5,FALSE)</f>
        <v>10</v>
      </c>
      <c r="Q26">
        <f>VLOOKUP('Master Units'!O26,Weapons!$A$2:$G$46,3,FALSE)+VLOOKUP('Master Units'!R26,Horses!$A$2:$I$11,4,FALSE)</f>
        <v>0</v>
      </c>
      <c r="R26">
        <f>VLOOKUP('Master Units'!O26,Weapons!$A$2:$G$46,7,FALSE)</f>
        <v>0</v>
      </c>
      <c r="S26">
        <f>VLOOKUP('Master Units'!P26,'Armor and Shields'!$A$2:$D$20,2,FALSE)</f>
        <v>10</v>
      </c>
      <c r="T26">
        <f>VLOOKUP('Master Units'!F26,Skills!$A$2:$I$8,3,FALSE)+VLOOKUP('Master Units'!G26,Skills!$A$11:$I$39,3,FALSE)+VLOOKUP('Master Units'!N26,Weapons!$A$2:$G$46,4,FALSE)+VLOOKUP('Master Units'!P26,'Armor and Shields'!$A$2:$D$20,3,FALSE)+VLOOKUP('Master Units'!Q26,'Armor and Shields'!$A$23:$D$27,3,FALSE)+VLOOKUP('Master Units'!R26,Horses!$A$2:$I$11,3,FALSE)</f>
        <v>10</v>
      </c>
      <c r="U26">
        <f>VLOOKUP('Master Units'!Q26,'Armor and Shields'!$A$23:$D$27,2,FALSE)</f>
        <v>4</v>
      </c>
      <c r="V26">
        <f>VLOOKUP('Master Units'!F26,Skills!$A$2:$I$8,5,FALSE)+VLOOKUP('Master Units'!G26,Skills!$A$11:$I$39,5,FALSE)+VLOOKUP('Master Units'!D26,Cultures!$A$3:$K$19,7+MATCH('Master Units'!E26,Cultures!$H$2:$I$2,0),FALSE)</f>
        <v>15</v>
      </c>
      <c r="W26" t="str">
        <f>VLOOKUP('Master Units'!U26,Skills!$A$81:$B$87,2,TRUE)</f>
        <v>disciplined</v>
      </c>
      <c r="X26" t="str">
        <f>'Master Units'!M26</f>
        <v>highly_trained</v>
      </c>
      <c r="Y26" t="str">
        <f>IF('Master Units'!E26=Cultures!$H$2,VLOOKUP(ROUND('Master Units'!T26,0),Skills!$A$72:$B$78,2,TRUE),VLOOKUP('Master Units'!R26,Horses!$A$2:$I$11,8,FALSE))</f>
        <v>hardy</v>
      </c>
      <c r="Z26" s="10">
        <f>'Master Units'!AE26</f>
        <v>2609.6</v>
      </c>
      <c r="AA26" s="10">
        <f t="shared" si="0"/>
        <v>652.4</v>
      </c>
    </row>
    <row r="27" spans="1:27" x14ac:dyDescent="0.55000000000000004">
      <c r="A27" t="str">
        <f>'Master Units'!A27</f>
        <v>Western Auxilia Cohort</v>
      </c>
      <c r="B27">
        <f>'Master Units'!C27</f>
        <v>50</v>
      </c>
      <c r="C27">
        <f>IF('Master Units'!R27="None",(VLOOKUP('Master Units'!F27,Skills!$A$2:$I$8,8,FALSE)+VLOOKUP('Master Units'!G27, Skills!$A$11:$I$39,8,FALSE)),"Ignore")</f>
        <v>1.05</v>
      </c>
      <c r="D27" t="str">
        <f>VLOOKUP('Master Units'!L27,Formations!$A$2:$B$20,2,FALSE)</f>
        <v>0.8, 1.2, 1.6, 2.4, 4</v>
      </c>
      <c r="E27">
        <f>VLOOKUP('Master Units'!K27,Skills!$A$42:$F$64,2,FALSE)+VLOOKUP('Master Units'!H27,Weapons!$A$49:$D$59,2,FALSE)+VLOOKUP('Master Units'!I27,Weapons!$A$62:$D$76,2,FALSE)</f>
        <v>0</v>
      </c>
      <c r="F27">
        <f>VLOOKUP('Master Units'!K27,Skills!A$42:$F$64,4,FALSE)</f>
        <v>0</v>
      </c>
      <c r="G27">
        <f>VLOOKUP('Master Units'!K27,Skills!A$42:$F$64,6,FALSE)</f>
        <v>0</v>
      </c>
      <c r="H27">
        <f>'Master Units'!J27</f>
        <v>0</v>
      </c>
      <c r="I27" s="8">
        <f>(VLOOKUP('Master Units'!H27,Weapons!$A$49:$D$59,3,FALSE)+VLOOKUP('Master Units'!I27,Weapons!$A$62:$D$76,3,FALSE))*VLOOKUP('Master Units'!K27,Skills!$A$42:$F$64,3,FALSE)</f>
        <v>0</v>
      </c>
      <c r="J27">
        <f>VLOOKUP('Master Units'!N27,Weapons!$A$1:$G$46,2,FALSE)+VLOOKUP('Master Units'!F27,Skills!$A$2:$I$8,2,FALSE)+VLOOKUP('Master Units'!G27,Skills!$A$11:$I$39,2,FALSE)+VLOOKUP('Master Units'!R27,Horses!$A$2:$I$11,2,FALSE)</f>
        <v>8</v>
      </c>
      <c r="K27">
        <f>VLOOKUP('Master Units'!N27,Weapons!$A$1:$G$46,5,FALSE)+VLOOKUP('Master Units'!F27,Skills!$A$2:$I$8,4,FALSE)+VLOOKUP('Master Units'!G27,Skills!$A$11:$I$39,4,FALSE)+VLOOKUP('Master Units'!D27,Cultures!$A$3:$K$19,9+MATCH('Master Units'!E27,Cultures!$J$2:$K$2,0),FALSE)+VLOOKUP('Master Units'!R27,Horses!$A$2:$I$11,5,FALSE)</f>
        <v>12</v>
      </c>
      <c r="L27">
        <f>VLOOKUP('Master Units'!N27,Weapons!$A$2:$G$46,3,FALSE)+VLOOKUP('Master Units'!R27,Horses!$A$2:$I$11,4,FALSE)</f>
        <v>0.21</v>
      </c>
      <c r="M27">
        <f>IF('Master Units'!S27="No",0,VLOOKUP('Master Units'!R27,Horses!$A$1:$I$11,6,FALSE))</f>
        <v>0</v>
      </c>
      <c r="N27" t="str">
        <f>VLOOKUP('Master Units'!N27,Weapons!$A$2:$G$46,7,FALSE)</f>
        <v>light_spear, spear_bonus_4</v>
      </c>
      <c r="O27">
        <f>VLOOKUP('Master Units'!O27,Weapons!$A$1:$G$46,2,FALSE)+VLOOKUP('Master Units'!F27,Skills!$A$2:$I$8,2,FALSE)+VLOOKUP('Master Units'!G27,Skills!$A$11:$I$39,2,FALSE)+VLOOKUP('Master Units'!R27,Horses!$A$2:$I$11,2,FALSE)</f>
        <v>3</v>
      </c>
      <c r="P27">
        <f>VLOOKUP('Master Units'!O27,Weapons!$A$1:$G$46,5,FALSE)+VLOOKUP('Master Units'!F27,Skills!$A$2:$I$8,4,FALSE)+VLOOKUP('Master Units'!G27,Skills!$A$11:$I$39,4,FALSE)+VLOOKUP('Master Units'!D27,Cultures!$A$3:$K$19,9+MATCH('Master Units'!E27,Cultures!$J$2:$K$2,0))+VLOOKUP('Master Units'!R27,Horses!$A$2:$I$11,5,FALSE)</f>
        <v>6</v>
      </c>
      <c r="Q27">
        <f>VLOOKUP('Master Units'!O27,Weapons!$A$2:$G$46,3,FALSE)+VLOOKUP('Master Units'!R27,Horses!$A$2:$I$11,4,FALSE)</f>
        <v>0</v>
      </c>
      <c r="R27">
        <f>VLOOKUP('Master Units'!O27,Weapons!$A$2:$G$46,7,FALSE)</f>
        <v>0</v>
      </c>
      <c r="S27">
        <f>VLOOKUP('Master Units'!P27,'Armor and Shields'!$A$2:$D$20,2,FALSE)</f>
        <v>8</v>
      </c>
      <c r="T27">
        <f>VLOOKUP('Master Units'!F27,Skills!$A$2:$I$8,3,FALSE)+VLOOKUP('Master Units'!G27,Skills!$A$11:$I$39,3,FALSE)+VLOOKUP('Master Units'!N27,Weapons!$A$2:$G$46,4,FALSE)+VLOOKUP('Master Units'!P27,'Armor and Shields'!$A$2:$D$20,3,FALSE)+VLOOKUP('Master Units'!Q27,'Armor and Shields'!$A$23:$D$27,3,FALSE)+VLOOKUP('Master Units'!R27,Horses!$A$2:$I$11,3,FALSE)</f>
        <v>10</v>
      </c>
      <c r="U27">
        <f>VLOOKUP('Master Units'!Q27,'Armor and Shields'!$A$23:$D$27,2,FALSE)</f>
        <v>4</v>
      </c>
      <c r="V27">
        <f>VLOOKUP('Master Units'!F27,Skills!$A$2:$I$8,5,FALSE)+VLOOKUP('Master Units'!G27,Skills!$A$11:$I$39,5,FALSE)+VLOOKUP('Master Units'!D27,Cultures!$A$3:$K$19,7+MATCH('Master Units'!E27,Cultures!$H$2:$I$2,0),FALSE)</f>
        <v>11</v>
      </c>
      <c r="W27" t="str">
        <f>VLOOKUP('Master Units'!U27,Skills!$A$81:$B$87,2,TRUE)</f>
        <v>disciplined</v>
      </c>
      <c r="X27" t="str">
        <f>'Master Units'!M27</f>
        <v>highly_trained</v>
      </c>
      <c r="Y27" t="str">
        <f>IF('Master Units'!E27=Cultures!$H$2,VLOOKUP(ROUND('Master Units'!T27,0),Skills!$A$72:$B$78,2,TRUE),VLOOKUP('Master Units'!R27,Horses!$A$2:$I$11,8,FALSE))</f>
        <v>hardy</v>
      </c>
      <c r="Z27" s="10">
        <f>'Master Units'!AE27</f>
        <v>1639.9999999999998</v>
      </c>
      <c r="AA27" s="10">
        <f t="shared" si="0"/>
        <v>409.99999999999994</v>
      </c>
    </row>
    <row r="28" spans="1:27" x14ac:dyDescent="0.55000000000000004">
      <c r="A28" t="str">
        <f>'Master Units'!A28</f>
        <v>Eastern Auxilia Cohort</v>
      </c>
      <c r="B28">
        <f>'Master Units'!C28</f>
        <v>50</v>
      </c>
      <c r="C28">
        <f>IF('Master Units'!R28="None",(VLOOKUP('Master Units'!F28,Skills!$A$2:$I$8,8,FALSE)+VLOOKUP('Master Units'!G28, Skills!$A$11:$I$39,8,FALSE)),"Ignore")</f>
        <v>1.05</v>
      </c>
      <c r="D28" t="str">
        <f>VLOOKUP('Master Units'!L28,Formations!$A$2:$B$20,2,FALSE)</f>
        <v>1, 1.4, 2, 2.8, 5</v>
      </c>
      <c r="E28">
        <f>VLOOKUP('Master Units'!K28,Skills!$A$42:$F$64,2,FALSE)+VLOOKUP('Master Units'!H28,Weapons!$A$49:$D$59,2,FALSE)+VLOOKUP('Master Units'!I28,Weapons!$A$62:$D$76,2,FALSE)</f>
        <v>0</v>
      </c>
      <c r="F28">
        <f>VLOOKUP('Master Units'!K28,Skills!A$42:$F$64,4,FALSE)</f>
        <v>0</v>
      </c>
      <c r="G28">
        <f>VLOOKUP('Master Units'!K28,Skills!A$42:$F$64,6,FALSE)</f>
        <v>0</v>
      </c>
      <c r="H28">
        <f>'Master Units'!J28</f>
        <v>0</v>
      </c>
      <c r="I28" s="8">
        <f>(VLOOKUP('Master Units'!H28,Weapons!$A$49:$D$59,3,FALSE)+VLOOKUP('Master Units'!I28,Weapons!$A$62:$D$76,3,FALSE))*VLOOKUP('Master Units'!K28,Skills!$A$42:$F$64,3,FALSE)</f>
        <v>0</v>
      </c>
      <c r="J28">
        <f>VLOOKUP('Master Units'!N28,Weapons!$A$1:$G$46,2,FALSE)+VLOOKUP('Master Units'!F28,Skills!$A$2:$I$8,2,FALSE)+VLOOKUP('Master Units'!G28,Skills!$A$11:$I$39,2,FALSE)+VLOOKUP('Master Units'!R28,Horses!$A$2:$I$11,2,FALSE)</f>
        <v>9</v>
      </c>
      <c r="K28">
        <f>VLOOKUP('Master Units'!N28,Weapons!$A$1:$G$46,5,FALSE)+VLOOKUP('Master Units'!F28,Skills!$A$2:$I$8,4,FALSE)+VLOOKUP('Master Units'!G28,Skills!$A$11:$I$39,4,FALSE)+VLOOKUP('Master Units'!D28,Cultures!$A$3:$K$19,9+MATCH('Master Units'!E28,Cultures!$J$2:$K$2,0),FALSE)+VLOOKUP('Master Units'!R28,Horses!$A$2:$I$11,5,FALSE)</f>
        <v>12</v>
      </c>
      <c r="L28">
        <f>VLOOKUP('Master Units'!N28,Weapons!$A$2:$G$46,3,FALSE)+VLOOKUP('Master Units'!R28,Horses!$A$2:$I$11,4,FALSE)</f>
        <v>0.21</v>
      </c>
      <c r="M28">
        <f>IF('Master Units'!S28="No",0,VLOOKUP('Master Units'!R28,Horses!$A$1:$I$11,6,FALSE))</f>
        <v>0</v>
      </c>
      <c r="N28" t="str">
        <f>VLOOKUP('Master Units'!N28,Weapons!$A$2:$G$46,7,FALSE)</f>
        <v>light_spear, spear_bonus_4</v>
      </c>
      <c r="O28">
        <f>VLOOKUP('Master Units'!O28,Weapons!$A$1:$G$46,2,FALSE)+VLOOKUP('Master Units'!F28,Skills!$A$2:$I$8,2,FALSE)+VLOOKUP('Master Units'!G28,Skills!$A$11:$I$39,2,FALSE)+VLOOKUP('Master Units'!R28,Horses!$A$2:$I$11,2,FALSE)</f>
        <v>8</v>
      </c>
      <c r="P28">
        <f>VLOOKUP('Master Units'!O28,Weapons!$A$1:$G$46,5,FALSE)+VLOOKUP('Master Units'!F28,Skills!$A$2:$I$8,4,FALSE)+VLOOKUP('Master Units'!G28,Skills!$A$11:$I$39,4,FALSE)+VLOOKUP('Master Units'!D28,Cultures!$A$3:$K$19,9+MATCH('Master Units'!E28,Cultures!$J$2:$K$2,0))+VLOOKUP('Master Units'!R28,Horses!$A$2:$I$11,5,FALSE)</f>
        <v>12</v>
      </c>
      <c r="Q28">
        <f>VLOOKUP('Master Units'!O28,Weapons!$A$2:$G$46,3,FALSE)+VLOOKUP('Master Units'!R28,Horses!$A$2:$I$11,4,FALSE)</f>
        <v>0.21</v>
      </c>
      <c r="R28">
        <f>VLOOKUP('Master Units'!O28,Weapons!$A$2:$G$46,7,FALSE)</f>
        <v>0</v>
      </c>
      <c r="S28">
        <f>VLOOKUP('Master Units'!P28,'Armor and Shields'!$A$2:$D$20,2,FALSE)</f>
        <v>8</v>
      </c>
      <c r="T28">
        <f>VLOOKUP('Master Units'!F28,Skills!$A$2:$I$8,3,FALSE)+VLOOKUP('Master Units'!G28,Skills!$A$11:$I$39,3,FALSE)+VLOOKUP('Master Units'!N28,Weapons!$A$2:$G$46,4,FALSE)+VLOOKUP('Master Units'!P28,'Armor and Shields'!$A$2:$D$20,3,FALSE)+VLOOKUP('Master Units'!Q28,'Armor and Shields'!$A$23:$D$27,3,FALSE)+VLOOKUP('Master Units'!R28,Horses!$A$2:$I$11,3,FALSE)</f>
        <v>9</v>
      </c>
      <c r="U28">
        <f>VLOOKUP('Master Units'!Q28,'Armor and Shields'!$A$23:$D$27,2,FALSE)</f>
        <v>3</v>
      </c>
      <c r="V28">
        <f>VLOOKUP('Master Units'!F28,Skills!$A$2:$I$8,5,FALSE)+VLOOKUP('Master Units'!G28,Skills!$A$11:$I$39,5,FALSE)+VLOOKUP('Master Units'!D28,Cultures!$A$3:$K$19,7+MATCH('Master Units'!E28,Cultures!$H$2:$I$2,0),FALSE)</f>
        <v>11</v>
      </c>
      <c r="W28" t="str">
        <f>VLOOKUP('Master Units'!U28,Skills!$A$81:$B$87,2,TRUE)</f>
        <v>disciplined</v>
      </c>
      <c r="X28" t="str">
        <f>'Master Units'!M28</f>
        <v>highly_trained</v>
      </c>
      <c r="Y28" t="str">
        <f>IF('Master Units'!E28=Cultures!$H$2,VLOOKUP(ROUND('Master Units'!T28,0),Skills!$A$72:$B$78,2,TRUE),VLOOKUP('Master Units'!R28,Horses!$A$2:$I$11,8,FALSE))</f>
        <v>hardy</v>
      </c>
      <c r="Z28" s="10">
        <f>'Master Units'!AE28</f>
        <v>1739.9999999999998</v>
      </c>
      <c r="AA28" s="10">
        <f t="shared" si="0"/>
        <v>434.99999999999994</v>
      </c>
    </row>
    <row r="29" spans="1:27" x14ac:dyDescent="0.55000000000000004">
      <c r="A29" t="str">
        <f>'Master Units'!A29</f>
        <v>Equites Gallorum</v>
      </c>
      <c r="B29">
        <f>'Master Units'!C29</f>
        <v>30</v>
      </c>
      <c r="C29" t="str">
        <f>IF('Master Units'!R29="None",(VLOOKUP('Master Units'!F29,Skills!$A$2:$I$8,8,FALSE)+VLOOKUP('Master Units'!G29, Skills!$A$11:$I$39,8,FALSE)),"Ignore")</f>
        <v>Ignore</v>
      </c>
      <c r="D29" t="str">
        <f>VLOOKUP('Master Units'!L29,Formations!$A$2:$B$20,2,FALSE)</f>
        <v>2, 4, 4, 6, 4</v>
      </c>
      <c r="E29">
        <f>VLOOKUP('Master Units'!K29,Skills!$A$42:$F$64,2,FALSE)+VLOOKUP('Master Units'!H29,Weapons!$A$49:$D$59,2,FALSE)+VLOOKUP('Master Units'!I29,Weapons!$A$62:$D$76,2,FALSE)</f>
        <v>8</v>
      </c>
      <c r="F29">
        <f>VLOOKUP('Master Units'!K29,Skills!A$42:$F$64,4,FALSE)</f>
        <v>0.16</v>
      </c>
      <c r="G29" t="str">
        <f>VLOOKUP('Master Units'!K29,Skills!A$42:$F$64,6,FALSE)</f>
        <v>javelin_cav_militia</v>
      </c>
      <c r="H29">
        <f>'Master Units'!J29</f>
        <v>8</v>
      </c>
      <c r="I29" s="8">
        <f>(VLOOKUP('Master Units'!H29,Weapons!$A$49:$D$59,3,FALSE)+VLOOKUP('Master Units'!I29,Weapons!$A$62:$D$76,3,FALSE))*VLOOKUP('Master Units'!K29,Skills!$A$42:$F$64,3,FALSE)</f>
        <v>55</v>
      </c>
      <c r="J29">
        <f>VLOOKUP('Master Units'!N29,Weapons!$A$1:$G$46,2,FALSE)+VLOOKUP('Master Units'!F29,Skills!$A$2:$I$8,2,FALSE)+VLOOKUP('Master Units'!G29,Skills!$A$11:$I$39,2,FALSE)+VLOOKUP('Master Units'!R29,Horses!$A$2:$I$11,2,FALSE)</f>
        <v>8</v>
      </c>
      <c r="K29">
        <f>VLOOKUP('Master Units'!N29,Weapons!$A$1:$G$46,5,FALSE)+VLOOKUP('Master Units'!F29,Skills!$A$2:$I$8,4,FALSE)+VLOOKUP('Master Units'!G29,Skills!$A$11:$I$39,4,FALSE)+VLOOKUP('Master Units'!D29,Cultures!$A$3:$K$19,9+MATCH('Master Units'!E29,Cultures!$J$2:$K$2,0),FALSE)+VLOOKUP('Master Units'!R29,Horses!$A$2:$I$11,5,FALSE)</f>
        <v>20</v>
      </c>
      <c r="L29">
        <f>VLOOKUP('Master Units'!N29,Weapons!$A$2:$G$46,3,FALSE)+VLOOKUP('Master Units'!R29,Horses!$A$2:$I$11,4,FALSE)</f>
        <v>0.28000000000000003</v>
      </c>
      <c r="M29">
        <f>IF('Master Units'!S29="No",0,VLOOKUP('Master Units'!R29,Horses!$A$1:$I$11,6,FALSE))</f>
        <v>100</v>
      </c>
      <c r="N29">
        <f>VLOOKUP('Master Units'!N29,Weapons!$A$2:$G$46,7,FALSE)</f>
        <v>0</v>
      </c>
      <c r="O29">
        <f>VLOOKUP('Master Units'!O29,Weapons!$A$1:$G$46,2,FALSE)+VLOOKUP('Master Units'!F29,Skills!$A$2:$I$8,2,FALSE)+VLOOKUP('Master Units'!G29,Skills!$A$11:$I$39,2,FALSE)+VLOOKUP('Master Units'!R29,Horses!$A$2:$I$11,2,FALSE)</f>
        <v>5</v>
      </c>
      <c r="P29">
        <f>VLOOKUP('Master Units'!O29,Weapons!$A$1:$G$46,5,FALSE)+VLOOKUP('Master Units'!F29,Skills!$A$2:$I$8,4,FALSE)+VLOOKUP('Master Units'!G29,Skills!$A$11:$I$39,4,FALSE)+VLOOKUP('Master Units'!D29,Cultures!$A$3:$K$19,9+MATCH('Master Units'!E29,Cultures!$J$2:$K$2,0))+VLOOKUP('Master Units'!R29,Horses!$A$2:$I$11,5,FALSE)</f>
        <v>8</v>
      </c>
      <c r="Q29">
        <f>VLOOKUP('Master Units'!O29,Weapons!$A$2:$G$46,3,FALSE)+VLOOKUP('Master Units'!R29,Horses!$A$2:$I$11,4,FALSE)</f>
        <v>0.01</v>
      </c>
      <c r="R29">
        <f>VLOOKUP('Master Units'!O29,Weapons!$A$2:$G$46,7,FALSE)</f>
        <v>0</v>
      </c>
      <c r="S29">
        <f>VLOOKUP('Master Units'!P29,'Armor and Shields'!$A$2:$D$20,2,FALSE)</f>
        <v>8</v>
      </c>
      <c r="T29">
        <f>VLOOKUP('Master Units'!F29,Skills!$A$2:$I$8,3,FALSE)+VLOOKUP('Master Units'!G29,Skills!$A$11:$I$39,3,FALSE)+VLOOKUP('Master Units'!N29,Weapons!$A$2:$G$46,4,FALSE)+VLOOKUP('Master Units'!P29,'Armor and Shields'!$A$2:$D$20,3,FALSE)+VLOOKUP('Master Units'!Q29,'Armor and Shields'!$A$23:$D$27,3,FALSE)+VLOOKUP('Master Units'!R29,Horses!$A$2:$I$11,3,FALSE)</f>
        <v>10</v>
      </c>
      <c r="U29">
        <f>VLOOKUP('Master Units'!Q29,'Armor and Shields'!$A$23:$D$27,2,FALSE)</f>
        <v>2</v>
      </c>
      <c r="V29">
        <f>VLOOKUP('Master Units'!F29,Skills!$A$2:$I$8,5,FALSE)+VLOOKUP('Master Units'!G29,Skills!$A$11:$I$39,5,FALSE)+VLOOKUP('Master Units'!D29,Cultures!$A$3:$K$19,7+MATCH('Master Units'!E29,Cultures!$H$2:$I$2,0),FALSE)</f>
        <v>9</v>
      </c>
      <c r="W29" t="str">
        <f>VLOOKUP('Master Units'!U29,Skills!$A$81:$B$87,2,TRUE)</f>
        <v>normal</v>
      </c>
      <c r="X29" t="str">
        <f>'Master Units'!M29</f>
        <v>trained</v>
      </c>
      <c r="Y29" t="str">
        <f>IF('Master Units'!E29=Cultures!$H$2,VLOOKUP(ROUND('Master Units'!T29,0),Skills!$A$72:$B$78,2,TRUE),VLOOKUP('Master Units'!R29,Horses!$A$2:$I$11,8,FALSE))</f>
        <v>very_hardy</v>
      </c>
      <c r="Z29" s="10">
        <f>'Master Units'!AE29</f>
        <v>2135.4</v>
      </c>
      <c r="AA29" s="10">
        <f t="shared" si="0"/>
        <v>533.85</v>
      </c>
    </row>
    <row r="30" spans="1:27" x14ac:dyDescent="0.55000000000000004">
      <c r="A30" t="str">
        <f>'Master Units'!A30</f>
        <v>Equites Hispanorum</v>
      </c>
      <c r="B30">
        <f>'Master Units'!C30</f>
        <v>30</v>
      </c>
      <c r="C30" t="str">
        <f>IF('Master Units'!R30="None",(VLOOKUP('Master Units'!F30,Skills!$A$2:$I$8,8,FALSE)+VLOOKUP('Master Units'!G30, Skills!$A$11:$I$39,8,FALSE)),"Ignore")</f>
        <v>Ignore</v>
      </c>
      <c r="D30" t="str">
        <f>VLOOKUP('Master Units'!L30,Formations!$A$2:$B$20,2,FALSE)</f>
        <v>2, 4, 4, 6, 4</v>
      </c>
      <c r="E30">
        <f>VLOOKUP('Master Units'!K30,Skills!$A$42:$F$64,2,FALSE)+VLOOKUP('Master Units'!H30,Weapons!$A$49:$D$59,2,FALSE)+VLOOKUP('Master Units'!I30,Weapons!$A$62:$D$76,2,FALSE)</f>
        <v>9</v>
      </c>
      <c r="F30">
        <f>VLOOKUP('Master Units'!K30,Skills!A$42:$F$64,4,FALSE)</f>
        <v>0.12</v>
      </c>
      <c r="G30" t="str">
        <f>VLOOKUP('Master Units'!K30,Skills!A$42:$F$64,6,FALSE)</f>
        <v>javelin_cav_veteran</v>
      </c>
      <c r="H30">
        <f>'Master Units'!J30</f>
        <v>8</v>
      </c>
      <c r="I30" s="8">
        <f>(VLOOKUP('Master Units'!H30,Weapons!$A$49:$D$59,3,FALSE)+VLOOKUP('Master Units'!I30,Weapons!$A$62:$D$76,3,FALSE))*VLOOKUP('Master Units'!K30,Skills!$A$42:$F$64,3,FALSE)</f>
        <v>57.75</v>
      </c>
      <c r="J30">
        <f>VLOOKUP('Master Units'!N30,Weapons!$A$1:$G$46,2,FALSE)+VLOOKUP('Master Units'!F30,Skills!$A$2:$I$8,2,FALSE)+VLOOKUP('Master Units'!G30,Skills!$A$11:$I$39,2,FALSE)+VLOOKUP('Master Units'!R30,Horses!$A$2:$I$11,2,FALSE)</f>
        <v>11</v>
      </c>
      <c r="K30">
        <f>VLOOKUP('Master Units'!N30,Weapons!$A$1:$G$46,5,FALSE)+VLOOKUP('Master Units'!F30,Skills!$A$2:$I$8,4,FALSE)+VLOOKUP('Master Units'!G30,Skills!$A$11:$I$39,4,FALSE)+VLOOKUP('Master Units'!D30,Cultures!$A$3:$K$19,9+MATCH('Master Units'!E30,Cultures!$J$2:$K$2,0),FALSE)+VLOOKUP('Master Units'!R30,Horses!$A$2:$I$11,5,FALSE)</f>
        <v>16</v>
      </c>
      <c r="L30">
        <f>VLOOKUP('Master Units'!N30,Weapons!$A$2:$G$46,3,FALSE)+VLOOKUP('Master Units'!R30,Horses!$A$2:$I$11,4,FALSE)</f>
        <v>0.22999999999999998</v>
      </c>
      <c r="M30">
        <f>IF('Master Units'!S30="No",0,VLOOKUP('Master Units'!R30,Horses!$A$1:$I$11,6,FALSE))</f>
        <v>0</v>
      </c>
      <c r="N30">
        <f>VLOOKUP('Master Units'!N30,Weapons!$A$2:$G$46,7,FALSE)</f>
        <v>0</v>
      </c>
      <c r="O30">
        <f>VLOOKUP('Master Units'!O30,Weapons!$A$1:$G$46,2,FALSE)+VLOOKUP('Master Units'!F30,Skills!$A$2:$I$8,2,FALSE)+VLOOKUP('Master Units'!G30,Skills!$A$11:$I$39,2,FALSE)+VLOOKUP('Master Units'!R30,Horses!$A$2:$I$11,2,FALSE)</f>
        <v>5</v>
      </c>
      <c r="P30">
        <f>VLOOKUP('Master Units'!O30,Weapons!$A$1:$G$46,5,FALSE)+VLOOKUP('Master Units'!F30,Skills!$A$2:$I$8,4,FALSE)+VLOOKUP('Master Units'!G30,Skills!$A$11:$I$39,4,FALSE)+VLOOKUP('Master Units'!D30,Cultures!$A$3:$K$19,9+MATCH('Master Units'!E30,Cultures!$J$2:$K$2,0))+VLOOKUP('Master Units'!R30,Horses!$A$2:$I$11,5,FALSE)</f>
        <v>10</v>
      </c>
      <c r="Q30">
        <f>VLOOKUP('Master Units'!O30,Weapons!$A$2:$G$46,3,FALSE)+VLOOKUP('Master Units'!R30,Horses!$A$2:$I$11,4,FALSE)</f>
        <v>0.02</v>
      </c>
      <c r="R30">
        <f>VLOOKUP('Master Units'!O30,Weapons!$A$2:$G$46,7,FALSE)</f>
        <v>0</v>
      </c>
      <c r="S30">
        <f>VLOOKUP('Master Units'!P30,'Armor and Shields'!$A$2:$D$20,2,FALSE)</f>
        <v>8</v>
      </c>
      <c r="T30">
        <f>VLOOKUP('Master Units'!F30,Skills!$A$2:$I$8,3,FALSE)+VLOOKUP('Master Units'!G30,Skills!$A$11:$I$39,3,FALSE)+VLOOKUP('Master Units'!N30,Weapons!$A$2:$G$46,4,FALSE)+VLOOKUP('Master Units'!P30,'Armor and Shields'!$A$2:$D$20,3,FALSE)+VLOOKUP('Master Units'!Q30,'Armor and Shields'!$A$23:$D$27,3,FALSE)+VLOOKUP('Master Units'!R30,Horses!$A$2:$I$11,3,FALSE)</f>
        <v>10</v>
      </c>
      <c r="U30">
        <f>VLOOKUP('Master Units'!Q30,'Armor and Shields'!$A$23:$D$27,2,FALSE)</f>
        <v>2</v>
      </c>
      <c r="V30">
        <f>VLOOKUP('Master Units'!F30,Skills!$A$2:$I$8,5,FALSE)+VLOOKUP('Master Units'!G30,Skills!$A$11:$I$39,5,FALSE)+VLOOKUP('Master Units'!D30,Cultures!$A$3:$K$19,7+MATCH('Master Units'!E30,Cultures!$H$2:$I$2,0),FALSE)</f>
        <v>11</v>
      </c>
      <c r="W30" t="str">
        <f>VLOOKUP('Master Units'!U30,Skills!$A$81:$B$87,2,TRUE)</f>
        <v>normal</v>
      </c>
      <c r="X30" t="str">
        <f>'Master Units'!M30</f>
        <v>trained</v>
      </c>
      <c r="Y30" t="str">
        <f>IF('Master Units'!E30=Cultures!$H$2,VLOOKUP(ROUND('Master Units'!T30,0),Skills!$A$72:$B$78,2,TRUE),VLOOKUP('Master Units'!R30,Horses!$A$2:$I$11,8,FALSE))</f>
        <v>very_hardy</v>
      </c>
      <c r="Z30" s="10">
        <f>'Master Units'!AE30</f>
        <v>2399.3999999999996</v>
      </c>
      <c r="AA30" s="10">
        <f t="shared" si="0"/>
        <v>599.84999999999991</v>
      </c>
    </row>
    <row r="31" spans="1:27" x14ac:dyDescent="0.55000000000000004">
      <c r="A31" t="str">
        <f>'Master Units'!A31</f>
        <v>Equites Germanorum</v>
      </c>
      <c r="B31">
        <f>'Master Units'!C31</f>
        <v>30</v>
      </c>
      <c r="C31" t="str">
        <f>IF('Master Units'!R31="None",(VLOOKUP('Master Units'!F31,Skills!$A$2:$I$8,8,FALSE)+VLOOKUP('Master Units'!G31, Skills!$A$11:$I$39,8,FALSE)),"Ignore")</f>
        <v>Ignore</v>
      </c>
      <c r="D31" t="str">
        <f>VLOOKUP('Master Units'!L31,Formations!$A$2:$B$20,2,FALSE)</f>
        <v>2, 4, 4, 6, 4</v>
      </c>
      <c r="E31">
        <f>VLOOKUP('Master Units'!K31,Skills!$A$42:$F$64,2,FALSE)+VLOOKUP('Master Units'!H31,Weapons!$A$49:$D$59,2,FALSE)+VLOOKUP('Master Units'!I31,Weapons!$A$62:$D$76,2,FALSE)</f>
        <v>12</v>
      </c>
      <c r="F31">
        <f>VLOOKUP('Master Units'!K31,Skills!A$42:$F$64,4,FALSE)</f>
        <v>0.12</v>
      </c>
      <c r="G31" t="str">
        <f>VLOOKUP('Master Units'!K31,Skills!A$42:$F$64,6,FALSE)</f>
        <v>javelin_cav_veteran</v>
      </c>
      <c r="H31">
        <f>'Master Units'!J31</f>
        <v>5</v>
      </c>
      <c r="I31" s="8">
        <f>(VLOOKUP('Master Units'!H31,Weapons!$A$49:$D$59,3,FALSE)+VLOOKUP('Master Units'!I31,Weapons!$A$62:$D$76,3,FALSE))*VLOOKUP('Master Units'!K31,Skills!$A$42:$F$64,3,FALSE)</f>
        <v>42</v>
      </c>
      <c r="J31">
        <f>VLOOKUP('Master Units'!N31,Weapons!$A$1:$G$46,2,FALSE)+VLOOKUP('Master Units'!F31,Skills!$A$2:$I$8,2,FALSE)+VLOOKUP('Master Units'!G31,Skills!$A$11:$I$39,2,FALSE)+VLOOKUP('Master Units'!R31,Horses!$A$2:$I$11,2,FALSE)</f>
        <v>10</v>
      </c>
      <c r="K31">
        <f>VLOOKUP('Master Units'!N31,Weapons!$A$1:$G$46,5,FALSE)+VLOOKUP('Master Units'!F31,Skills!$A$2:$I$8,4,FALSE)+VLOOKUP('Master Units'!G31,Skills!$A$11:$I$39,4,FALSE)+VLOOKUP('Master Units'!D31,Cultures!$A$3:$K$19,9+MATCH('Master Units'!E31,Cultures!$J$2:$K$2,0),FALSE)+VLOOKUP('Master Units'!R31,Horses!$A$2:$I$11,5,FALSE)</f>
        <v>20</v>
      </c>
      <c r="L31">
        <f>VLOOKUP('Master Units'!N31,Weapons!$A$2:$G$46,3,FALSE)+VLOOKUP('Master Units'!R31,Horses!$A$2:$I$11,4,FALSE)</f>
        <v>0.26500000000000001</v>
      </c>
      <c r="M31">
        <f>IF('Master Units'!S31="No",0,VLOOKUP('Master Units'!R31,Horses!$A$1:$I$11,6,FALSE))</f>
        <v>100</v>
      </c>
      <c r="N31">
        <f>VLOOKUP('Master Units'!N31,Weapons!$A$2:$G$46,7,FALSE)</f>
        <v>0</v>
      </c>
      <c r="O31">
        <f>VLOOKUP('Master Units'!O31,Weapons!$A$1:$G$46,2,FALSE)+VLOOKUP('Master Units'!F31,Skills!$A$2:$I$8,2,FALSE)+VLOOKUP('Master Units'!G31,Skills!$A$11:$I$39,2,FALSE)+VLOOKUP('Master Units'!R31,Horses!$A$2:$I$11,2,FALSE)</f>
        <v>6</v>
      </c>
      <c r="P31">
        <f>VLOOKUP('Master Units'!O31,Weapons!$A$1:$G$46,5,FALSE)+VLOOKUP('Master Units'!F31,Skills!$A$2:$I$8,4,FALSE)+VLOOKUP('Master Units'!G31,Skills!$A$11:$I$39,4,FALSE)+VLOOKUP('Master Units'!D31,Cultures!$A$3:$K$19,9+MATCH('Master Units'!E31,Cultures!$J$2:$K$2,0))+VLOOKUP('Master Units'!R31,Horses!$A$2:$I$11,5,FALSE)</f>
        <v>10</v>
      </c>
      <c r="Q31">
        <f>VLOOKUP('Master Units'!O31,Weapons!$A$2:$G$46,3,FALSE)+VLOOKUP('Master Units'!R31,Horses!$A$2:$I$11,4,FALSE)</f>
        <v>0.01</v>
      </c>
      <c r="R31">
        <f>VLOOKUP('Master Units'!O31,Weapons!$A$2:$G$46,7,FALSE)</f>
        <v>0</v>
      </c>
      <c r="S31">
        <f>VLOOKUP('Master Units'!P31,'Armor and Shields'!$A$2:$D$20,2,FALSE)</f>
        <v>6</v>
      </c>
      <c r="T31">
        <f>VLOOKUP('Master Units'!F31,Skills!$A$2:$I$8,3,FALSE)+VLOOKUP('Master Units'!G31,Skills!$A$11:$I$39,3,FALSE)+VLOOKUP('Master Units'!N31,Weapons!$A$2:$G$46,4,FALSE)+VLOOKUP('Master Units'!P31,'Armor and Shields'!$A$2:$D$20,3,FALSE)+VLOOKUP('Master Units'!Q31,'Armor and Shields'!$A$23:$D$27,3,FALSE)+VLOOKUP('Master Units'!R31,Horses!$A$2:$I$11,3,FALSE)</f>
        <v>11</v>
      </c>
      <c r="U31">
        <f>VLOOKUP('Master Units'!Q31,'Armor and Shields'!$A$23:$D$27,2,FALSE)</f>
        <v>4</v>
      </c>
      <c r="V31">
        <f>VLOOKUP('Master Units'!F31,Skills!$A$2:$I$8,5,FALSE)+VLOOKUP('Master Units'!G31,Skills!$A$11:$I$39,5,FALSE)+VLOOKUP('Master Units'!D31,Cultures!$A$3:$K$19,7+MATCH('Master Units'!E31,Cultures!$H$2:$I$2,0),FALSE)</f>
        <v>14</v>
      </c>
      <c r="W31" t="str">
        <f>VLOOKUP('Master Units'!U31,Skills!$A$81:$B$87,2,TRUE)</f>
        <v>disciplined</v>
      </c>
      <c r="X31" t="str">
        <f>'Master Units'!M31</f>
        <v>trained</v>
      </c>
      <c r="Y31" t="str">
        <f>IF('Master Units'!E31=Cultures!$H$2,VLOOKUP(ROUND('Master Units'!T31,0),Skills!$A$72:$B$78,2,TRUE),VLOOKUP('Master Units'!R31,Horses!$A$2:$I$11,8,FALSE))</f>
        <v>very_hardy</v>
      </c>
      <c r="Z31" s="10">
        <f>'Master Units'!AE31</f>
        <v>2623.5000000000005</v>
      </c>
      <c r="AA31" s="10">
        <f t="shared" si="0"/>
        <v>655.87500000000011</v>
      </c>
    </row>
    <row r="32" spans="1:27" x14ac:dyDescent="0.55000000000000004">
      <c r="A32" t="str">
        <f>'Master Units'!A32</f>
        <v>Equites Thracum</v>
      </c>
      <c r="B32">
        <f>'Master Units'!C32</f>
        <v>25</v>
      </c>
      <c r="C32" t="str">
        <f>IF('Master Units'!R32="None",(VLOOKUP('Master Units'!F32,Skills!$A$2:$I$8,8,FALSE)+VLOOKUP('Master Units'!G32, Skills!$A$11:$I$39,8,FALSE)),"Ignore")</f>
        <v>Ignore</v>
      </c>
      <c r="D32" t="str">
        <f>VLOOKUP('Master Units'!L32,Formations!$A$2:$B$20,2,FALSE)</f>
        <v>2, 4, 4, 6, 4</v>
      </c>
      <c r="E32">
        <f>VLOOKUP('Master Units'!K32,Skills!$A$42:$F$64,2,FALSE)+VLOOKUP('Master Units'!H32,Weapons!$A$49:$D$59,2,FALSE)+VLOOKUP('Master Units'!I32,Weapons!$A$62:$D$76,2,FALSE)</f>
        <v>9</v>
      </c>
      <c r="F32">
        <f>VLOOKUP('Master Units'!K32,Skills!A$42:$F$64,4,FALSE)</f>
        <v>0.12</v>
      </c>
      <c r="G32" t="str">
        <f>VLOOKUP('Master Units'!K32,Skills!A$42:$F$64,6,FALSE)</f>
        <v>javelin_cav_veteran</v>
      </c>
      <c r="H32">
        <f>'Master Units'!J32</f>
        <v>6</v>
      </c>
      <c r="I32" s="8">
        <f>(VLOOKUP('Master Units'!H32,Weapons!$A$49:$D$59,3,FALSE)+VLOOKUP('Master Units'!I32,Weapons!$A$62:$D$76,3,FALSE))*VLOOKUP('Master Units'!K32,Skills!$A$42:$F$64,3,FALSE)</f>
        <v>57.75</v>
      </c>
      <c r="J32">
        <f>VLOOKUP('Master Units'!N32,Weapons!$A$1:$G$46,2,FALSE)+VLOOKUP('Master Units'!F32,Skills!$A$2:$I$8,2,FALSE)+VLOOKUP('Master Units'!G32,Skills!$A$11:$I$39,2,FALSE)+VLOOKUP('Master Units'!R32,Horses!$A$2:$I$11,2,FALSE)</f>
        <v>11</v>
      </c>
      <c r="K32">
        <f>VLOOKUP('Master Units'!N32,Weapons!$A$1:$G$46,5,FALSE)+VLOOKUP('Master Units'!F32,Skills!$A$2:$I$8,4,FALSE)+VLOOKUP('Master Units'!G32,Skills!$A$11:$I$39,4,FALSE)+VLOOKUP('Master Units'!D32,Cultures!$A$3:$K$19,9+MATCH('Master Units'!E32,Cultures!$J$2:$K$2,0),FALSE)+VLOOKUP('Master Units'!R32,Horses!$A$2:$I$11,5,FALSE)</f>
        <v>16</v>
      </c>
      <c r="L32">
        <f>VLOOKUP('Master Units'!N32,Weapons!$A$2:$G$46,3,FALSE)+VLOOKUP('Master Units'!R32,Horses!$A$2:$I$11,4,FALSE)</f>
        <v>0.255</v>
      </c>
      <c r="M32">
        <f>IF('Master Units'!S32="No",0,VLOOKUP('Master Units'!R32,Horses!$A$1:$I$11,6,FALSE))</f>
        <v>0</v>
      </c>
      <c r="N32">
        <f>VLOOKUP('Master Units'!N32,Weapons!$A$2:$G$46,7,FALSE)</f>
        <v>0</v>
      </c>
      <c r="O32">
        <f>VLOOKUP('Master Units'!O32,Weapons!$A$1:$G$46,2,FALSE)+VLOOKUP('Master Units'!F32,Skills!$A$2:$I$8,2,FALSE)+VLOOKUP('Master Units'!G32,Skills!$A$11:$I$39,2,FALSE)+VLOOKUP('Master Units'!R32,Horses!$A$2:$I$11,2,FALSE)</f>
        <v>5</v>
      </c>
      <c r="P32">
        <f>VLOOKUP('Master Units'!O32,Weapons!$A$1:$G$46,5,FALSE)+VLOOKUP('Master Units'!F32,Skills!$A$2:$I$8,4,FALSE)+VLOOKUP('Master Units'!G32,Skills!$A$11:$I$39,4,FALSE)+VLOOKUP('Master Units'!D32,Cultures!$A$3:$K$19,9+MATCH('Master Units'!E32,Cultures!$J$2:$K$2,0))+VLOOKUP('Master Units'!R32,Horses!$A$2:$I$11,5,FALSE)</f>
        <v>10</v>
      </c>
      <c r="Q32">
        <f>VLOOKUP('Master Units'!O32,Weapons!$A$2:$G$46,3,FALSE)+VLOOKUP('Master Units'!R32,Horses!$A$2:$I$11,4,FALSE)</f>
        <v>0.03</v>
      </c>
      <c r="R32">
        <f>VLOOKUP('Master Units'!O32,Weapons!$A$2:$G$46,7,FALSE)</f>
        <v>0</v>
      </c>
      <c r="S32">
        <f>VLOOKUP('Master Units'!P32,'Armor and Shields'!$A$2:$D$20,2,FALSE)</f>
        <v>8</v>
      </c>
      <c r="T32">
        <f>VLOOKUP('Master Units'!F32,Skills!$A$2:$I$8,3,FALSE)+VLOOKUP('Master Units'!G32,Skills!$A$11:$I$39,3,FALSE)+VLOOKUP('Master Units'!N32,Weapons!$A$2:$G$46,4,FALSE)+VLOOKUP('Master Units'!P32,'Armor and Shields'!$A$2:$D$20,3,FALSE)+VLOOKUP('Master Units'!Q32,'Armor and Shields'!$A$23:$D$27,3,FALSE)+VLOOKUP('Master Units'!R32,Horses!$A$2:$I$11,3,FALSE)</f>
        <v>9</v>
      </c>
      <c r="U32">
        <f>VLOOKUP('Master Units'!Q32,'Armor and Shields'!$A$23:$D$27,2,FALSE)</f>
        <v>3</v>
      </c>
      <c r="V32">
        <f>VLOOKUP('Master Units'!F32,Skills!$A$2:$I$8,5,FALSE)+VLOOKUP('Master Units'!G32,Skills!$A$11:$I$39,5,FALSE)+VLOOKUP('Master Units'!D32,Cultures!$A$3:$K$19,7+MATCH('Master Units'!E32,Cultures!$H$2:$I$2,0),FALSE)</f>
        <v>10</v>
      </c>
      <c r="W32" t="str">
        <f>VLOOKUP('Master Units'!U32,Skills!$A$81:$B$87,2,TRUE)</f>
        <v>normal</v>
      </c>
      <c r="X32" t="str">
        <f>'Master Units'!M32</f>
        <v>trained</v>
      </c>
      <c r="Y32" t="str">
        <f>IF('Master Units'!E32=Cultures!$H$2,VLOOKUP(ROUND('Master Units'!T32,0),Skills!$A$72:$B$78,2,TRUE),VLOOKUP('Master Units'!R32,Horses!$A$2:$I$11,8,FALSE))</f>
        <v>hardy</v>
      </c>
      <c r="Z32" s="10">
        <f>'Master Units'!AE32</f>
        <v>2200</v>
      </c>
      <c r="AA32" s="10">
        <f t="shared" si="0"/>
        <v>550</v>
      </c>
    </row>
    <row r="33" spans="1:27" x14ac:dyDescent="0.55000000000000004">
      <c r="A33" t="str">
        <f>'Master Units'!A33</f>
        <v>Antesignani</v>
      </c>
      <c r="B33">
        <f>'Master Units'!C33</f>
        <v>40</v>
      </c>
      <c r="C33">
        <f>IF('Master Units'!R33="None",(VLOOKUP('Master Units'!F33,Skills!$A$2:$I$8,8,FALSE)+VLOOKUP('Master Units'!G33, Skills!$A$11:$I$39,8,FALSE)),"Ignore")</f>
        <v>1.1500000000000001</v>
      </c>
      <c r="D33" t="str">
        <f>VLOOKUP('Master Units'!L33,Formations!$A$2:$B$20,2,FALSE)</f>
        <v>1.2, 1.6, 2.4, 3.2, 4</v>
      </c>
      <c r="E33">
        <f>VLOOKUP('Master Units'!K33,Skills!$A$42:$F$64,2,FALSE)+VLOOKUP('Master Units'!H33,Weapons!$A$49:$D$59,2,FALSE)+VLOOKUP('Master Units'!I33,Weapons!$A$62:$D$76,2,FALSE)</f>
        <v>7</v>
      </c>
      <c r="F33">
        <f>VLOOKUP('Master Units'!K33,Skills!A$42:$F$64,4,FALSE)</f>
        <v>0.17</v>
      </c>
      <c r="G33" t="str">
        <f>VLOOKUP('Master Units'!K33,Skills!A$42:$F$64,6,FALSE)</f>
        <v>javelin_inf_veteran</v>
      </c>
      <c r="H33">
        <f>'Master Units'!J33</f>
        <v>6</v>
      </c>
      <c r="I33" s="8">
        <f>(VLOOKUP('Master Units'!H33,Weapons!$A$49:$D$59,3,FALSE)+VLOOKUP('Master Units'!I33,Weapons!$A$62:$D$76,3,FALSE))*VLOOKUP('Master Units'!K33,Skills!$A$42:$F$64,3,FALSE)</f>
        <v>55</v>
      </c>
      <c r="J33">
        <f>VLOOKUP('Master Units'!N33,Weapons!$A$1:$G$46,2,FALSE)+VLOOKUP('Master Units'!F33,Skills!$A$2:$I$8,2,FALSE)+VLOOKUP('Master Units'!G33,Skills!$A$11:$I$39,2,FALSE)+VLOOKUP('Master Units'!R33,Horses!$A$2:$I$11,2,FALSE)</f>
        <v>9</v>
      </c>
      <c r="K33">
        <f>VLOOKUP('Master Units'!N33,Weapons!$A$1:$G$46,5,FALSE)+VLOOKUP('Master Units'!F33,Skills!$A$2:$I$8,4,FALSE)+VLOOKUP('Master Units'!G33,Skills!$A$11:$I$39,4,FALSE)+VLOOKUP('Master Units'!D33,Cultures!$A$3:$K$19,9+MATCH('Master Units'!E33,Cultures!$J$2:$K$2,0),FALSE)+VLOOKUP('Master Units'!R33,Horses!$A$2:$I$11,5,FALSE)</f>
        <v>14</v>
      </c>
      <c r="L33">
        <f>VLOOKUP('Master Units'!N33,Weapons!$A$2:$G$46,3,FALSE)+VLOOKUP('Master Units'!R33,Horses!$A$2:$I$11,4,FALSE)</f>
        <v>0.21</v>
      </c>
      <c r="M33">
        <f>IF('Master Units'!S33="No",0,VLOOKUP('Master Units'!R33,Horses!$A$1:$I$11,6,FALSE))</f>
        <v>0</v>
      </c>
      <c r="N33" t="str">
        <f>VLOOKUP('Master Units'!N33,Weapons!$A$2:$G$46,7,FALSE)</f>
        <v>light_spear, spear_bonus_4</v>
      </c>
      <c r="O33">
        <f>VLOOKUP('Master Units'!O33,Weapons!$A$1:$G$46,2,FALSE)+VLOOKUP('Master Units'!F33,Skills!$A$2:$I$8,2,FALSE)+VLOOKUP('Master Units'!G33,Skills!$A$11:$I$39,2,FALSE)+VLOOKUP('Master Units'!R33,Horses!$A$2:$I$11,2,FALSE)</f>
        <v>4</v>
      </c>
      <c r="P33">
        <f>VLOOKUP('Master Units'!O33,Weapons!$A$1:$G$46,5,FALSE)+VLOOKUP('Master Units'!F33,Skills!$A$2:$I$8,4,FALSE)+VLOOKUP('Master Units'!G33,Skills!$A$11:$I$39,4,FALSE)+VLOOKUP('Master Units'!D33,Cultures!$A$3:$K$19,9+MATCH('Master Units'!E33,Cultures!$J$2:$K$2,0))+VLOOKUP('Master Units'!R33,Horses!$A$2:$I$11,5,FALSE)</f>
        <v>8</v>
      </c>
      <c r="Q33">
        <f>VLOOKUP('Master Units'!O33,Weapons!$A$2:$G$46,3,FALSE)+VLOOKUP('Master Units'!R33,Horses!$A$2:$I$11,4,FALSE)</f>
        <v>0</v>
      </c>
      <c r="R33">
        <f>VLOOKUP('Master Units'!O33,Weapons!$A$2:$G$46,7,FALSE)</f>
        <v>0</v>
      </c>
      <c r="S33">
        <f>VLOOKUP('Master Units'!P33,'Armor and Shields'!$A$2:$D$20,2,FALSE)</f>
        <v>10</v>
      </c>
      <c r="T33">
        <f>VLOOKUP('Master Units'!F33,Skills!$A$2:$I$8,3,FALSE)+VLOOKUP('Master Units'!G33,Skills!$A$11:$I$39,3,FALSE)+VLOOKUP('Master Units'!N33,Weapons!$A$2:$G$46,4,FALSE)+VLOOKUP('Master Units'!P33,'Armor and Shields'!$A$2:$D$20,3,FALSE)+VLOOKUP('Master Units'!Q33,'Armor and Shields'!$A$23:$D$27,3,FALSE)+VLOOKUP('Master Units'!R33,Horses!$A$2:$I$11,3,FALSE)</f>
        <v>11</v>
      </c>
      <c r="U33">
        <f>VLOOKUP('Master Units'!Q33,'Armor and Shields'!$A$23:$D$27,2,FALSE)</f>
        <v>3</v>
      </c>
      <c r="V33">
        <f>VLOOKUP('Master Units'!F33,Skills!$A$2:$I$8,5,FALSE)+VLOOKUP('Master Units'!G33,Skills!$A$11:$I$39,5,FALSE)+VLOOKUP('Master Units'!D33,Cultures!$A$3:$K$19,7+MATCH('Master Units'!E33,Cultures!$H$2:$I$2,0),FALSE)</f>
        <v>13</v>
      </c>
      <c r="W33" t="str">
        <f>VLOOKUP('Master Units'!U33,Skills!$A$81:$B$87,2,TRUE)</f>
        <v>disciplined</v>
      </c>
      <c r="X33" t="str">
        <f>'Master Units'!M33</f>
        <v>highly_trained</v>
      </c>
      <c r="Y33" t="str">
        <f>IF('Master Units'!E33=Cultures!$H$2,VLOOKUP(ROUND('Master Units'!T33,0),Skills!$A$72:$B$78,2,TRUE),VLOOKUP('Master Units'!R33,Horses!$A$2:$I$11,8,FALSE))</f>
        <v>hardy</v>
      </c>
      <c r="Z33" s="10">
        <f>'Master Units'!AE33</f>
        <v>2066.4</v>
      </c>
      <c r="AA33" s="10">
        <f t="shared" si="0"/>
        <v>516.6</v>
      </c>
    </row>
    <row r="34" spans="1:27" x14ac:dyDescent="0.55000000000000004">
      <c r="A34" t="str">
        <f>'Master Units'!A34</f>
        <v>Ala Imperatoria</v>
      </c>
      <c r="B34">
        <f>'Master Units'!C34</f>
        <v>25</v>
      </c>
      <c r="C34" t="str">
        <f>IF('Master Units'!R34="None",(VLOOKUP('Master Units'!F34,Skills!$A$2:$I$8,8,FALSE)+VLOOKUP('Master Units'!G34, Skills!$A$11:$I$39,8,FALSE)),"Ignore")</f>
        <v>Ignore</v>
      </c>
      <c r="D34" t="str">
        <f>VLOOKUP('Master Units'!L34,Formations!$A$2:$B$20,2,FALSE)</f>
        <v>1.5, 4, 4, 6, 4</v>
      </c>
      <c r="E34">
        <f>VLOOKUP('Master Units'!K34,Skills!$A$42:$F$64,2,FALSE)+VLOOKUP('Master Units'!H34,Weapons!$A$49:$D$59,2,FALSE)+VLOOKUP('Master Units'!I34,Weapons!$A$62:$D$76,2,FALSE)</f>
        <v>9</v>
      </c>
      <c r="F34">
        <f>VLOOKUP('Master Units'!K34,Skills!A$42:$F$64,4,FALSE)</f>
        <v>0.12</v>
      </c>
      <c r="G34" t="str">
        <f>VLOOKUP('Master Units'!K34,Skills!A$42:$F$64,6,FALSE)</f>
        <v>javelin_cav_veteran</v>
      </c>
      <c r="H34">
        <f>'Master Units'!J34</f>
        <v>6</v>
      </c>
      <c r="I34" s="8">
        <f>(VLOOKUP('Master Units'!H34,Weapons!$A$49:$D$59,3,FALSE)+VLOOKUP('Master Units'!I34,Weapons!$A$62:$D$76,3,FALSE))*VLOOKUP('Master Units'!K34,Skills!$A$42:$F$64,3,FALSE)</f>
        <v>57.75</v>
      </c>
      <c r="J34">
        <f>VLOOKUP('Master Units'!N34,Weapons!$A$1:$G$46,2,FALSE)+VLOOKUP('Master Units'!F34,Skills!$A$2:$I$8,2,FALSE)+VLOOKUP('Master Units'!G34,Skills!$A$11:$I$39,2,FALSE)+VLOOKUP('Master Units'!R34,Horses!$A$2:$I$11,2,FALSE)</f>
        <v>10</v>
      </c>
      <c r="K34">
        <f>VLOOKUP('Master Units'!N34,Weapons!$A$1:$G$46,5,FALSE)+VLOOKUP('Master Units'!F34,Skills!$A$2:$I$8,4,FALSE)+VLOOKUP('Master Units'!G34,Skills!$A$11:$I$39,4,FALSE)+VLOOKUP('Master Units'!D34,Cultures!$A$3:$K$19,9+MATCH('Master Units'!E34,Cultures!$J$2:$K$2,0),FALSE)+VLOOKUP('Master Units'!R34,Horses!$A$2:$I$11,5,FALSE)</f>
        <v>22</v>
      </c>
      <c r="L34">
        <f>VLOOKUP('Master Units'!N34,Weapons!$A$2:$G$46,3,FALSE)+VLOOKUP('Master Units'!R34,Horses!$A$2:$I$11,4,FALSE)</f>
        <v>0.27500000000000002</v>
      </c>
      <c r="M34">
        <f>IF('Master Units'!S34="No",0,VLOOKUP('Master Units'!R34,Horses!$A$1:$I$11,6,FALSE))</f>
        <v>100</v>
      </c>
      <c r="N34">
        <f>VLOOKUP('Master Units'!N34,Weapons!$A$2:$G$46,7,FALSE)</f>
        <v>0</v>
      </c>
      <c r="O34">
        <f>VLOOKUP('Master Units'!O34,Weapons!$A$1:$G$46,2,FALSE)+VLOOKUP('Master Units'!F34,Skills!$A$2:$I$8,2,FALSE)+VLOOKUP('Master Units'!G34,Skills!$A$11:$I$39,2,FALSE)+VLOOKUP('Master Units'!R34,Horses!$A$2:$I$11,2,FALSE)</f>
        <v>6</v>
      </c>
      <c r="P34">
        <f>VLOOKUP('Master Units'!O34,Weapons!$A$1:$G$46,5,FALSE)+VLOOKUP('Master Units'!F34,Skills!$A$2:$I$8,4,FALSE)+VLOOKUP('Master Units'!G34,Skills!$A$11:$I$39,4,FALSE)+VLOOKUP('Master Units'!D34,Cultures!$A$3:$K$19,9+MATCH('Master Units'!E34,Cultures!$J$2:$K$2,0))+VLOOKUP('Master Units'!R34,Horses!$A$2:$I$11,5,FALSE)</f>
        <v>12</v>
      </c>
      <c r="Q34">
        <f>VLOOKUP('Master Units'!O34,Weapons!$A$2:$G$46,3,FALSE)+VLOOKUP('Master Units'!R34,Horses!$A$2:$I$11,4,FALSE)</f>
        <v>0.02</v>
      </c>
      <c r="R34">
        <f>VLOOKUP('Master Units'!O34,Weapons!$A$2:$G$46,7,FALSE)</f>
        <v>0</v>
      </c>
      <c r="S34">
        <f>VLOOKUP('Master Units'!P34,'Armor and Shields'!$A$2:$D$20,2,FALSE)</f>
        <v>8</v>
      </c>
      <c r="T34">
        <f>VLOOKUP('Master Units'!F34,Skills!$A$2:$I$8,3,FALSE)+VLOOKUP('Master Units'!G34,Skills!$A$11:$I$39,3,FALSE)+VLOOKUP('Master Units'!N34,Weapons!$A$2:$G$46,4,FALSE)+VLOOKUP('Master Units'!P34,'Armor and Shields'!$A$2:$D$20,3,FALSE)+VLOOKUP('Master Units'!Q34,'Armor and Shields'!$A$23:$D$27,3,FALSE)+VLOOKUP('Master Units'!R34,Horses!$A$2:$I$11,3,FALSE)</f>
        <v>10</v>
      </c>
      <c r="U34">
        <f>VLOOKUP('Master Units'!Q34,'Armor and Shields'!$A$23:$D$27,2,FALSE)</f>
        <v>4</v>
      </c>
      <c r="V34">
        <f>VLOOKUP('Master Units'!F34,Skills!$A$2:$I$8,5,FALSE)+VLOOKUP('Master Units'!G34,Skills!$A$11:$I$39,5,FALSE)+VLOOKUP('Master Units'!D34,Cultures!$A$3:$K$19,7+MATCH('Master Units'!E34,Cultures!$H$2:$I$2,0),FALSE)</f>
        <v>12</v>
      </c>
      <c r="W34" t="str">
        <f>VLOOKUP('Master Units'!U34,Skills!$A$81:$B$87,2,TRUE)</f>
        <v>disciplined</v>
      </c>
      <c r="X34" t="str">
        <f>'Master Units'!M34</f>
        <v>highly_trained</v>
      </c>
      <c r="Y34" t="str">
        <f>IF('Master Units'!E34=Cultures!$H$2,VLOOKUP(ROUND('Master Units'!T34,0),Skills!$A$72:$B$78,2,TRUE),VLOOKUP('Master Units'!R34,Horses!$A$2:$I$11,8,FALSE))</f>
        <v>hardy</v>
      </c>
      <c r="Z34" s="10">
        <f>'Master Units'!AE34</f>
        <v>2600.25</v>
      </c>
      <c r="AA34" s="10">
        <f t="shared" si="0"/>
        <v>650.0625</v>
      </c>
    </row>
    <row r="35" spans="1:27" x14ac:dyDescent="0.55000000000000004">
      <c r="A35" t="str">
        <f>'Master Units'!A35</f>
        <v>Equites Praetoriani</v>
      </c>
      <c r="B35">
        <f>'Master Units'!C35</f>
        <v>20</v>
      </c>
      <c r="C35" t="str">
        <f>IF('Master Units'!R35="None",(VLOOKUP('Master Units'!F35,Skills!$A$2:$I$8,8,FALSE)+VLOOKUP('Master Units'!G35, Skills!$A$11:$I$39,8,FALSE)),"Ignore")</f>
        <v>Ignore</v>
      </c>
      <c r="D35" t="str">
        <f>VLOOKUP('Master Units'!L35,Formations!$A$2:$B$20,2,FALSE)</f>
        <v>2, 4, 4, 6, 4</v>
      </c>
      <c r="E35">
        <f>VLOOKUP('Master Units'!K35,Skills!$A$42:$F$64,2,FALSE)+VLOOKUP('Master Units'!H35,Weapons!$A$49:$D$59,2,FALSE)+VLOOKUP('Master Units'!I35,Weapons!$A$62:$D$76,2,FALSE)</f>
        <v>10</v>
      </c>
      <c r="F35">
        <f>VLOOKUP('Master Units'!K35,Skills!A$42:$F$64,4,FALSE)</f>
        <v>0.08</v>
      </c>
      <c r="G35" t="str">
        <f>VLOOKUP('Master Units'!K35,Skills!A$42:$F$64,6,FALSE)</f>
        <v>javelin_cav_elite</v>
      </c>
      <c r="H35">
        <f>'Master Units'!J35</f>
        <v>8</v>
      </c>
      <c r="I35" s="8">
        <f>(VLOOKUP('Master Units'!H35,Weapons!$A$49:$D$59,3,FALSE)+VLOOKUP('Master Units'!I35,Weapons!$A$62:$D$76,3,FALSE))*VLOOKUP('Master Units'!K35,Skills!$A$42:$F$64,3,FALSE)</f>
        <v>60.500000000000007</v>
      </c>
      <c r="J35">
        <f>VLOOKUP('Master Units'!N35,Weapons!$A$1:$G$46,2,FALSE)+VLOOKUP('Master Units'!F35,Skills!$A$2:$I$8,2,FALSE)+VLOOKUP('Master Units'!G35,Skills!$A$11:$I$39,2,FALSE)+VLOOKUP('Master Units'!R35,Horses!$A$2:$I$11,2,FALSE)</f>
        <v>11</v>
      </c>
      <c r="K35">
        <f>VLOOKUP('Master Units'!N35,Weapons!$A$1:$G$46,5,FALSE)+VLOOKUP('Master Units'!F35,Skills!$A$2:$I$8,4,FALSE)+VLOOKUP('Master Units'!G35,Skills!$A$11:$I$39,4,FALSE)+VLOOKUP('Master Units'!D35,Cultures!$A$3:$K$19,9+MATCH('Master Units'!E35,Cultures!$J$2:$K$2,0),FALSE)+VLOOKUP('Master Units'!R35,Horses!$A$2:$I$11,5,FALSE)</f>
        <v>28</v>
      </c>
      <c r="L35">
        <f>VLOOKUP('Master Units'!N35,Weapons!$A$2:$G$46,3,FALSE)+VLOOKUP('Master Units'!R35,Horses!$A$2:$I$11,4,FALSE)</f>
        <v>0.29499999999999998</v>
      </c>
      <c r="M35">
        <f>IF('Master Units'!S35="No",0,VLOOKUP('Master Units'!R35,Horses!$A$1:$I$11,6,FALSE))</f>
        <v>100</v>
      </c>
      <c r="N35">
        <f>VLOOKUP('Master Units'!N35,Weapons!$A$2:$G$46,7,FALSE)</f>
        <v>0</v>
      </c>
      <c r="O35">
        <f>VLOOKUP('Master Units'!O35,Weapons!$A$1:$G$46,2,FALSE)+VLOOKUP('Master Units'!F35,Skills!$A$2:$I$8,2,FALSE)+VLOOKUP('Master Units'!G35,Skills!$A$11:$I$39,2,FALSE)+VLOOKUP('Master Units'!R35,Horses!$A$2:$I$11,2,FALSE)</f>
        <v>7</v>
      </c>
      <c r="P35">
        <f>VLOOKUP('Master Units'!O35,Weapons!$A$1:$G$46,5,FALSE)+VLOOKUP('Master Units'!F35,Skills!$A$2:$I$8,4,FALSE)+VLOOKUP('Master Units'!G35,Skills!$A$11:$I$39,4,FALSE)+VLOOKUP('Master Units'!D35,Cultures!$A$3:$K$19,9+MATCH('Master Units'!E35,Cultures!$J$2:$K$2,0))+VLOOKUP('Master Units'!R35,Horses!$A$2:$I$11,5,FALSE)</f>
        <v>18</v>
      </c>
      <c r="Q35">
        <f>VLOOKUP('Master Units'!O35,Weapons!$A$2:$G$46,3,FALSE)+VLOOKUP('Master Units'!R35,Horses!$A$2:$I$11,4,FALSE)</f>
        <v>0.04</v>
      </c>
      <c r="R35">
        <f>VLOOKUP('Master Units'!O35,Weapons!$A$2:$G$46,7,FALSE)</f>
        <v>0</v>
      </c>
      <c r="S35">
        <f>VLOOKUP('Master Units'!P35,'Armor and Shields'!$A$2:$D$20,2,FALSE)</f>
        <v>10</v>
      </c>
      <c r="T35">
        <f>VLOOKUP('Master Units'!F35,Skills!$A$2:$I$8,3,FALSE)+VLOOKUP('Master Units'!G35,Skills!$A$11:$I$39,3,FALSE)+VLOOKUP('Master Units'!N35,Weapons!$A$2:$G$46,4,FALSE)+VLOOKUP('Master Units'!P35,'Armor and Shields'!$A$2:$D$20,3,FALSE)+VLOOKUP('Master Units'!Q35,'Armor and Shields'!$A$23:$D$27,3,FALSE)+VLOOKUP('Master Units'!R35,Horses!$A$2:$I$11,3,FALSE)</f>
        <v>11</v>
      </c>
      <c r="U35">
        <f>VLOOKUP('Master Units'!Q35,'Armor and Shields'!$A$23:$D$27,2,FALSE)</f>
        <v>4</v>
      </c>
      <c r="V35">
        <f>VLOOKUP('Master Units'!F35,Skills!$A$2:$I$8,5,FALSE)+VLOOKUP('Master Units'!G35,Skills!$A$11:$I$39,5,FALSE)+VLOOKUP('Master Units'!D35,Cultures!$A$3:$K$19,7+MATCH('Master Units'!E35,Cultures!$H$2:$I$2,0),FALSE)</f>
        <v>14</v>
      </c>
      <c r="W35" t="str">
        <f>VLOOKUP('Master Units'!U35,Skills!$A$81:$B$87,2,TRUE)</f>
        <v>disciplined</v>
      </c>
      <c r="X35" t="str">
        <f>'Master Units'!M35</f>
        <v>highly_trained</v>
      </c>
      <c r="Y35" t="str">
        <f>IF('Master Units'!E35=Cultures!$H$2,VLOOKUP(ROUND('Master Units'!T35,0),Skills!$A$72:$B$78,2,TRUE),VLOOKUP('Master Units'!R35,Horses!$A$2:$I$11,8,FALSE))</f>
        <v>hardy</v>
      </c>
      <c r="Z35" s="10">
        <f>'Master Units'!AE35</f>
        <v>2962.6</v>
      </c>
      <c r="AA35" s="10">
        <f t="shared" si="0"/>
        <v>740.65</v>
      </c>
    </row>
    <row r="36" spans="1:27" x14ac:dyDescent="0.55000000000000004">
      <c r="A36" t="str">
        <f>'Master Units'!A36</f>
        <v>Equites Singulares</v>
      </c>
      <c r="B36">
        <f>'Master Units'!C36</f>
        <v>10</v>
      </c>
      <c r="C36" t="str">
        <f>IF('Master Units'!R36="None",(VLOOKUP('Master Units'!F36,Skills!$A$2:$I$8,8,FALSE)+VLOOKUP('Master Units'!G36, Skills!$A$11:$I$39,8,FALSE)),"Ignore")</f>
        <v>Ignore</v>
      </c>
      <c r="D36" t="str">
        <f>VLOOKUP('Master Units'!L36,Formations!$A$2:$B$20,2,FALSE)</f>
        <v>1.5, 4, 3, 6, 4</v>
      </c>
      <c r="E36">
        <f>VLOOKUP('Master Units'!K36,Skills!$A$42:$F$64,2,FALSE)+VLOOKUP('Master Units'!H36,Weapons!$A$49:$D$59,2,FALSE)+VLOOKUP('Master Units'!I36,Weapons!$A$62:$D$76,2,FALSE)</f>
        <v>0</v>
      </c>
      <c r="F36">
        <f>VLOOKUP('Master Units'!K36,Skills!A$42:$F$64,4,FALSE)</f>
        <v>0</v>
      </c>
      <c r="G36">
        <f>VLOOKUP('Master Units'!K36,Skills!A$42:$F$64,6,FALSE)</f>
        <v>0</v>
      </c>
      <c r="H36">
        <f>'Master Units'!J36</f>
        <v>0</v>
      </c>
      <c r="I36" s="8">
        <f>(VLOOKUP('Master Units'!H36,Weapons!$A$49:$D$59,3,FALSE)+VLOOKUP('Master Units'!I36,Weapons!$A$62:$D$76,3,FALSE))*VLOOKUP('Master Units'!K36,Skills!$A$42:$F$64,3,FALSE)</f>
        <v>0</v>
      </c>
      <c r="J36">
        <f>VLOOKUP('Master Units'!N36,Weapons!$A$1:$G$46,2,FALSE)+VLOOKUP('Master Units'!F36,Skills!$A$2:$I$8,2,FALSE)+VLOOKUP('Master Units'!G36,Skills!$A$11:$I$39,2,FALSE)+VLOOKUP('Master Units'!R36,Horses!$A$2:$I$11,2,FALSE)</f>
        <v>10</v>
      </c>
      <c r="K36">
        <f>VLOOKUP('Master Units'!N36,Weapons!$A$1:$G$46,5,FALSE)+VLOOKUP('Master Units'!F36,Skills!$A$2:$I$8,4,FALSE)+VLOOKUP('Master Units'!G36,Skills!$A$11:$I$39,4,FALSE)+VLOOKUP('Master Units'!D36,Cultures!$A$3:$K$19,9+MATCH('Master Units'!E36,Cultures!$J$2:$K$2,0),FALSE)+VLOOKUP('Master Units'!R36,Horses!$A$2:$I$11,5,FALSE)</f>
        <v>32</v>
      </c>
      <c r="L36">
        <f>VLOOKUP('Master Units'!N36,Weapons!$A$2:$G$46,3,FALSE)+VLOOKUP('Master Units'!R36,Horses!$A$2:$I$11,4,FALSE)</f>
        <v>0.33999999999999997</v>
      </c>
      <c r="M36">
        <f>IF('Master Units'!S36="No",0,VLOOKUP('Master Units'!R36,Horses!$A$1:$I$11,6,FALSE))</f>
        <v>100</v>
      </c>
      <c r="N36">
        <f>VLOOKUP('Master Units'!N36,Weapons!$A$2:$G$46,7,FALSE)</f>
        <v>0</v>
      </c>
      <c r="O36">
        <f>VLOOKUP('Master Units'!O36,Weapons!$A$1:$G$46,2,FALSE)+VLOOKUP('Master Units'!F36,Skills!$A$2:$I$8,2,FALSE)+VLOOKUP('Master Units'!G36,Skills!$A$11:$I$39,2,FALSE)+VLOOKUP('Master Units'!R36,Horses!$A$2:$I$11,2,FALSE)</f>
        <v>14</v>
      </c>
      <c r="P36">
        <f>VLOOKUP('Master Units'!O36,Weapons!$A$1:$G$46,5,FALSE)+VLOOKUP('Master Units'!F36,Skills!$A$2:$I$8,4,FALSE)+VLOOKUP('Master Units'!G36,Skills!$A$11:$I$39,4,FALSE)+VLOOKUP('Master Units'!D36,Cultures!$A$3:$K$19,9+MATCH('Master Units'!E36,Cultures!$J$2:$K$2,0))+VLOOKUP('Master Units'!R36,Horses!$A$2:$I$11,5,FALSE)</f>
        <v>24</v>
      </c>
      <c r="Q36">
        <f>VLOOKUP('Master Units'!O36,Weapons!$A$2:$G$46,3,FALSE)+VLOOKUP('Master Units'!R36,Horses!$A$2:$I$11,4,FALSE)</f>
        <v>0.26500000000000001</v>
      </c>
      <c r="R36">
        <f>VLOOKUP('Master Units'!O36,Weapons!$A$2:$G$46,7,FALSE)</f>
        <v>0</v>
      </c>
      <c r="S36">
        <f>VLOOKUP('Master Units'!P36,'Armor and Shields'!$A$2:$D$20,2,FALSE)</f>
        <v>12</v>
      </c>
      <c r="T36">
        <f>VLOOKUP('Master Units'!F36,Skills!$A$2:$I$8,3,FALSE)+VLOOKUP('Master Units'!G36,Skills!$A$11:$I$39,3,FALSE)+VLOOKUP('Master Units'!N36,Weapons!$A$2:$G$46,4,FALSE)+VLOOKUP('Master Units'!P36,'Armor and Shields'!$A$2:$D$20,3,FALSE)+VLOOKUP('Master Units'!Q36,'Armor and Shields'!$A$23:$D$27,3,FALSE)+VLOOKUP('Master Units'!R36,Horses!$A$2:$I$11,3,FALSE)</f>
        <v>11</v>
      </c>
      <c r="U36">
        <f>VLOOKUP('Master Units'!Q36,'Armor and Shields'!$A$23:$D$27,2,FALSE)</f>
        <v>4</v>
      </c>
      <c r="V36">
        <f>VLOOKUP('Master Units'!F36,Skills!$A$2:$I$8,5,FALSE)+VLOOKUP('Master Units'!G36,Skills!$A$11:$I$39,5,FALSE)+VLOOKUP('Master Units'!D36,Cultures!$A$3:$K$19,7+MATCH('Master Units'!E36,Cultures!$H$2:$I$2,0),FALSE)</f>
        <v>18</v>
      </c>
      <c r="W36" t="str">
        <f>VLOOKUP('Master Units'!U36,Skills!$A$81:$B$87,2,TRUE)</f>
        <v>disciplined</v>
      </c>
      <c r="X36" t="str">
        <f>'Master Units'!M36</f>
        <v>highly_trained</v>
      </c>
      <c r="Y36" t="str">
        <f>IF('Master Units'!E36=Cultures!$H$2,VLOOKUP(ROUND('Master Units'!T36,0),Skills!$A$72:$B$78,2,TRUE),VLOOKUP('Master Units'!R36,Horses!$A$2:$I$11,8,FALSE))</f>
        <v>hardy</v>
      </c>
      <c r="Z36" s="10">
        <f>'Master Units'!AE36</f>
        <v>1638.9999999999998</v>
      </c>
      <c r="AA36" s="10">
        <f t="shared" si="0"/>
        <v>409.74999999999994</v>
      </c>
    </row>
    <row r="37" spans="1:27" x14ac:dyDescent="0.55000000000000004">
      <c r="A37" t="str">
        <f>'Master Units'!A37</f>
        <v>Equites Consulares</v>
      </c>
      <c r="B37">
        <f>'Master Units'!C37</f>
        <v>10</v>
      </c>
      <c r="C37" t="str">
        <f>IF('Master Units'!R37="None",(VLOOKUP('Master Units'!F37,Skills!$A$2:$I$8,8,FALSE)+VLOOKUP('Master Units'!G37, Skills!$A$11:$I$39,8,FALSE)),"Ignore")</f>
        <v>Ignore</v>
      </c>
      <c r="D37" t="str">
        <f>VLOOKUP('Master Units'!L37,Formations!$A$2:$B$20,2,FALSE)</f>
        <v>1.5, 4, 3, 6, 4</v>
      </c>
      <c r="E37">
        <f>VLOOKUP('Master Units'!K37,Skills!$A$42:$F$64,2,FALSE)+VLOOKUP('Master Units'!H37,Weapons!$A$49:$D$59,2,FALSE)+VLOOKUP('Master Units'!I37,Weapons!$A$62:$D$76,2,FALSE)</f>
        <v>0</v>
      </c>
      <c r="F37">
        <f>VLOOKUP('Master Units'!K37,Skills!A$42:$F$64,4,FALSE)</f>
        <v>0</v>
      </c>
      <c r="G37">
        <f>VLOOKUP('Master Units'!K37,Skills!A$42:$F$64,6,FALSE)</f>
        <v>0</v>
      </c>
      <c r="H37">
        <f>'Master Units'!J37</f>
        <v>0</v>
      </c>
      <c r="I37" s="8">
        <f>(VLOOKUP('Master Units'!H37,Weapons!$A$49:$D$59,3,FALSE)+VLOOKUP('Master Units'!I37,Weapons!$A$62:$D$76,3,FALSE))*VLOOKUP('Master Units'!K37,Skills!$A$42:$F$64,3,FALSE)</f>
        <v>0</v>
      </c>
      <c r="J37">
        <f>VLOOKUP('Master Units'!N37,Weapons!$A$1:$G$46,2,FALSE)+VLOOKUP('Master Units'!F37,Skills!$A$2:$I$8,2,FALSE)+VLOOKUP('Master Units'!G37,Skills!$A$11:$I$39,2,FALSE)+VLOOKUP('Master Units'!R37,Horses!$A$2:$I$11,2,FALSE)</f>
        <v>10</v>
      </c>
      <c r="K37">
        <f>VLOOKUP('Master Units'!N37,Weapons!$A$1:$G$46,5,FALSE)+VLOOKUP('Master Units'!F37,Skills!$A$2:$I$8,4,FALSE)+VLOOKUP('Master Units'!G37,Skills!$A$11:$I$39,4,FALSE)+VLOOKUP('Master Units'!D37,Cultures!$A$3:$K$19,9+MATCH('Master Units'!E37,Cultures!$J$2:$K$2,0),FALSE)+VLOOKUP('Master Units'!R37,Horses!$A$2:$I$11,5,FALSE)</f>
        <v>32</v>
      </c>
      <c r="L37">
        <f>VLOOKUP('Master Units'!N37,Weapons!$A$2:$G$46,3,FALSE)+VLOOKUP('Master Units'!R37,Horses!$A$2:$I$11,4,FALSE)</f>
        <v>0.33999999999999997</v>
      </c>
      <c r="M37">
        <f>IF('Master Units'!S37="No",0,VLOOKUP('Master Units'!R37,Horses!$A$1:$I$11,6,FALSE))</f>
        <v>100</v>
      </c>
      <c r="N37">
        <f>VLOOKUP('Master Units'!N37,Weapons!$A$2:$G$46,7,FALSE)</f>
        <v>0</v>
      </c>
      <c r="O37">
        <f>VLOOKUP('Master Units'!O37,Weapons!$A$1:$G$46,2,FALSE)+VLOOKUP('Master Units'!F37,Skills!$A$2:$I$8,2,FALSE)+VLOOKUP('Master Units'!G37,Skills!$A$11:$I$39,2,FALSE)+VLOOKUP('Master Units'!R37,Horses!$A$2:$I$11,2,FALSE)</f>
        <v>14</v>
      </c>
      <c r="P37">
        <f>VLOOKUP('Master Units'!O37,Weapons!$A$1:$G$46,5,FALSE)+VLOOKUP('Master Units'!F37,Skills!$A$2:$I$8,4,FALSE)+VLOOKUP('Master Units'!G37,Skills!$A$11:$I$39,4,FALSE)+VLOOKUP('Master Units'!D37,Cultures!$A$3:$K$19,9+MATCH('Master Units'!E37,Cultures!$J$2:$K$2,0))+VLOOKUP('Master Units'!R37,Horses!$A$2:$I$11,5,FALSE)</f>
        <v>24</v>
      </c>
      <c r="Q37">
        <f>VLOOKUP('Master Units'!O37,Weapons!$A$2:$G$46,3,FALSE)+VLOOKUP('Master Units'!R37,Horses!$A$2:$I$11,4,FALSE)</f>
        <v>0.25</v>
      </c>
      <c r="R37">
        <f>VLOOKUP('Master Units'!O37,Weapons!$A$2:$G$46,7,FALSE)</f>
        <v>0</v>
      </c>
      <c r="S37">
        <f>VLOOKUP('Master Units'!P37,'Armor and Shields'!$A$2:$D$20,2,FALSE)</f>
        <v>12</v>
      </c>
      <c r="T37">
        <f>VLOOKUP('Master Units'!F37,Skills!$A$2:$I$8,3,FALSE)+VLOOKUP('Master Units'!G37,Skills!$A$11:$I$39,3,FALSE)+VLOOKUP('Master Units'!N37,Weapons!$A$2:$G$46,4,FALSE)+VLOOKUP('Master Units'!P37,'Armor and Shields'!$A$2:$D$20,3,FALSE)+VLOOKUP('Master Units'!Q37,'Armor and Shields'!$A$23:$D$27,3,FALSE)+VLOOKUP('Master Units'!R37,Horses!$A$2:$I$11,3,FALSE)</f>
        <v>11</v>
      </c>
      <c r="U37">
        <f>VLOOKUP('Master Units'!Q37,'Armor and Shields'!$A$23:$D$27,2,FALSE)</f>
        <v>3</v>
      </c>
      <c r="V37">
        <f>VLOOKUP('Master Units'!F37,Skills!$A$2:$I$8,5,FALSE)+VLOOKUP('Master Units'!G37,Skills!$A$11:$I$39,5,FALSE)+VLOOKUP('Master Units'!D37,Cultures!$A$3:$K$19,7+MATCH('Master Units'!E37,Cultures!$H$2:$I$2,0),FALSE)</f>
        <v>18</v>
      </c>
      <c r="W37" t="str">
        <f>VLOOKUP('Master Units'!U37,Skills!$A$81:$B$87,2,TRUE)</f>
        <v>disciplined</v>
      </c>
      <c r="X37" t="str">
        <f>'Master Units'!M37</f>
        <v>highly_trained</v>
      </c>
      <c r="Y37" t="str">
        <f>IF('Master Units'!E37=Cultures!$H$2,VLOOKUP(ROUND('Master Units'!T37,0),Skills!$A$72:$B$78,2,TRUE),VLOOKUP('Master Units'!R37,Horses!$A$2:$I$11,8,FALSE))</f>
        <v>hardy</v>
      </c>
      <c r="Z37" s="10">
        <f>'Master Units'!AE37</f>
        <v>1619</v>
      </c>
      <c r="AA37" s="10">
        <f t="shared" si="0"/>
        <v>404.75</v>
      </c>
    </row>
    <row r="38" spans="1:27" x14ac:dyDescent="0.55000000000000004">
      <c r="A38" t="str">
        <f>'Master Units'!A38</f>
        <v>Lugoae</v>
      </c>
      <c r="B38">
        <f>'Master Units'!C38</f>
        <v>60</v>
      </c>
      <c r="C38">
        <f>IF('Master Units'!R38="None",(VLOOKUP('Master Units'!F38,Skills!$A$2:$I$8,8,FALSE)+VLOOKUP('Master Units'!G38, Skills!$A$11:$I$39,8,FALSE)),"Ignore")</f>
        <v>0.8</v>
      </c>
      <c r="D38" t="str">
        <f>VLOOKUP('Master Units'!L38,Formations!$A$2:$B$20,2,FALSE)</f>
        <v>1, 1.4, 2, 2.8, 5</v>
      </c>
      <c r="E38">
        <f>VLOOKUP('Master Units'!K38,Skills!$A$42:$F$64,2,FALSE)+VLOOKUP('Master Units'!H38,Weapons!$A$49:$D$59,2,FALSE)+VLOOKUP('Master Units'!I38,Weapons!$A$62:$D$76,2,FALSE)</f>
        <v>0</v>
      </c>
      <c r="F38">
        <f>VLOOKUP('Master Units'!K38,Skills!A$42:$F$64,4,FALSE)</f>
        <v>0</v>
      </c>
      <c r="G38">
        <f>VLOOKUP('Master Units'!K38,Skills!A$42:$F$64,6,FALSE)</f>
        <v>0</v>
      </c>
      <c r="H38">
        <f>'Master Units'!J38</f>
        <v>0</v>
      </c>
      <c r="I38" s="8">
        <f>(VLOOKUP('Master Units'!H38,Weapons!$A$49:$D$59,3,FALSE)+VLOOKUP('Master Units'!I38,Weapons!$A$62:$D$76,3,FALSE))*VLOOKUP('Master Units'!K38,Skills!$A$42:$F$64,3,FALSE)</f>
        <v>0</v>
      </c>
      <c r="J38">
        <f>VLOOKUP('Master Units'!N38,Weapons!$A$1:$G$46,2,FALSE)+VLOOKUP('Master Units'!F38,Skills!$A$2:$I$8,2,FALSE)+VLOOKUP('Master Units'!G38,Skills!$A$11:$I$39,2,FALSE)+VLOOKUP('Master Units'!R38,Horses!$A$2:$I$11,2,FALSE)</f>
        <v>6</v>
      </c>
      <c r="K38">
        <f>VLOOKUP('Master Units'!N38,Weapons!$A$1:$G$46,5,FALSE)+VLOOKUP('Master Units'!F38,Skills!$A$2:$I$8,4,FALSE)+VLOOKUP('Master Units'!G38,Skills!$A$11:$I$39,4,FALSE)+VLOOKUP('Master Units'!D38,Cultures!$A$3:$K$19,9+MATCH('Master Units'!E38,Cultures!$J$2:$K$2,0),FALSE)+VLOOKUP('Master Units'!R38,Horses!$A$2:$I$11,5,FALSE)</f>
        <v>16</v>
      </c>
      <c r="L38">
        <f>VLOOKUP('Master Units'!N38,Weapons!$A$2:$G$46,3,FALSE)+VLOOKUP('Master Units'!R38,Horses!$A$2:$I$11,4,FALSE)</f>
        <v>0.21</v>
      </c>
      <c r="M38">
        <f>IF('Master Units'!S38="No",0,VLOOKUP('Master Units'!R38,Horses!$A$1:$I$11,6,FALSE))</f>
        <v>0</v>
      </c>
      <c r="N38" t="str">
        <f>VLOOKUP('Master Units'!N38,Weapons!$A$2:$G$46,7,FALSE)</f>
        <v>light_spear, spear_bonus_4</v>
      </c>
      <c r="O38">
        <f>VLOOKUP('Master Units'!O38,Weapons!$A$1:$G$46,2,FALSE)+VLOOKUP('Master Units'!F38,Skills!$A$2:$I$8,2,FALSE)+VLOOKUP('Master Units'!G38,Skills!$A$11:$I$39,2,FALSE)+VLOOKUP('Master Units'!R38,Horses!$A$2:$I$11,2,FALSE)</f>
        <v>1</v>
      </c>
      <c r="P38">
        <f>VLOOKUP('Master Units'!O38,Weapons!$A$1:$G$46,5,FALSE)+VLOOKUP('Master Units'!F38,Skills!$A$2:$I$8,4,FALSE)+VLOOKUP('Master Units'!G38,Skills!$A$11:$I$39,4,FALSE)+VLOOKUP('Master Units'!D38,Cultures!$A$3:$K$19,9+MATCH('Master Units'!E38,Cultures!$J$2:$K$2,0))+VLOOKUP('Master Units'!R38,Horses!$A$2:$I$11,5,FALSE)</f>
        <v>2</v>
      </c>
      <c r="Q38">
        <f>VLOOKUP('Master Units'!O38,Weapons!$A$2:$G$46,3,FALSE)+VLOOKUP('Master Units'!R38,Horses!$A$2:$I$11,4,FALSE)</f>
        <v>0</v>
      </c>
      <c r="R38">
        <f>VLOOKUP('Master Units'!O38,Weapons!$A$2:$G$46,7,FALSE)</f>
        <v>0</v>
      </c>
      <c r="S38">
        <f>VLOOKUP('Master Units'!P38,'Armor and Shields'!$A$2:$D$20,2,FALSE)</f>
        <v>1</v>
      </c>
      <c r="T38">
        <f>VLOOKUP('Master Units'!F38,Skills!$A$2:$I$8,3,FALSE)+VLOOKUP('Master Units'!G38,Skills!$A$11:$I$39,3,FALSE)+VLOOKUP('Master Units'!N38,Weapons!$A$2:$G$46,4,FALSE)+VLOOKUP('Master Units'!P38,'Armor and Shields'!$A$2:$D$20,3,FALSE)+VLOOKUP('Master Units'!Q38,'Armor and Shields'!$A$23:$D$27,3,FALSE)+VLOOKUP('Master Units'!R38,Horses!$A$2:$I$11,3,FALSE)</f>
        <v>10</v>
      </c>
      <c r="U38">
        <f>VLOOKUP('Master Units'!Q38,'Armor and Shields'!$A$23:$D$27,2,FALSE)</f>
        <v>3</v>
      </c>
      <c r="V38">
        <f>VLOOKUP('Master Units'!F38,Skills!$A$2:$I$8,5,FALSE)+VLOOKUP('Master Units'!G38,Skills!$A$11:$I$39,5,FALSE)+VLOOKUP('Master Units'!D38,Cultures!$A$3:$K$19,7+MATCH('Master Units'!E38,Cultures!$H$2:$I$2,0),FALSE)</f>
        <v>7</v>
      </c>
      <c r="W38" t="str">
        <f>VLOOKUP('Master Units'!U38,Skills!$A$81:$B$87,2,TRUE)</f>
        <v>low</v>
      </c>
      <c r="X38" t="str">
        <f>'Master Units'!M38</f>
        <v>untrained</v>
      </c>
      <c r="Y38" t="str">
        <f>IF('Master Units'!E38=Cultures!$H$2,VLOOKUP(ROUND('Master Units'!T38,0),Skills!$A$72:$B$78,2,TRUE),VLOOKUP('Master Units'!R38,Horses!$A$2:$I$11,8,FALSE))</f>
        <v>hardy</v>
      </c>
      <c r="Z38" s="10">
        <f>'Master Units'!AE38</f>
        <v>657</v>
      </c>
      <c r="AA38" s="10">
        <f t="shared" si="0"/>
        <v>164.25</v>
      </c>
    </row>
    <row r="39" spans="1:27" x14ac:dyDescent="0.55000000000000004">
      <c r="A39" t="str">
        <f>'Master Units'!A39</f>
        <v>Gaelaiche</v>
      </c>
      <c r="B39">
        <f>'Master Units'!C39</f>
        <v>60</v>
      </c>
      <c r="C39">
        <f>IF('Master Units'!R39="None",(VLOOKUP('Master Units'!F39,Skills!$A$2:$I$8,8,FALSE)+VLOOKUP('Master Units'!G39, Skills!$A$11:$I$39,8,FALSE)),"Ignore")</f>
        <v>0.9</v>
      </c>
      <c r="D39" t="str">
        <f>VLOOKUP('Master Units'!L39,Formations!$A$2:$B$20,2,FALSE)</f>
        <v>1, 1.4, 2, 2.8, 5</v>
      </c>
      <c r="E39">
        <f>VLOOKUP('Master Units'!K39,Skills!$A$42:$F$64,2,FALSE)+VLOOKUP('Master Units'!H39,Weapons!$A$49:$D$59,2,FALSE)+VLOOKUP('Master Units'!I39,Weapons!$A$62:$D$76,2,FALSE)</f>
        <v>7</v>
      </c>
      <c r="F39">
        <f>VLOOKUP('Master Units'!K39,Skills!A$42:$F$64,4,FALSE)</f>
        <v>0.22</v>
      </c>
      <c r="G39" t="str">
        <f>VLOOKUP('Master Units'!K39,Skills!A$42:$F$64,6,FALSE)</f>
        <v>javelin_inf_militia</v>
      </c>
      <c r="H39">
        <f>'Master Units'!J39</f>
        <v>3</v>
      </c>
      <c r="I39" s="8">
        <f>(VLOOKUP('Master Units'!H39,Weapons!$A$49:$D$59,3,FALSE)+VLOOKUP('Master Units'!I39,Weapons!$A$62:$D$76,3,FALSE))*VLOOKUP('Master Units'!K39,Skills!$A$42:$F$64,3,FALSE)</f>
        <v>45</v>
      </c>
      <c r="J39">
        <f>VLOOKUP('Master Units'!N39,Weapons!$A$1:$G$46,2,FALSE)+VLOOKUP('Master Units'!F39,Skills!$A$2:$I$8,2,FALSE)+VLOOKUP('Master Units'!G39,Skills!$A$11:$I$39,2,FALSE)+VLOOKUP('Master Units'!R39,Horses!$A$2:$I$11,2,FALSE)</f>
        <v>7</v>
      </c>
      <c r="K39">
        <f>VLOOKUP('Master Units'!N39,Weapons!$A$1:$G$46,5,FALSE)+VLOOKUP('Master Units'!F39,Skills!$A$2:$I$8,4,FALSE)+VLOOKUP('Master Units'!G39,Skills!$A$11:$I$39,4,FALSE)+VLOOKUP('Master Units'!D39,Cultures!$A$3:$K$19,9+MATCH('Master Units'!E39,Cultures!$J$2:$K$2,0),FALSE)+VLOOKUP('Master Units'!R39,Horses!$A$2:$I$11,5,FALSE)</f>
        <v>18</v>
      </c>
      <c r="L39">
        <f>VLOOKUP('Master Units'!N39,Weapons!$A$2:$G$46,3,FALSE)+VLOOKUP('Master Units'!R39,Horses!$A$2:$I$11,4,FALSE)</f>
        <v>0.21</v>
      </c>
      <c r="M39">
        <f>IF('Master Units'!S39="No",0,VLOOKUP('Master Units'!R39,Horses!$A$1:$I$11,6,FALSE))</f>
        <v>0</v>
      </c>
      <c r="N39" t="str">
        <f>VLOOKUP('Master Units'!N39,Weapons!$A$2:$G$46,7,FALSE)</f>
        <v>light_spear, spear_bonus_4</v>
      </c>
      <c r="O39">
        <f>VLOOKUP('Master Units'!O39,Weapons!$A$1:$G$46,2,FALSE)+VLOOKUP('Master Units'!F39,Skills!$A$2:$I$8,2,FALSE)+VLOOKUP('Master Units'!G39,Skills!$A$11:$I$39,2,FALSE)+VLOOKUP('Master Units'!R39,Horses!$A$2:$I$11,2,FALSE)</f>
        <v>2</v>
      </c>
      <c r="P39">
        <f>VLOOKUP('Master Units'!O39,Weapons!$A$1:$G$46,5,FALSE)+VLOOKUP('Master Units'!F39,Skills!$A$2:$I$8,4,FALSE)+VLOOKUP('Master Units'!G39,Skills!$A$11:$I$39,4,FALSE)+VLOOKUP('Master Units'!D39,Cultures!$A$3:$K$19,9+MATCH('Master Units'!E39,Cultures!$J$2:$K$2,0))+VLOOKUP('Master Units'!R39,Horses!$A$2:$I$11,5,FALSE)</f>
        <v>4</v>
      </c>
      <c r="Q39">
        <f>VLOOKUP('Master Units'!O39,Weapons!$A$2:$G$46,3,FALSE)+VLOOKUP('Master Units'!R39,Horses!$A$2:$I$11,4,FALSE)</f>
        <v>0</v>
      </c>
      <c r="R39">
        <f>VLOOKUP('Master Units'!O39,Weapons!$A$2:$G$46,7,FALSE)</f>
        <v>0</v>
      </c>
      <c r="S39">
        <f>VLOOKUP('Master Units'!P39,'Armor and Shields'!$A$2:$D$20,2,FALSE)</f>
        <v>1</v>
      </c>
      <c r="T39">
        <f>VLOOKUP('Master Units'!F39,Skills!$A$2:$I$8,3,FALSE)+VLOOKUP('Master Units'!G39,Skills!$A$11:$I$39,3,FALSE)+VLOOKUP('Master Units'!N39,Weapons!$A$2:$G$46,4,FALSE)+VLOOKUP('Master Units'!P39,'Armor and Shields'!$A$2:$D$20,3,FALSE)+VLOOKUP('Master Units'!Q39,'Armor and Shields'!$A$23:$D$27,3,FALSE)+VLOOKUP('Master Units'!R39,Horses!$A$2:$I$11,3,FALSE)</f>
        <v>11</v>
      </c>
      <c r="U39">
        <f>VLOOKUP('Master Units'!Q39,'Armor and Shields'!$A$23:$D$27,2,FALSE)</f>
        <v>3</v>
      </c>
      <c r="V39">
        <f>VLOOKUP('Master Units'!F39,Skills!$A$2:$I$8,5,FALSE)+VLOOKUP('Master Units'!G39,Skills!$A$11:$I$39,5,FALSE)+VLOOKUP('Master Units'!D39,Cultures!$A$3:$K$19,7+MATCH('Master Units'!E39,Cultures!$H$2:$I$2,0),FALSE)</f>
        <v>8</v>
      </c>
      <c r="W39" t="str">
        <f>VLOOKUP('Master Units'!U39,Skills!$A$81:$B$87,2,TRUE)</f>
        <v>normal</v>
      </c>
      <c r="X39" t="str">
        <f>'Master Units'!M39</f>
        <v>untrained</v>
      </c>
      <c r="Y39" t="str">
        <f>IF('Master Units'!E39=Cultures!$H$2,VLOOKUP(ROUND('Master Units'!T39,0),Skills!$A$72:$B$78,2,TRUE),VLOOKUP('Master Units'!R39,Horses!$A$2:$I$11,8,FALSE))</f>
        <v>hardy</v>
      </c>
      <c r="Z39" s="10">
        <f>'Master Units'!AE39</f>
        <v>1018.2000000000002</v>
      </c>
      <c r="AA39" s="10">
        <f t="shared" si="0"/>
        <v>254.55000000000004</v>
      </c>
    </row>
    <row r="40" spans="1:27" x14ac:dyDescent="0.55000000000000004">
      <c r="A40" t="str">
        <f>'Master Units'!A40</f>
        <v>Bagaudas</v>
      </c>
      <c r="B40">
        <f>'Master Units'!C40</f>
        <v>60</v>
      </c>
      <c r="C40">
        <f>IF('Master Units'!R40="None",(VLOOKUP('Master Units'!F40,Skills!$A$2:$I$8,8,FALSE)+VLOOKUP('Master Units'!G40, Skills!$A$11:$I$39,8,FALSE)),"Ignore")</f>
        <v>0.9</v>
      </c>
      <c r="D40" t="str">
        <f>VLOOKUP('Master Units'!L40,Formations!$A$2:$B$20,2,FALSE)</f>
        <v>1.4, 1.8, 2.8, 3.6, 4</v>
      </c>
      <c r="E40">
        <f>VLOOKUP('Master Units'!K40,Skills!$A$42:$F$64,2,FALSE)+VLOOKUP('Master Units'!H40,Weapons!$A$49:$D$59,2,FALSE)+VLOOKUP('Master Units'!I40,Weapons!$A$62:$D$76,2,FALSE)</f>
        <v>6</v>
      </c>
      <c r="F40">
        <f>VLOOKUP('Master Units'!K40,Skills!A$42:$F$64,4,FALSE)</f>
        <v>0.2</v>
      </c>
      <c r="G40" t="str">
        <f>VLOOKUP('Master Units'!K40,Skills!A$42:$F$64,6,FALSE)</f>
        <v>javelin_levy_skirmisher</v>
      </c>
      <c r="H40">
        <f>'Master Units'!J40</f>
        <v>6</v>
      </c>
      <c r="I40" s="8">
        <f>(VLOOKUP('Master Units'!H40,Weapons!$A$49:$D$59,3,FALSE)+VLOOKUP('Master Units'!I40,Weapons!$A$62:$D$76,3,FALSE))*VLOOKUP('Master Units'!K40,Skills!$A$42:$F$64,3,FALSE)</f>
        <v>57.75</v>
      </c>
      <c r="J40">
        <f>VLOOKUP('Master Units'!N40,Weapons!$A$1:$G$46,2,FALSE)+VLOOKUP('Master Units'!F40,Skills!$A$2:$I$8,2,FALSE)+VLOOKUP('Master Units'!G40,Skills!$A$11:$I$39,2,FALSE)+VLOOKUP('Master Units'!R40,Horses!$A$2:$I$11,2,FALSE)</f>
        <v>8</v>
      </c>
      <c r="K40">
        <f>VLOOKUP('Master Units'!N40,Weapons!$A$1:$G$46,5,FALSE)+VLOOKUP('Master Units'!F40,Skills!$A$2:$I$8,4,FALSE)+VLOOKUP('Master Units'!G40,Skills!$A$11:$I$39,4,FALSE)+VLOOKUP('Master Units'!D40,Cultures!$A$3:$K$19,9+MATCH('Master Units'!E40,Cultures!$J$2:$K$2,0),FALSE)+VLOOKUP('Master Units'!R40,Horses!$A$2:$I$11,5,FALSE)</f>
        <v>16</v>
      </c>
      <c r="L40">
        <f>VLOOKUP('Master Units'!N40,Weapons!$A$2:$G$46,3,FALSE)+VLOOKUP('Master Units'!R40,Horses!$A$2:$I$11,4,FALSE)</f>
        <v>0.185</v>
      </c>
      <c r="M40">
        <f>IF('Master Units'!S40="No",0,VLOOKUP('Master Units'!R40,Horses!$A$1:$I$11,6,FALSE))</f>
        <v>0</v>
      </c>
      <c r="N40">
        <f>VLOOKUP('Master Units'!N40,Weapons!$A$2:$G$46,7,FALSE)</f>
        <v>0</v>
      </c>
      <c r="O40">
        <f>VLOOKUP('Master Units'!O40,Weapons!$A$1:$G$46,2,FALSE)+VLOOKUP('Master Units'!F40,Skills!$A$2:$I$8,2,FALSE)+VLOOKUP('Master Units'!G40,Skills!$A$11:$I$39,2,FALSE)+VLOOKUP('Master Units'!R40,Horses!$A$2:$I$11,2,FALSE)</f>
        <v>2</v>
      </c>
      <c r="P40">
        <f>VLOOKUP('Master Units'!O40,Weapons!$A$1:$G$46,5,FALSE)+VLOOKUP('Master Units'!F40,Skills!$A$2:$I$8,4,FALSE)+VLOOKUP('Master Units'!G40,Skills!$A$11:$I$39,4,FALSE)+VLOOKUP('Master Units'!D40,Cultures!$A$3:$K$19,9+MATCH('Master Units'!E40,Cultures!$J$2:$K$2,0))+VLOOKUP('Master Units'!R40,Horses!$A$2:$I$11,5,FALSE)</f>
        <v>4</v>
      </c>
      <c r="Q40">
        <f>VLOOKUP('Master Units'!O40,Weapons!$A$2:$G$46,3,FALSE)+VLOOKUP('Master Units'!R40,Horses!$A$2:$I$11,4,FALSE)</f>
        <v>0</v>
      </c>
      <c r="R40">
        <f>VLOOKUP('Master Units'!O40,Weapons!$A$2:$G$46,7,FALSE)</f>
        <v>0</v>
      </c>
      <c r="S40">
        <f>VLOOKUP('Master Units'!P40,'Armor and Shields'!$A$2:$D$20,2,FALSE)</f>
        <v>1</v>
      </c>
      <c r="T40">
        <f>VLOOKUP('Master Units'!F40,Skills!$A$2:$I$8,3,FALSE)+VLOOKUP('Master Units'!G40,Skills!$A$11:$I$39,3,FALSE)+VLOOKUP('Master Units'!N40,Weapons!$A$2:$G$46,4,FALSE)+VLOOKUP('Master Units'!P40,'Armor and Shields'!$A$2:$D$20,3,FALSE)+VLOOKUP('Master Units'!Q40,'Armor and Shields'!$A$23:$D$27,3,FALSE)+VLOOKUP('Master Units'!R40,Horses!$A$2:$I$11,3,FALSE)</f>
        <v>10</v>
      </c>
      <c r="U40">
        <f>VLOOKUP('Master Units'!Q40,'Armor and Shields'!$A$23:$D$27,2,FALSE)</f>
        <v>2</v>
      </c>
      <c r="V40">
        <f>VLOOKUP('Master Units'!F40,Skills!$A$2:$I$8,5,FALSE)+VLOOKUP('Master Units'!G40,Skills!$A$11:$I$39,5,FALSE)+VLOOKUP('Master Units'!D40,Cultures!$A$3:$K$19,7+MATCH('Master Units'!E40,Cultures!$H$2:$I$2,0),FALSE)</f>
        <v>8</v>
      </c>
      <c r="W40" t="str">
        <f>VLOOKUP('Master Units'!U40,Skills!$A$81:$B$87,2,TRUE)</f>
        <v>normal</v>
      </c>
      <c r="X40" t="str">
        <f>'Master Units'!M40</f>
        <v>untrained</v>
      </c>
      <c r="Y40" t="str">
        <f>IF('Master Units'!E40=Cultures!$H$2,VLOOKUP(ROUND('Master Units'!T40,0),Skills!$A$72:$B$78,2,TRUE),VLOOKUP('Master Units'!R40,Horses!$A$2:$I$11,8,FALSE))</f>
        <v>hardy</v>
      </c>
      <c r="Z40" s="10">
        <f>'Master Units'!AE40</f>
        <v>978.59999999999968</v>
      </c>
      <c r="AA40" s="10">
        <f t="shared" si="0"/>
        <v>244.64999999999992</v>
      </c>
    </row>
    <row r="41" spans="1:27" x14ac:dyDescent="0.55000000000000004">
      <c r="A41" t="str">
        <f>'Master Units'!A41</f>
        <v>Galatikoi Kluddolon</v>
      </c>
      <c r="B41">
        <f>'Master Units'!C41</f>
        <v>60</v>
      </c>
      <c r="C41">
        <f>IF('Master Units'!R41="None",(VLOOKUP('Master Units'!F41,Skills!$A$2:$I$8,8,FALSE)+VLOOKUP('Master Units'!G41, Skills!$A$11:$I$39,8,FALSE)),"Ignore")</f>
        <v>1</v>
      </c>
      <c r="D41" t="str">
        <f>VLOOKUP('Master Units'!L41,Formations!$A$2:$B$20,2,FALSE)</f>
        <v>1.2, 1.6, 2.4, 3.2, 4</v>
      </c>
      <c r="E41">
        <f>VLOOKUP('Master Units'!K41,Skills!$A$42:$F$64,2,FALSE)+VLOOKUP('Master Units'!H41,Weapons!$A$49:$D$59,2,FALSE)+VLOOKUP('Master Units'!I41,Weapons!$A$62:$D$76,2,FALSE)</f>
        <v>7</v>
      </c>
      <c r="F41">
        <f>VLOOKUP('Master Units'!K41,Skills!A$42:$F$64,4,FALSE)</f>
        <v>0.22</v>
      </c>
      <c r="G41" t="str">
        <f>VLOOKUP('Master Units'!K41,Skills!A$42:$F$64,6,FALSE)</f>
        <v>javelin_inf_militia</v>
      </c>
      <c r="H41">
        <f>'Master Units'!J41</f>
        <v>3</v>
      </c>
      <c r="I41" s="8">
        <f>(VLOOKUP('Master Units'!H41,Weapons!$A$49:$D$59,3,FALSE)+VLOOKUP('Master Units'!I41,Weapons!$A$62:$D$76,3,FALSE))*VLOOKUP('Master Units'!K41,Skills!$A$42:$F$64,3,FALSE)</f>
        <v>45</v>
      </c>
      <c r="J41">
        <f>VLOOKUP('Master Units'!N41,Weapons!$A$1:$G$46,2,FALSE)+VLOOKUP('Master Units'!F41,Skills!$A$2:$I$8,2,FALSE)+VLOOKUP('Master Units'!G41,Skills!$A$11:$I$39,2,FALSE)+VLOOKUP('Master Units'!R41,Horses!$A$2:$I$11,2,FALSE)</f>
        <v>9</v>
      </c>
      <c r="K41">
        <f>VLOOKUP('Master Units'!N41,Weapons!$A$1:$G$46,5,FALSE)+VLOOKUP('Master Units'!F41,Skills!$A$2:$I$8,4,FALSE)+VLOOKUP('Master Units'!G41,Skills!$A$11:$I$39,4,FALSE)+VLOOKUP('Master Units'!D41,Cultures!$A$3:$K$19,9+MATCH('Master Units'!E41,Cultures!$J$2:$K$2,0),FALSE)+VLOOKUP('Master Units'!R41,Horses!$A$2:$I$11,5,FALSE)</f>
        <v>18</v>
      </c>
      <c r="L41">
        <f>VLOOKUP('Master Units'!N41,Weapons!$A$2:$G$46,3,FALSE)+VLOOKUP('Master Units'!R41,Horses!$A$2:$I$11,4,FALSE)</f>
        <v>0.185</v>
      </c>
      <c r="M41">
        <f>IF('Master Units'!S41="No",0,VLOOKUP('Master Units'!R41,Horses!$A$1:$I$11,6,FALSE))</f>
        <v>0</v>
      </c>
      <c r="N41">
        <f>VLOOKUP('Master Units'!N41,Weapons!$A$2:$G$46,7,FALSE)</f>
        <v>0</v>
      </c>
      <c r="O41">
        <f>VLOOKUP('Master Units'!O41,Weapons!$A$1:$G$46,2,FALSE)+VLOOKUP('Master Units'!F41,Skills!$A$2:$I$8,2,FALSE)+VLOOKUP('Master Units'!G41,Skills!$A$11:$I$39,2,FALSE)+VLOOKUP('Master Units'!R41,Horses!$A$2:$I$11,2,FALSE)</f>
        <v>3</v>
      </c>
      <c r="P41">
        <f>VLOOKUP('Master Units'!O41,Weapons!$A$1:$G$46,5,FALSE)+VLOOKUP('Master Units'!F41,Skills!$A$2:$I$8,4,FALSE)+VLOOKUP('Master Units'!G41,Skills!$A$11:$I$39,4,FALSE)+VLOOKUP('Master Units'!D41,Cultures!$A$3:$K$19,9+MATCH('Master Units'!E41,Cultures!$J$2:$K$2,0))+VLOOKUP('Master Units'!R41,Horses!$A$2:$I$11,5,FALSE)</f>
        <v>6</v>
      </c>
      <c r="Q41">
        <f>VLOOKUP('Master Units'!O41,Weapons!$A$2:$G$46,3,FALSE)+VLOOKUP('Master Units'!R41,Horses!$A$2:$I$11,4,FALSE)</f>
        <v>0</v>
      </c>
      <c r="R41">
        <f>VLOOKUP('Master Units'!O41,Weapons!$A$2:$G$46,7,FALSE)</f>
        <v>0</v>
      </c>
      <c r="S41">
        <f>VLOOKUP('Master Units'!P41,'Armor and Shields'!$A$2:$D$20,2,FALSE)</f>
        <v>1</v>
      </c>
      <c r="T41">
        <f>VLOOKUP('Master Units'!F41,Skills!$A$2:$I$8,3,FALSE)+VLOOKUP('Master Units'!G41,Skills!$A$11:$I$39,3,FALSE)+VLOOKUP('Master Units'!N41,Weapons!$A$2:$G$46,4,FALSE)+VLOOKUP('Master Units'!P41,'Armor and Shields'!$A$2:$D$20,3,FALSE)+VLOOKUP('Master Units'!Q41,'Armor and Shields'!$A$23:$D$27,3,FALSE)+VLOOKUP('Master Units'!R41,Horses!$A$2:$I$11,3,FALSE)</f>
        <v>11</v>
      </c>
      <c r="U41">
        <f>VLOOKUP('Master Units'!Q41,'Armor and Shields'!$A$23:$D$27,2,FALSE)</f>
        <v>2</v>
      </c>
      <c r="V41">
        <f>VLOOKUP('Master Units'!F41,Skills!$A$2:$I$8,5,FALSE)+VLOOKUP('Master Units'!G41,Skills!$A$11:$I$39,5,FALSE)+VLOOKUP('Master Units'!D41,Cultures!$A$3:$K$19,7+MATCH('Master Units'!E41,Cultures!$H$2:$I$2,0),FALSE)</f>
        <v>9</v>
      </c>
      <c r="W41" t="str">
        <f>VLOOKUP('Master Units'!U41,Skills!$A$81:$B$87,2,TRUE)</f>
        <v>normal</v>
      </c>
      <c r="X41" t="str">
        <f>'Master Units'!M41</f>
        <v>trained</v>
      </c>
      <c r="Y41" t="str">
        <f>IF('Master Units'!E41=Cultures!$H$2,VLOOKUP(ROUND('Master Units'!T41,0),Skills!$A$72:$B$78,2,TRUE),VLOOKUP('Master Units'!R41,Horses!$A$2:$I$11,8,FALSE))</f>
        <v>hardy</v>
      </c>
      <c r="Z41" s="10">
        <f>'Master Units'!AE41</f>
        <v>1228.1999999999998</v>
      </c>
      <c r="AA41" s="10">
        <f t="shared" si="0"/>
        <v>307.04999999999995</v>
      </c>
    </row>
    <row r="42" spans="1:27" x14ac:dyDescent="0.55000000000000004">
      <c r="A42" t="str">
        <f>'Master Units'!A42</f>
        <v>Gaeroas</v>
      </c>
      <c r="B42">
        <f>'Master Units'!C42</f>
        <v>60</v>
      </c>
      <c r="C42">
        <f>IF('Master Units'!R42="None",(VLOOKUP('Master Units'!F42,Skills!$A$2:$I$8,8,FALSE)+VLOOKUP('Master Units'!G42, Skills!$A$11:$I$39,8,FALSE)),"Ignore")</f>
        <v>1</v>
      </c>
      <c r="D42" t="str">
        <f>VLOOKUP('Master Units'!L42,Formations!$A$2:$B$20,2,FALSE)</f>
        <v>1, 1.4, 2, 2.8, 5</v>
      </c>
      <c r="E42">
        <f>VLOOKUP('Master Units'!K42,Skills!$A$42:$F$64,2,FALSE)+VLOOKUP('Master Units'!H42,Weapons!$A$49:$D$59,2,FALSE)+VLOOKUP('Master Units'!I42,Weapons!$A$62:$D$76,2,FALSE)</f>
        <v>7</v>
      </c>
      <c r="F42">
        <f>VLOOKUP('Master Units'!K42,Skills!A$42:$F$64,4,FALSE)</f>
        <v>0.22</v>
      </c>
      <c r="G42" t="str">
        <f>VLOOKUP('Master Units'!K42,Skills!A$42:$F$64,6,FALSE)</f>
        <v>javelin_inf_militia</v>
      </c>
      <c r="H42">
        <f>'Master Units'!J42</f>
        <v>3</v>
      </c>
      <c r="I42" s="8">
        <f>(VLOOKUP('Master Units'!H42,Weapons!$A$49:$D$59,3,FALSE)+VLOOKUP('Master Units'!I42,Weapons!$A$62:$D$76,3,FALSE))*VLOOKUP('Master Units'!K42,Skills!$A$42:$F$64,3,FALSE)</f>
        <v>45</v>
      </c>
      <c r="J42">
        <f>VLOOKUP('Master Units'!N42,Weapons!$A$1:$G$46,2,FALSE)+VLOOKUP('Master Units'!F42,Skills!$A$2:$I$8,2,FALSE)+VLOOKUP('Master Units'!G42,Skills!$A$11:$I$39,2,FALSE)+VLOOKUP('Master Units'!R42,Horses!$A$2:$I$11,2,FALSE)</f>
        <v>8</v>
      </c>
      <c r="K42">
        <f>VLOOKUP('Master Units'!N42,Weapons!$A$1:$G$46,5,FALSE)+VLOOKUP('Master Units'!F42,Skills!$A$2:$I$8,4,FALSE)+VLOOKUP('Master Units'!G42,Skills!$A$11:$I$39,4,FALSE)+VLOOKUP('Master Units'!D42,Cultures!$A$3:$K$19,9+MATCH('Master Units'!E42,Cultures!$J$2:$K$2,0),FALSE)+VLOOKUP('Master Units'!R42,Horses!$A$2:$I$11,5,FALSE)</f>
        <v>20</v>
      </c>
      <c r="L42">
        <f>VLOOKUP('Master Units'!N42,Weapons!$A$2:$G$46,3,FALSE)+VLOOKUP('Master Units'!R42,Horses!$A$2:$I$11,4,FALSE)</f>
        <v>0.21</v>
      </c>
      <c r="M42">
        <f>IF('Master Units'!S42="No",0,VLOOKUP('Master Units'!R42,Horses!$A$1:$I$11,6,FALSE))</f>
        <v>0</v>
      </c>
      <c r="N42" t="str">
        <f>VLOOKUP('Master Units'!N42,Weapons!$A$2:$G$46,7,FALSE)</f>
        <v>light_spear, spear_bonus_4</v>
      </c>
      <c r="O42">
        <f>VLOOKUP('Master Units'!O42,Weapons!$A$1:$G$46,2,FALSE)+VLOOKUP('Master Units'!F42,Skills!$A$2:$I$8,2,FALSE)+VLOOKUP('Master Units'!G42,Skills!$A$11:$I$39,2,FALSE)+VLOOKUP('Master Units'!R42,Horses!$A$2:$I$11,2,FALSE)</f>
        <v>3</v>
      </c>
      <c r="P42">
        <f>VLOOKUP('Master Units'!O42,Weapons!$A$1:$G$46,5,FALSE)+VLOOKUP('Master Units'!F42,Skills!$A$2:$I$8,4,FALSE)+VLOOKUP('Master Units'!G42,Skills!$A$11:$I$39,4,FALSE)+VLOOKUP('Master Units'!D42,Cultures!$A$3:$K$19,9+MATCH('Master Units'!E42,Cultures!$J$2:$K$2,0))+VLOOKUP('Master Units'!R42,Horses!$A$2:$I$11,5,FALSE)</f>
        <v>6</v>
      </c>
      <c r="Q42">
        <f>VLOOKUP('Master Units'!O42,Weapons!$A$2:$G$46,3,FALSE)+VLOOKUP('Master Units'!R42,Horses!$A$2:$I$11,4,FALSE)</f>
        <v>0</v>
      </c>
      <c r="R42">
        <f>VLOOKUP('Master Units'!O42,Weapons!$A$2:$G$46,7,FALSE)</f>
        <v>0</v>
      </c>
      <c r="S42">
        <f>VLOOKUP('Master Units'!P42,'Armor and Shields'!$A$2:$D$20,2,FALSE)</f>
        <v>1</v>
      </c>
      <c r="T42">
        <f>VLOOKUP('Master Units'!F42,Skills!$A$2:$I$8,3,FALSE)+VLOOKUP('Master Units'!G42,Skills!$A$11:$I$39,3,FALSE)+VLOOKUP('Master Units'!N42,Weapons!$A$2:$G$46,4,FALSE)+VLOOKUP('Master Units'!P42,'Armor and Shields'!$A$2:$D$20,3,FALSE)+VLOOKUP('Master Units'!Q42,'Armor and Shields'!$A$23:$D$27,3,FALSE)+VLOOKUP('Master Units'!R42,Horses!$A$2:$I$11,3,FALSE)</f>
        <v>12</v>
      </c>
      <c r="U42">
        <f>VLOOKUP('Master Units'!Q42,'Armor and Shields'!$A$23:$D$27,2,FALSE)</f>
        <v>3</v>
      </c>
      <c r="V42">
        <f>VLOOKUP('Master Units'!F42,Skills!$A$2:$I$8,5,FALSE)+VLOOKUP('Master Units'!G42,Skills!$A$11:$I$39,5,FALSE)+VLOOKUP('Master Units'!D42,Cultures!$A$3:$K$19,7+MATCH('Master Units'!E42,Cultures!$H$2:$I$2,0),FALSE)</f>
        <v>9</v>
      </c>
      <c r="W42" t="str">
        <f>VLOOKUP('Master Units'!U42,Skills!$A$81:$B$87,2,TRUE)</f>
        <v>normal</v>
      </c>
      <c r="X42" t="str">
        <f>'Master Units'!M42</f>
        <v>trained</v>
      </c>
      <c r="Y42" t="str">
        <f>IF('Master Units'!E42=Cultures!$H$2,VLOOKUP(ROUND('Master Units'!T42,0),Skills!$A$72:$B$78,2,TRUE),VLOOKUP('Master Units'!R42,Horses!$A$2:$I$11,8,FALSE))</f>
        <v>hardy</v>
      </c>
      <c r="Z42" s="10">
        <f>'Master Units'!AE42</f>
        <v>1318.1999999999998</v>
      </c>
      <c r="AA42" s="10">
        <f t="shared" si="0"/>
        <v>329.54999999999995</v>
      </c>
    </row>
    <row r="43" spans="1:27" x14ac:dyDescent="0.55000000000000004">
      <c r="A43" t="str">
        <f>'Master Units'!A43</f>
        <v>Batacorii</v>
      </c>
      <c r="B43">
        <f>'Master Units'!C43</f>
        <v>60</v>
      </c>
      <c r="C43">
        <f>IF('Master Units'!R43="None",(VLOOKUP('Master Units'!F43,Skills!$A$2:$I$8,8,FALSE)+VLOOKUP('Master Units'!G43, Skills!$A$11:$I$39,8,FALSE)),"Ignore")</f>
        <v>1</v>
      </c>
      <c r="D43" t="str">
        <f>VLOOKUP('Master Units'!L43,Formations!$A$2:$B$20,2,FALSE)</f>
        <v>1, 1.4, 2, 2.8, 5</v>
      </c>
      <c r="E43">
        <f>VLOOKUP('Master Units'!K43,Skills!$A$42:$F$64,2,FALSE)+VLOOKUP('Master Units'!H43,Weapons!$A$49:$D$59,2,FALSE)+VLOOKUP('Master Units'!I43,Weapons!$A$62:$D$76,2,FALSE)</f>
        <v>7</v>
      </c>
      <c r="F43">
        <f>VLOOKUP('Master Units'!K43,Skills!A$42:$F$64,4,FALSE)</f>
        <v>0.22</v>
      </c>
      <c r="G43" t="str">
        <f>VLOOKUP('Master Units'!K43,Skills!A$42:$F$64,6,FALSE)</f>
        <v>javelin_inf_militia</v>
      </c>
      <c r="H43">
        <f>'Master Units'!J43</f>
        <v>3</v>
      </c>
      <c r="I43" s="8">
        <f>(VLOOKUP('Master Units'!H43,Weapons!$A$49:$D$59,3,FALSE)+VLOOKUP('Master Units'!I43,Weapons!$A$62:$D$76,3,FALSE))*VLOOKUP('Master Units'!K43,Skills!$A$42:$F$64,3,FALSE)</f>
        <v>45</v>
      </c>
      <c r="J43">
        <f>VLOOKUP('Master Units'!N43,Weapons!$A$1:$G$46,2,FALSE)+VLOOKUP('Master Units'!F43,Skills!$A$2:$I$8,2,FALSE)+VLOOKUP('Master Units'!G43,Skills!$A$11:$I$39,2,FALSE)+VLOOKUP('Master Units'!R43,Horses!$A$2:$I$11,2,FALSE)</f>
        <v>8</v>
      </c>
      <c r="K43">
        <f>VLOOKUP('Master Units'!N43,Weapons!$A$1:$G$46,5,FALSE)+VLOOKUP('Master Units'!F43,Skills!$A$2:$I$8,4,FALSE)+VLOOKUP('Master Units'!G43,Skills!$A$11:$I$39,4,FALSE)+VLOOKUP('Master Units'!D43,Cultures!$A$3:$K$19,9+MATCH('Master Units'!E43,Cultures!$J$2:$K$2,0),FALSE)+VLOOKUP('Master Units'!R43,Horses!$A$2:$I$11,5,FALSE)</f>
        <v>22</v>
      </c>
      <c r="L43">
        <f>VLOOKUP('Master Units'!N43,Weapons!$A$2:$G$46,3,FALSE)+VLOOKUP('Master Units'!R43,Horses!$A$2:$I$11,4,FALSE)</f>
        <v>0.21</v>
      </c>
      <c r="M43">
        <f>IF('Master Units'!S43="No",0,VLOOKUP('Master Units'!R43,Horses!$A$1:$I$11,6,FALSE))</f>
        <v>0</v>
      </c>
      <c r="N43" t="str">
        <f>VLOOKUP('Master Units'!N43,Weapons!$A$2:$G$46,7,FALSE)</f>
        <v>light_spear, spear_bonus_4</v>
      </c>
      <c r="O43">
        <f>VLOOKUP('Master Units'!O43,Weapons!$A$1:$G$46,2,FALSE)+VLOOKUP('Master Units'!F43,Skills!$A$2:$I$8,2,FALSE)+VLOOKUP('Master Units'!G43,Skills!$A$11:$I$39,2,FALSE)+VLOOKUP('Master Units'!R43,Horses!$A$2:$I$11,2,FALSE)</f>
        <v>3</v>
      </c>
      <c r="P43">
        <f>VLOOKUP('Master Units'!O43,Weapons!$A$1:$G$46,5,FALSE)+VLOOKUP('Master Units'!F43,Skills!$A$2:$I$8,4,FALSE)+VLOOKUP('Master Units'!G43,Skills!$A$11:$I$39,4,FALSE)+VLOOKUP('Master Units'!D43,Cultures!$A$3:$K$19,9+MATCH('Master Units'!E43,Cultures!$J$2:$K$2,0))+VLOOKUP('Master Units'!R43,Horses!$A$2:$I$11,5,FALSE)</f>
        <v>8</v>
      </c>
      <c r="Q43">
        <f>VLOOKUP('Master Units'!O43,Weapons!$A$2:$G$46,3,FALSE)+VLOOKUP('Master Units'!R43,Horses!$A$2:$I$11,4,FALSE)</f>
        <v>0</v>
      </c>
      <c r="R43">
        <f>VLOOKUP('Master Units'!O43,Weapons!$A$2:$G$46,7,FALSE)</f>
        <v>0</v>
      </c>
      <c r="S43">
        <f>VLOOKUP('Master Units'!P43,'Armor and Shields'!$A$2:$D$20,2,FALSE)</f>
        <v>1</v>
      </c>
      <c r="T43">
        <f>VLOOKUP('Master Units'!F43,Skills!$A$2:$I$8,3,FALSE)+VLOOKUP('Master Units'!G43,Skills!$A$11:$I$39,3,FALSE)+VLOOKUP('Master Units'!N43,Weapons!$A$2:$G$46,4,FALSE)+VLOOKUP('Master Units'!P43,'Armor and Shields'!$A$2:$D$20,3,FALSE)+VLOOKUP('Master Units'!Q43,'Armor and Shields'!$A$23:$D$27,3,FALSE)+VLOOKUP('Master Units'!R43,Horses!$A$2:$I$11,3,FALSE)</f>
        <v>12</v>
      </c>
      <c r="U43">
        <f>VLOOKUP('Master Units'!Q43,'Armor and Shields'!$A$23:$D$27,2,FALSE)</f>
        <v>4</v>
      </c>
      <c r="V43">
        <f>VLOOKUP('Master Units'!F43,Skills!$A$2:$I$8,5,FALSE)+VLOOKUP('Master Units'!G43,Skills!$A$11:$I$39,5,FALSE)+VLOOKUP('Master Units'!D43,Cultures!$A$3:$K$19,7+MATCH('Master Units'!E43,Cultures!$H$2:$I$2,0),FALSE)</f>
        <v>10</v>
      </c>
      <c r="W43" t="str">
        <f>VLOOKUP('Master Units'!U43,Skills!$A$81:$B$87,2,TRUE)</f>
        <v>normal</v>
      </c>
      <c r="X43" t="str">
        <f>'Master Units'!M43</f>
        <v>trained</v>
      </c>
      <c r="Y43" t="str">
        <f>IF('Master Units'!E43=Cultures!$H$2,VLOOKUP(ROUND('Master Units'!T43,0),Skills!$A$72:$B$78,2,TRUE),VLOOKUP('Master Units'!R43,Horses!$A$2:$I$11,8,FALSE))</f>
        <v>very_hardy</v>
      </c>
      <c r="Z43" s="10">
        <f>'Master Units'!AE43</f>
        <v>1415.7</v>
      </c>
      <c r="AA43" s="10">
        <f t="shared" si="0"/>
        <v>353.92500000000001</v>
      </c>
    </row>
    <row r="44" spans="1:27" x14ac:dyDescent="0.55000000000000004">
      <c r="A44" t="str">
        <f>'Master Units'!A44</f>
        <v>Botroas</v>
      </c>
      <c r="B44">
        <f>'Master Units'!C44</f>
        <v>55</v>
      </c>
      <c r="C44">
        <f>IF('Master Units'!R44="None",(VLOOKUP('Master Units'!F44,Skills!$A$2:$I$8,8,FALSE)+VLOOKUP('Master Units'!G44, Skills!$A$11:$I$39,8,FALSE)),"Ignore")</f>
        <v>1</v>
      </c>
      <c r="D44" t="str">
        <f>VLOOKUP('Master Units'!L44,Formations!$A$2:$B$20,2,FALSE)</f>
        <v>1.2, 1.6, 2.4, 3.2, 4</v>
      </c>
      <c r="E44">
        <f>VLOOKUP('Master Units'!K44,Skills!$A$42:$F$64,2,FALSE)+VLOOKUP('Master Units'!H44,Weapons!$A$49:$D$59,2,FALSE)+VLOOKUP('Master Units'!I44,Weapons!$A$62:$D$76,2,FALSE)</f>
        <v>7</v>
      </c>
      <c r="F44">
        <f>VLOOKUP('Master Units'!K44,Skills!A$42:$F$64,4,FALSE)</f>
        <v>0.22</v>
      </c>
      <c r="G44" t="str">
        <f>VLOOKUP('Master Units'!K44,Skills!A$42:$F$64,6,FALSE)</f>
        <v>javelin_inf_militia</v>
      </c>
      <c r="H44">
        <f>'Master Units'!J44</f>
        <v>3</v>
      </c>
      <c r="I44" s="8">
        <f>(VLOOKUP('Master Units'!H44,Weapons!$A$49:$D$59,3,FALSE)+VLOOKUP('Master Units'!I44,Weapons!$A$62:$D$76,3,FALSE))*VLOOKUP('Master Units'!K44,Skills!$A$42:$F$64,3,FALSE)</f>
        <v>45</v>
      </c>
      <c r="J44">
        <f>VLOOKUP('Master Units'!N44,Weapons!$A$1:$G$46,2,FALSE)+VLOOKUP('Master Units'!F44,Skills!$A$2:$I$8,2,FALSE)+VLOOKUP('Master Units'!G44,Skills!$A$11:$I$39,2,FALSE)+VLOOKUP('Master Units'!R44,Horses!$A$2:$I$11,2,FALSE)</f>
        <v>9</v>
      </c>
      <c r="K44">
        <f>VLOOKUP('Master Units'!N44,Weapons!$A$1:$G$46,5,FALSE)+VLOOKUP('Master Units'!F44,Skills!$A$2:$I$8,4,FALSE)+VLOOKUP('Master Units'!G44,Skills!$A$11:$I$39,4,FALSE)+VLOOKUP('Master Units'!D44,Cultures!$A$3:$K$19,9+MATCH('Master Units'!E44,Cultures!$J$2:$K$2,0),FALSE)+VLOOKUP('Master Units'!R44,Horses!$A$2:$I$11,5,FALSE)</f>
        <v>20</v>
      </c>
      <c r="L44">
        <f>VLOOKUP('Master Units'!N44,Weapons!$A$2:$G$46,3,FALSE)+VLOOKUP('Master Units'!R44,Horses!$A$2:$I$11,4,FALSE)</f>
        <v>0.22500000000000001</v>
      </c>
      <c r="M44">
        <f>IF('Master Units'!S44="No",0,VLOOKUP('Master Units'!R44,Horses!$A$1:$I$11,6,FALSE))</f>
        <v>0</v>
      </c>
      <c r="N44">
        <f>VLOOKUP('Master Units'!N44,Weapons!$A$2:$G$46,7,FALSE)</f>
        <v>0</v>
      </c>
      <c r="O44">
        <f>VLOOKUP('Master Units'!O44,Weapons!$A$1:$G$46,2,FALSE)+VLOOKUP('Master Units'!F44,Skills!$A$2:$I$8,2,FALSE)+VLOOKUP('Master Units'!G44,Skills!$A$11:$I$39,2,FALSE)+VLOOKUP('Master Units'!R44,Horses!$A$2:$I$11,2,FALSE)</f>
        <v>3</v>
      </c>
      <c r="P44">
        <f>VLOOKUP('Master Units'!O44,Weapons!$A$1:$G$46,5,FALSE)+VLOOKUP('Master Units'!F44,Skills!$A$2:$I$8,4,FALSE)+VLOOKUP('Master Units'!G44,Skills!$A$11:$I$39,4,FALSE)+VLOOKUP('Master Units'!D44,Cultures!$A$3:$K$19,9+MATCH('Master Units'!E44,Cultures!$J$2:$K$2,0))+VLOOKUP('Master Units'!R44,Horses!$A$2:$I$11,5,FALSE)</f>
        <v>6</v>
      </c>
      <c r="Q44">
        <f>VLOOKUP('Master Units'!O44,Weapons!$A$2:$G$46,3,FALSE)+VLOOKUP('Master Units'!R44,Horses!$A$2:$I$11,4,FALSE)</f>
        <v>0</v>
      </c>
      <c r="R44">
        <f>VLOOKUP('Master Units'!O44,Weapons!$A$2:$G$46,7,FALSE)</f>
        <v>0</v>
      </c>
      <c r="S44">
        <f>VLOOKUP('Master Units'!P44,'Armor and Shields'!$A$2:$D$20,2,FALSE)</f>
        <v>1</v>
      </c>
      <c r="T44">
        <f>VLOOKUP('Master Units'!F44,Skills!$A$2:$I$8,3,FALSE)+VLOOKUP('Master Units'!G44,Skills!$A$11:$I$39,3,FALSE)+VLOOKUP('Master Units'!N44,Weapons!$A$2:$G$46,4,FALSE)+VLOOKUP('Master Units'!P44,'Armor and Shields'!$A$2:$D$20,3,FALSE)+VLOOKUP('Master Units'!Q44,'Armor and Shields'!$A$23:$D$27,3,FALSE)+VLOOKUP('Master Units'!R44,Horses!$A$2:$I$11,3,FALSE)</f>
        <v>10</v>
      </c>
      <c r="U44">
        <f>VLOOKUP('Master Units'!Q44,'Armor and Shields'!$A$23:$D$27,2,FALSE)</f>
        <v>3</v>
      </c>
      <c r="V44">
        <f>VLOOKUP('Master Units'!F44,Skills!$A$2:$I$8,5,FALSE)+VLOOKUP('Master Units'!G44,Skills!$A$11:$I$39,5,FALSE)+VLOOKUP('Master Units'!D44,Cultures!$A$3:$K$19,7+MATCH('Master Units'!E44,Cultures!$H$2:$I$2,0),FALSE)</f>
        <v>9</v>
      </c>
      <c r="W44" t="str">
        <f>VLOOKUP('Master Units'!U44,Skills!$A$81:$B$87,2,TRUE)</f>
        <v>normal</v>
      </c>
      <c r="X44" t="str">
        <f>'Master Units'!M44</f>
        <v>trained</v>
      </c>
      <c r="Y44" t="str">
        <f>IF('Master Units'!E44=Cultures!$H$2,VLOOKUP(ROUND('Master Units'!T44,0),Skills!$A$72:$B$78,2,TRUE),VLOOKUP('Master Units'!R44,Horses!$A$2:$I$11,8,FALSE))</f>
        <v>hardy</v>
      </c>
      <c r="Z44" s="10">
        <f>'Master Units'!AE44</f>
        <v>1340.3500000000001</v>
      </c>
      <c r="AA44" s="10">
        <f t="shared" si="0"/>
        <v>335.08750000000003</v>
      </c>
    </row>
    <row r="45" spans="1:27" x14ac:dyDescent="0.55000000000000004">
      <c r="A45" t="str">
        <f>'Master Units'!A45</f>
        <v>Botroas (Mercenary)</v>
      </c>
      <c r="B45">
        <f>'Master Units'!C45</f>
        <v>55</v>
      </c>
      <c r="C45">
        <f>IF('Master Units'!R45="None",(VLOOKUP('Master Units'!F45,Skills!$A$2:$I$8,8,FALSE)+VLOOKUP('Master Units'!G45, Skills!$A$11:$I$39,8,FALSE)),"Ignore")</f>
        <v>1</v>
      </c>
      <c r="D45" t="str">
        <f>VLOOKUP('Master Units'!L45,Formations!$A$2:$B$20,2,FALSE)</f>
        <v>1.2, 1.6, 2.4, 3.2, 4</v>
      </c>
      <c r="E45">
        <f>VLOOKUP('Master Units'!K45,Skills!$A$42:$F$64,2,FALSE)+VLOOKUP('Master Units'!H45,Weapons!$A$49:$D$59,2,FALSE)+VLOOKUP('Master Units'!I45,Weapons!$A$62:$D$76,2,FALSE)</f>
        <v>7</v>
      </c>
      <c r="F45">
        <f>VLOOKUP('Master Units'!K45,Skills!A$42:$F$64,4,FALSE)</f>
        <v>0.22</v>
      </c>
      <c r="G45" t="str">
        <f>VLOOKUP('Master Units'!K45,Skills!A$42:$F$64,6,FALSE)</f>
        <v>javelin_inf_militia</v>
      </c>
      <c r="H45">
        <f>'Master Units'!J45</f>
        <v>3</v>
      </c>
      <c r="I45" s="8">
        <f>(VLOOKUP('Master Units'!H45,Weapons!$A$49:$D$59,3,FALSE)+VLOOKUP('Master Units'!I45,Weapons!$A$62:$D$76,3,FALSE))*VLOOKUP('Master Units'!K45,Skills!$A$42:$F$64,3,FALSE)</f>
        <v>45</v>
      </c>
      <c r="J45">
        <f>VLOOKUP('Master Units'!N45,Weapons!$A$1:$G$46,2,FALSE)+VLOOKUP('Master Units'!F45,Skills!$A$2:$I$8,2,FALSE)+VLOOKUP('Master Units'!G45,Skills!$A$11:$I$39,2,FALSE)+VLOOKUP('Master Units'!R45,Horses!$A$2:$I$11,2,FALSE)</f>
        <v>9</v>
      </c>
      <c r="K45">
        <f>VLOOKUP('Master Units'!N45,Weapons!$A$1:$G$46,5,FALSE)+VLOOKUP('Master Units'!F45,Skills!$A$2:$I$8,4,FALSE)+VLOOKUP('Master Units'!G45,Skills!$A$11:$I$39,4,FALSE)+VLOOKUP('Master Units'!D45,Cultures!$A$3:$K$19,9+MATCH('Master Units'!E45,Cultures!$J$2:$K$2,0),FALSE)+VLOOKUP('Master Units'!R45,Horses!$A$2:$I$11,5,FALSE)</f>
        <v>20</v>
      </c>
      <c r="L45">
        <f>VLOOKUP('Master Units'!N45,Weapons!$A$2:$G$46,3,FALSE)+VLOOKUP('Master Units'!R45,Horses!$A$2:$I$11,4,FALSE)</f>
        <v>0.22500000000000001</v>
      </c>
      <c r="M45">
        <f>IF('Master Units'!S45="No",0,VLOOKUP('Master Units'!R45,Horses!$A$1:$I$11,6,FALSE))</f>
        <v>0</v>
      </c>
      <c r="N45">
        <f>VLOOKUP('Master Units'!N45,Weapons!$A$2:$G$46,7,FALSE)</f>
        <v>0</v>
      </c>
      <c r="O45">
        <f>VLOOKUP('Master Units'!O45,Weapons!$A$1:$G$46,2,FALSE)+VLOOKUP('Master Units'!F45,Skills!$A$2:$I$8,2,FALSE)+VLOOKUP('Master Units'!G45,Skills!$A$11:$I$39,2,FALSE)+VLOOKUP('Master Units'!R45,Horses!$A$2:$I$11,2,FALSE)</f>
        <v>3</v>
      </c>
      <c r="P45">
        <f>VLOOKUP('Master Units'!O45,Weapons!$A$1:$G$46,5,FALSE)+VLOOKUP('Master Units'!F45,Skills!$A$2:$I$8,4,FALSE)+VLOOKUP('Master Units'!G45,Skills!$A$11:$I$39,4,FALSE)+VLOOKUP('Master Units'!D45,Cultures!$A$3:$K$19,9+MATCH('Master Units'!E45,Cultures!$J$2:$K$2,0))+VLOOKUP('Master Units'!R45,Horses!$A$2:$I$11,5,FALSE)</f>
        <v>6</v>
      </c>
      <c r="Q45">
        <f>VLOOKUP('Master Units'!O45,Weapons!$A$2:$G$46,3,FALSE)+VLOOKUP('Master Units'!R45,Horses!$A$2:$I$11,4,FALSE)</f>
        <v>0</v>
      </c>
      <c r="R45">
        <f>VLOOKUP('Master Units'!O45,Weapons!$A$2:$G$46,7,FALSE)</f>
        <v>0</v>
      </c>
      <c r="S45">
        <f>VLOOKUP('Master Units'!P45,'Armor and Shields'!$A$2:$D$20,2,FALSE)</f>
        <v>1</v>
      </c>
      <c r="T45">
        <f>VLOOKUP('Master Units'!F45,Skills!$A$2:$I$8,3,FALSE)+VLOOKUP('Master Units'!G45,Skills!$A$11:$I$39,3,FALSE)+VLOOKUP('Master Units'!N45,Weapons!$A$2:$G$46,4,FALSE)+VLOOKUP('Master Units'!P45,'Armor and Shields'!$A$2:$D$20,3,FALSE)+VLOOKUP('Master Units'!Q45,'Armor and Shields'!$A$23:$D$27,3,FALSE)+VLOOKUP('Master Units'!R45,Horses!$A$2:$I$11,3,FALSE)</f>
        <v>10</v>
      </c>
      <c r="U45">
        <f>VLOOKUP('Master Units'!Q45,'Armor and Shields'!$A$23:$D$27,2,FALSE)</f>
        <v>3</v>
      </c>
      <c r="V45">
        <f>VLOOKUP('Master Units'!F45,Skills!$A$2:$I$8,5,FALSE)+VLOOKUP('Master Units'!G45,Skills!$A$11:$I$39,5,FALSE)+VLOOKUP('Master Units'!D45,Cultures!$A$3:$K$19,7+MATCH('Master Units'!E45,Cultures!$H$2:$I$2,0),FALSE)</f>
        <v>9</v>
      </c>
      <c r="W45" t="str">
        <f>VLOOKUP('Master Units'!U45,Skills!$A$81:$B$87,2,TRUE)</f>
        <v>normal</v>
      </c>
      <c r="X45" t="str">
        <f>'Master Units'!M45</f>
        <v>trained</v>
      </c>
      <c r="Y45" t="str">
        <f>IF('Master Units'!E45=Cultures!$H$2,VLOOKUP(ROUND('Master Units'!T45,0),Skills!$A$72:$B$78,2,TRUE),VLOOKUP('Master Units'!R45,Horses!$A$2:$I$11,8,FALSE))</f>
        <v>hardy</v>
      </c>
      <c r="Z45" s="10">
        <f>'Master Units'!AE45</f>
        <v>1340.3500000000001</v>
      </c>
      <c r="AA45" s="10">
        <f t="shared" si="0"/>
        <v>335.08750000000003</v>
      </c>
    </row>
    <row r="46" spans="1:27" x14ac:dyDescent="0.55000000000000004">
      <c r="A46" t="str">
        <f>'Master Units'!A46</f>
        <v>Bataroas</v>
      </c>
      <c r="B46">
        <f>'Master Units'!C46</f>
        <v>50</v>
      </c>
      <c r="C46">
        <f>IF('Master Units'!R46="None",(VLOOKUP('Master Units'!F46,Skills!$A$2:$I$8,8,FALSE)+VLOOKUP('Master Units'!G46, Skills!$A$11:$I$39,8,FALSE)),"Ignore")</f>
        <v>1</v>
      </c>
      <c r="D46" t="str">
        <f>VLOOKUP('Master Units'!L46,Formations!$A$2:$B$20,2,FALSE)</f>
        <v>1.2, 1.6, 2.4, 3.2, 4</v>
      </c>
      <c r="E46">
        <f>VLOOKUP('Master Units'!K46,Skills!$A$42:$F$64,2,FALSE)+VLOOKUP('Master Units'!H46,Weapons!$A$49:$D$59,2,FALSE)+VLOOKUP('Master Units'!I46,Weapons!$A$62:$D$76,2,FALSE)</f>
        <v>7</v>
      </c>
      <c r="F46">
        <f>VLOOKUP('Master Units'!K46,Skills!A$42:$F$64,4,FALSE)</f>
        <v>0.22</v>
      </c>
      <c r="G46" t="str">
        <f>VLOOKUP('Master Units'!K46,Skills!A$42:$F$64,6,FALSE)</f>
        <v>javelin_inf_militia</v>
      </c>
      <c r="H46">
        <f>'Master Units'!J46</f>
        <v>3</v>
      </c>
      <c r="I46" s="8">
        <f>(VLOOKUP('Master Units'!H46,Weapons!$A$49:$D$59,3,FALSE)+VLOOKUP('Master Units'!I46,Weapons!$A$62:$D$76,3,FALSE))*VLOOKUP('Master Units'!K46,Skills!$A$42:$F$64,3,FALSE)</f>
        <v>45</v>
      </c>
      <c r="J46">
        <f>VLOOKUP('Master Units'!N46,Weapons!$A$1:$G$46,2,FALSE)+VLOOKUP('Master Units'!F46,Skills!$A$2:$I$8,2,FALSE)+VLOOKUP('Master Units'!G46,Skills!$A$11:$I$39,2,FALSE)+VLOOKUP('Master Units'!R46,Horses!$A$2:$I$11,2,FALSE)</f>
        <v>9</v>
      </c>
      <c r="K46">
        <f>VLOOKUP('Master Units'!N46,Weapons!$A$1:$G$46,5,FALSE)+VLOOKUP('Master Units'!F46,Skills!$A$2:$I$8,4,FALSE)+VLOOKUP('Master Units'!G46,Skills!$A$11:$I$39,4,FALSE)+VLOOKUP('Master Units'!D46,Cultures!$A$3:$K$19,9+MATCH('Master Units'!E46,Cultures!$J$2:$K$2,0),FALSE)+VLOOKUP('Master Units'!R46,Horses!$A$2:$I$11,5,FALSE)</f>
        <v>22</v>
      </c>
      <c r="L46">
        <f>VLOOKUP('Master Units'!N46,Weapons!$A$2:$G$46,3,FALSE)+VLOOKUP('Master Units'!R46,Horses!$A$2:$I$11,4,FALSE)</f>
        <v>0.22500000000000001</v>
      </c>
      <c r="M46">
        <f>IF('Master Units'!S46="No",0,VLOOKUP('Master Units'!R46,Horses!$A$1:$I$11,6,FALSE))</f>
        <v>0</v>
      </c>
      <c r="N46">
        <f>VLOOKUP('Master Units'!N46,Weapons!$A$2:$G$46,7,FALSE)</f>
        <v>0</v>
      </c>
      <c r="O46">
        <f>VLOOKUP('Master Units'!O46,Weapons!$A$1:$G$46,2,FALSE)+VLOOKUP('Master Units'!F46,Skills!$A$2:$I$8,2,FALSE)+VLOOKUP('Master Units'!G46,Skills!$A$11:$I$39,2,FALSE)+VLOOKUP('Master Units'!R46,Horses!$A$2:$I$11,2,FALSE)</f>
        <v>3</v>
      </c>
      <c r="P46">
        <f>VLOOKUP('Master Units'!O46,Weapons!$A$1:$G$46,5,FALSE)+VLOOKUP('Master Units'!F46,Skills!$A$2:$I$8,4,FALSE)+VLOOKUP('Master Units'!G46,Skills!$A$11:$I$39,4,FALSE)+VLOOKUP('Master Units'!D46,Cultures!$A$3:$K$19,9+MATCH('Master Units'!E46,Cultures!$J$2:$K$2,0))+VLOOKUP('Master Units'!R46,Horses!$A$2:$I$11,5,FALSE)</f>
        <v>8</v>
      </c>
      <c r="Q46">
        <f>VLOOKUP('Master Units'!O46,Weapons!$A$2:$G$46,3,FALSE)+VLOOKUP('Master Units'!R46,Horses!$A$2:$I$11,4,FALSE)</f>
        <v>0</v>
      </c>
      <c r="R46">
        <f>VLOOKUP('Master Units'!O46,Weapons!$A$2:$G$46,7,FALSE)</f>
        <v>0</v>
      </c>
      <c r="S46">
        <f>VLOOKUP('Master Units'!P46,'Armor and Shields'!$A$2:$D$20,2,FALSE)</f>
        <v>4</v>
      </c>
      <c r="T46">
        <f>VLOOKUP('Master Units'!F46,Skills!$A$2:$I$8,3,FALSE)+VLOOKUP('Master Units'!G46,Skills!$A$11:$I$39,3,FALSE)+VLOOKUP('Master Units'!N46,Weapons!$A$2:$G$46,4,FALSE)+VLOOKUP('Master Units'!P46,'Armor and Shields'!$A$2:$D$20,3,FALSE)+VLOOKUP('Master Units'!Q46,'Armor and Shields'!$A$23:$D$27,3,FALSE)+VLOOKUP('Master Units'!R46,Horses!$A$2:$I$11,3,FALSE)</f>
        <v>9</v>
      </c>
      <c r="U46">
        <f>VLOOKUP('Master Units'!Q46,'Armor and Shields'!$A$23:$D$27,2,FALSE)</f>
        <v>3</v>
      </c>
      <c r="V46">
        <f>VLOOKUP('Master Units'!F46,Skills!$A$2:$I$8,5,FALSE)+VLOOKUP('Master Units'!G46,Skills!$A$11:$I$39,5,FALSE)+VLOOKUP('Master Units'!D46,Cultures!$A$3:$K$19,7+MATCH('Master Units'!E46,Cultures!$H$2:$I$2,0),FALSE)</f>
        <v>10</v>
      </c>
      <c r="W46" t="str">
        <f>VLOOKUP('Master Units'!U46,Skills!$A$81:$B$87,2,TRUE)</f>
        <v>normal</v>
      </c>
      <c r="X46" t="str">
        <f>'Master Units'!M46</f>
        <v>trained</v>
      </c>
      <c r="Y46" t="str">
        <f>IF('Master Units'!E46=Cultures!$H$2,VLOOKUP(ROUND('Master Units'!T46,0),Skills!$A$72:$B$78,2,TRUE),VLOOKUP('Master Units'!R46,Horses!$A$2:$I$11,8,FALSE))</f>
        <v>very_hardy</v>
      </c>
      <c r="Z46" s="10">
        <f>'Master Units'!AE46</f>
        <v>1400.9999999999998</v>
      </c>
      <c r="AA46" s="10">
        <f t="shared" si="0"/>
        <v>350.24999999999994</v>
      </c>
    </row>
    <row r="47" spans="1:27" x14ac:dyDescent="0.55000000000000004">
      <c r="A47" t="str">
        <f>'Master Units'!A47</f>
        <v>Bataroas (Mercenary)</v>
      </c>
      <c r="B47">
        <f>'Master Units'!C47</f>
        <v>50</v>
      </c>
      <c r="C47">
        <f>IF('Master Units'!R47="None",(VLOOKUP('Master Units'!F47,Skills!$A$2:$I$8,8,FALSE)+VLOOKUP('Master Units'!G47, Skills!$A$11:$I$39,8,FALSE)),"Ignore")</f>
        <v>1</v>
      </c>
      <c r="D47" t="str">
        <f>VLOOKUP('Master Units'!L47,Formations!$A$2:$B$20,2,FALSE)</f>
        <v>1.2, 1.6, 2.4, 3.2, 4</v>
      </c>
      <c r="E47">
        <f>VLOOKUP('Master Units'!K47,Skills!$A$42:$F$64,2,FALSE)+VLOOKUP('Master Units'!H47,Weapons!$A$49:$D$59,2,FALSE)+VLOOKUP('Master Units'!I47,Weapons!$A$62:$D$76,2,FALSE)</f>
        <v>7</v>
      </c>
      <c r="F47">
        <f>VLOOKUP('Master Units'!K47,Skills!A$42:$F$64,4,FALSE)</f>
        <v>0.22</v>
      </c>
      <c r="G47" t="str">
        <f>VLOOKUP('Master Units'!K47,Skills!A$42:$F$64,6,FALSE)</f>
        <v>javelin_inf_militia</v>
      </c>
      <c r="H47">
        <f>'Master Units'!J47</f>
        <v>3</v>
      </c>
      <c r="I47" s="8">
        <f>(VLOOKUP('Master Units'!H47,Weapons!$A$49:$D$59,3,FALSE)+VLOOKUP('Master Units'!I47,Weapons!$A$62:$D$76,3,FALSE))*VLOOKUP('Master Units'!K47,Skills!$A$42:$F$64,3,FALSE)</f>
        <v>45</v>
      </c>
      <c r="J47">
        <f>VLOOKUP('Master Units'!N47,Weapons!$A$1:$G$46,2,FALSE)+VLOOKUP('Master Units'!F47,Skills!$A$2:$I$8,2,FALSE)+VLOOKUP('Master Units'!G47,Skills!$A$11:$I$39,2,FALSE)+VLOOKUP('Master Units'!R47,Horses!$A$2:$I$11,2,FALSE)</f>
        <v>9</v>
      </c>
      <c r="K47">
        <f>VLOOKUP('Master Units'!N47,Weapons!$A$1:$G$46,5,FALSE)+VLOOKUP('Master Units'!F47,Skills!$A$2:$I$8,4,FALSE)+VLOOKUP('Master Units'!G47,Skills!$A$11:$I$39,4,FALSE)+VLOOKUP('Master Units'!D47,Cultures!$A$3:$K$19,9+MATCH('Master Units'!E47,Cultures!$J$2:$K$2,0),FALSE)+VLOOKUP('Master Units'!R47,Horses!$A$2:$I$11,5,FALSE)</f>
        <v>22</v>
      </c>
      <c r="L47">
        <f>VLOOKUP('Master Units'!N47,Weapons!$A$2:$G$46,3,FALSE)+VLOOKUP('Master Units'!R47,Horses!$A$2:$I$11,4,FALSE)</f>
        <v>0.22500000000000001</v>
      </c>
      <c r="M47">
        <f>IF('Master Units'!S47="No",0,VLOOKUP('Master Units'!R47,Horses!$A$1:$I$11,6,FALSE))</f>
        <v>0</v>
      </c>
      <c r="N47">
        <f>VLOOKUP('Master Units'!N47,Weapons!$A$2:$G$46,7,FALSE)</f>
        <v>0</v>
      </c>
      <c r="O47">
        <f>VLOOKUP('Master Units'!O47,Weapons!$A$1:$G$46,2,FALSE)+VLOOKUP('Master Units'!F47,Skills!$A$2:$I$8,2,FALSE)+VLOOKUP('Master Units'!G47,Skills!$A$11:$I$39,2,FALSE)+VLOOKUP('Master Units'!R47,Horses!$A$2:$I$11,2,FALSE)</f>
        <v>3</v>
      </c>
      <c r="P47">
        <f>VLOOKUP('Master Units'!O47,Weapons!$A$1:$G$46,5,FALSE)+VLOOKUP('Master Units'!F47,Skills!$A$2:$I$8,4,FALSE)+VLOOKUP('Master Units'!G47,Skills!$A$11:$I$39,4,FALSE)+VLOOKUP('Master Units'!D47,Cultures!$A$3:$K$19,9+MATCH('Master Units'!E47,Cultures!$J$2:$K$2,0))+VLOOKUP('Master Units'!R47,Horses!$A$2:$I$11,5,FALSE)</f>
        <v>8</v>
      </c>
      <c r="Q47">
        <f>VLOOKUP('Master Units'!O47,Weapons!$A$2:$G$46,3,FALSE)+VLOOKUP('Master Units'!R47,Horses!$A$2:$I$11,4,FALSE)</f>
        <v>0</v>
      </c>
      <c r="R47">
        <f>VLOOKUP('Master Units'!O47,Weapons!$A$2:$G$46,7,FALSE)</f>
        <v>0</v>
      </c>
      <c r="S47">
        <f>VLOOKUP('Master Units'!P47,'Armor and Shields'!$A$2:$D$20,2,FALSE)</f>
        <v>4</v>
      </c>
      <c r="T47">
        <f>VLOOKUP('Master Units'!F47,Skills!$A$2:$I$8,3,FALSE)+VLOOKUP('Master Units'!G47,Skills!$A$11:$I$39,3,FALSE)+VLOOKUP('Master Units'!N47,Weapons!$A$2:$G$46,4,FALSE)+VLOOKUP('Master Units'!P47,'Armor and Shields'!$A$2:$D$20,3,FALSE)+VLOOKUP('Master Units'!Q47,'Armor and Shields'!$A$23:$D$27,3,FALSE)+VLOOKUP('Master Units'!R47,Horses!$A$2:$I$11,3,FALSE)</f>
        <v>9</v>
      </c>
      <c r="U47">
        <f>VLOOKUP('Master Units'!Q47,'Armor and Shields'!$A$23:$D$27,2,FALSE)</f>
        <v>3</v>
      </c>
      <c r="V47">
        <f>VLOOKUP('Master Units'!F47,Skills!$A$2:$I$8,5,FALSE)+VLOOKUP('Master Units'!G47,Skills!$A$11:$I$39,5,FALSE)+VLOOKUP('Master Units'!D47,Cultures!$A$3:$K$19,7+MATCH('Master Units'!E47,Cultures!$H$2:$I$2,0),FALSE)</f>
        <v>10</v>
      </c>
      <c r="W47" t="str">
        <f>VLOOKUP('Master Units'!U47,Skills!$A$81:$B$87,2,TRUE)</f>
        <v>normal</v>
      </c>
      <c r="X47" t="str">
        <f>'Master Units'!M47</f>
        <v>trained</v>
      </c>
      <c r="Y47" t="str">
        <f>IF('Master Units'!E47=Cultures!$H$2,VLOOKUP(ROUND('Master Units'!T47,0),Skills!$A$72:$B$78,2,TRUE),VLOOKUP('Master Units'!R47,Horses!$A$2:$I$11,8,FALSE))</f>
        <v>very_hardy</v>
      </c>
      <c r="Z47" s="10">
        <f>'Master Units'!AE47</f>
        <v>1400.9999999999998</v>
      </c>
      <c r="AA47" s="10">
        <f t="shared" si="0"/>
        <v>350.24999999999994</v>
      </c>
    </row>
    <row r="48" spans="1:27" x14ac:dyDescent="0.55000000000000004">
      <c r="A48" t="str">
        <f>'Master Units'!A48</f>
        <v>Gaemile Liguriae</v>
      </c>
      <c r="B48">
        <f>'Master Units'!C48</f>
        <v>50</v>
      </c>
      <c r="C48">
        <f>IF('Master Units'!R48="None",(VLOOKUP('Master Units'!F48,Skills!$A$2:$I$8,8,FALSE)+VLOOKUP('Master Units'!G48, Skills!$A$11:$I$39,8,FALSE)),"Ignore")</f>
        <v>1</v>
      </c>
      <c r="D48" t="str">
        <f>VLOOKUP('Master Units'!L48,Formations!$A$2:$B$20,2,FALSE)</f>
        <v>1, 1.4, 2, 2.8, 5</v>
      </c>
      <c r="E48">
        <f>VLOOKUP('Master Units'!K48,Skills!$A$42:$F$64,2,FALSE)+VLOOKUP('Master Units'!H48,Weapons!$A$49:$D$59,2,FALSE)+VLOOKUP('Master Units'!I48,Weapons!$A$62:$D$76,2,FALSE)</f>
        <v>7</v>
      </c>
      <c r="F48">
        <f>VLOOKUP('Master Units'!K48,Skills!A$42:$F$64,4,FALSE)</f>
        <v>0.22</v>
      </c>
      <c r="G48" t="str">
        <f>VLOOKUP('Master Units'!K48,Skills!A$42:$F$64,6,FALSE)</f>
        <v>javelin_inf_militia</v>
      </c>
      <c r="H48">
        <f>'Master Units'!J48</f>
        <v>3</v>
      </c>
      <c r="I48" s="8">
        <f>(VLOOKUP('Master Units'!H48,Weapons!$A$49:$D$59,3,FALSE)+VLOOKUP('Master Units'!I48,Weapons!$A$62:$D$76,3,FALSE))*VLOOKUP('Master Units'!K48,Skills!$A$42:$F$64,3,FALSE)</f>
        <v>45</v>
      </c>
      <c r="J48">
        <f>VLOOKUP('Master Units'!N48,Weapons!$A$1:$G$46,2,FALSE)+VLOOKUP('Master Units'!F48,Skills!$A$2:$I$8,2,FALSE)+VLOOKUP('Master Units'!G48,Skills!$A$11:$I$39,2,FALSE)+VLOOKUP('Master Units'!R48,Horses!$A$2:$I$11,2,FALSE)</f>
        <v>9</v>
      </c>
      <c r="K48">
        <f>VLOOKUP('Master Units'!N48,Weapons!$A$1:$G$46,5,FALSE)+VLOOKUP('Master Units'!F48,Skills!$A$2:$I$8,4,FALSE)+VLOOKUP('Master Units'!G48,Skills!$A$11:$I$39,4,FALSE)+VLOOKUP('Master Units'!D48,Cultures!$A$3:$K$19,9+MATCH('Master Units'!E48,Cultures!$J$2:$K$2,0),FALSE)+VLOOKUP('Master Units'!R48,Horses!$A$2:$I$11,5,FALSE)</f>
        <v>20</v>
      </c>
      <c r="L48">
        <f>VLOOKUP('Master Units'!N48,Weapons!$A$2:$G$46,3,FALSE)+VLOOKUP('Master Units'!R48,Horses!$A$2:$I$11,4,FALSE)</f>
        <v>0.2</v>
      </c>
      <c r="M48">
        <f>IF('Master Units'!S48="No",0,VLOOKUP('Master Units'!R48,Horses!$A$1:$I$11,6,FALSE))</f>
        <v>0</v>
      </c>
      <c r="N48" t="str">
        <f>VLOOKUP('Master Units'!N48,Weapons!$A$2:$G$46,7,FALSE)</f>
        <v>light_spear, spear_bonus_4</v>
      </c>
      <c r="O48">
        <f>VLOOKUP('Master Units'!O48,Weapons!$A$1:$G$46,2,FALSE)+VLOOKUP('Master Units'!F48,Skills!$A$2:$I$8,2,FALSE)+VLOOKUP('Master Units'!G48,Skills!$A$11:$I$39,2,FALSE)+VLOOKUP('Master Units'!R48,Horses!$A$2:$I$11,2,FALSE)</f>
        <v>3</v>
      </c>
      <c r="P48">
        <f>VLOOKUP('Master Units'!O48,Weapons!$A$1:$G$46,5,FALSE)+VLOOKUP('Master Units'!F48,Skills!$A$2:$I$8,4,FALSE)+VLOOKUP('Master Units'!G48,Skills!$A$11:$I$39,4,FALSE)+VLOOKUP('Master Units'!D48,Cultures!$A$3:$K$19,9+MATCH('Master Units'!E48,Cultures!$J$2:$K$2,0))+VLOOKUP('Master Units'!R48,Horses!$A$2:$I$11,5,FALSE)</f>
        <v>6</v>
      </c>
      <c r="Q48">
        <f>VLOOKUP('Master Units'!O48,Weapons!$A$2:$G$46,3,FALSE)+VLOOKUP('Master Units'!R48,Horses!$A$2:$I$11,4,FALSE)</f>
        <v>0</v>
      </c>
      <c r="R48">
        <f>VLOOKUP('Master Units'!O48,Weapons!$A$2:$G$46,7,FALSE)</f>
        <v>0</v>
      </c>
      <c r="S48">
        <f>VLOOKUP('Master Units'!P48,'Armor and Shields'!$A$2:$D$20,2,FALSE)</f>
        <v>4</v>
      </c>
      <c r="T48">
        <f>VLOOKUP('Master Units'!F48,Skills!$A$2:$I$8,3,FALSE)+VLOOKUP('Master Units'!G48,Skills!$A$11:$I$39,3,FALSE)+VLOOKUP('Master Units'!N48,Weapons!$A$2:$G$46,4,FALSE)+VLOOKUP('Master Units'!P48,'Armor and Shields'!$A$2:$D$20,3,FALSE)+VLOOKUP('Master Units'!Q48,'Armor and Shields'!$A$23:$D$27,3,FALSE)+VLOOKUP('Master Units'!R48,Horses!$A$2:$I$11,3,FALSE)</f>
        <v>10</v>
      </c>
      <c r="U48">
        <f>VLOOKUP('Master Units'!Q48,'Armor and Shields'!$A$23:$D$27,2,FALSE)</f>
        <v>3</v>
      </c>
      <c r="V48">
        <f>VLOOKUP('Master Units'!F48,Skills!$A$2:$I$8,5,FALSE)+VLOOKUP('Master Units'!G48,Skills!$A$11:$I$39,5,FALSE)+VLOOKUP('Master Units'!D48,Cultures!$A$3:$K$19,7+MATCH('Master Units'!E48,Cultures!$H$2:$I$2,0),FALSE)</f>
        <v>9</v>
      </c>
      <c r="W48" t="str">
        <f>VLOOKUP('Master Units'!U48,Skills!$A$81:$B$87,2,TRUE)</f>
        <v>normal</v>
      </c>
      <c r="X48" t="str">
        <f>'Master Units'!M48</f>
        <v>highly_trained</v>
      </c>
      <c r="Y48" t="str">
        <f>IF('Master Units'!E48=Cultures!$H$2,VLOOKUP(ROUND('Master Units'!T48,0),Skills!$A$72:$B$78,2,TRUE),VLOOKUP('Master Units'!R48,Horses!$A$2:$I$11,8,FALSE))</f>
        <v>hardy</v>
      </c>
      <c r="Z48" s="10">
        <f>'Master Units'!AE48</f>
        <v>1310.9999999999998</v>
      </c>
      <c r="AA48" s="10">
        <f t="shared" si="0"/>
        <v>327.74999999999994</v>
      </c>
    </row>
    <row r="49" spans="1:27" x14ac:dyDescent="0.55000000000000004">
      <c r="A49" t="str">
        <f>'Master Units'!A49</f>
        <v>Kluddacorii</v>
      </c>
      <c r="B49">
        <f>'Master Units'!C49</f>
        <v>55</v>
      </c>
      <c r="C49">
        <f>IF('Master Units'!R49="None",(VLOOKUP('Master Units'!F49,Skills!$A$2:$I$8,8,FALSE)+VLOOKUP('Master Units'!G49, Skills!$A$11:$I$39,8,FALSE)),"Ignore")</f>
        <v>1</v>
      </c>
      <c r="D49" t="str">
        <f>VLOOKUP('Master Units'!L49,Formations!$A$2:$B$20,2,FALSE)</f>
        <v>1.2, 1.6, 2.4, 3.2, 4</v>
      </c>
      <c r="E49">
        <f>VLOOKUP('Master Units'!K49,Skills!$A$42:$F$64,2,FALSE)+VLOOKUP('Master Units'!H49,Weapons!$A$49:$D$59,2,FALSE)+VLOOKUP('Master Units'!I49,Weapons!$A$62:$D$76,2,FALSE)</f>
        <v>9</v>
      </c>
      <c r="F49">
        <f>VLOOKUP('Master Units'!K49,Skills!A$42:$F$64,4,FALSE)</f>
        <v>0.22</v>
      </c>
      <c r="G49" t="str">
        <f>VLOOKUP('Master Units'!K49,Skills!A$42:$F$64,6,FALSE)</f>
        <v>javelin_inf_militia</v>
      </c>
      <c r="H49">
        <f>'Master Units'!J49</f>
        <v>2</v>
      </c>
      <c r="I49" s="8">
        <f>(VLOOKUP('Master Units'!H49,Weapons!$A$49:$D$59,3,FALSE)+VLOOKUP('Master Units'!I49,Weapons!$A$62:$D$76,3,FALSE))*VLOOKUP('Master Units'!K49,Skills!$A$42:$F$64,3,FALSE)</f>
        <v>40</v>
      </c>
      <c r="J49">
        <f>VLOOKUP('Master Units'!N49,Weapons!$A$1:$G$46,2,FALSE)+VLOOKUP('Master Units'!F49,Skills!$A$2:$I$8,2,FALSE)+VLOOKUP('Master Units'!G49,Skills!$A$11:$I$39,2,FALSE)+VLOOKUP('Master Units'!R49,Horses!$A$2:$I$11,2,FALSE)</f>
        <v>9</v>
      </c>
      <c r="K49">
        <f>VLOOKUP('Master Units'!N49,Weapons!$A$1:$G$46,5,FALSE)+VLOOKUP('Master Units'!F49,Skills!$A$2:$I$8,4,FALSE)+VLOOKUP('Master Units'!G49,Skills!$A$11:$I$39,4,FALSE)+VLOOKUP('Master Units'!D49,Cultures!$A$3:$K$19,9+MATCH('Master Units'!E49,Cultures!$J$2:$K$2,0),FALSE)+VLOOKUP('Master Units'!R49,Horses!$A$2:$I$11,5,FALSE)</f>
        <v>20</v>
      </c>
      <c r="L49">
        <f>VLOOKUP('Master Units'!N49,Weapons!$A$2:$G$46,3,FALSE)+VLOOKUP('Master Units'!R49,Horses!$A$2:$I$11,4,FALSE)</f>
        <v>0.2</v>
      </c>
      <c r="M49">
        <f>IF('Master Units'!S49="No",0,VLOOKUP('Master Units'!R49,Horses!$A$1:$I$11,6,FALSE))</f>
        <v>0</v>
      </c>
      <c r="N49">
        <f>VLOOKUP('Master Units'!N49,Weapons!$A$2:$G$46,7,FALSE)</f>
        <v>0</v>
      </c>
      <c r="O49">
        <f>VLOOKUP('Master Units'!O49,Weapons!$A$1:$G$46,2,FALSE)+VLOOKUP('Master Units'!F49,Skills!$A$2:$I$8,2,FALSE)+VLOOKUP('Master Units'!G49,Skills!$A$11:$I$39,2,FALSE)+VLOOKUP('Master Units'!R49,Horses!$A$2:$I$11,2,FALSE)</f>
        <v>3</v>
      </c>
      <c r="P49">
        <f>VLOOKUP('Master Units'!O49,Weapons!$A$1:$G$46,5,FALSE)+VLOOKUP('Master Units'!F49,Skills!$A$2:$I$8,4,FALSE)+VLOOKUP('Master Units'!G49,Skills!$A$11:$I$39,4,FALSE)+VLOOKUP('Master Units'!D49,Cultures!$A$3:$K$19,9+MATCH('Master Units'!E49,Cultures!$J$2:$K$2,0))+VLOOKUP('Master Units'!R49,Horses!$A$2:$I$11,5,FALSE)</f>
        <v>8</v>
      </c>
      <c r="Q49">
        <f>VLOOKUP('Master Units'!O49,Weapons!$A$2:$G$46,3,FALSE)+VLOOKUP('Master Units'!R49,Horses!$A$2:$I$11,4,FALSE)</f>
        <v>0</v>
      </c>
      <c r="R49">
        <f>VLOOKUP('Master Units'!O49,Weapons!$A$2:$G$46,7,FALSE)</f>
        <v>0</v>
      </c>
      <c r="S49">
        <f>VLOOKUP('Master Units'!P49,'Armor and Shields'!$A$2:$D$20,2,FALSE)</f>
        <v>1</v>
      </c>
      <c r="T49">
        <f>VLOOKUP('Master Units'!F49,Skills!$A$2:$I$8,3,FALSE)+VLOOKUP('Master Units'!G49,Skills!$A$11:$I$39,3,FALSE)+VLOOKUP('Master Units'!N49,Weapons!$A$2:$G$46,4,FALSE)+VLOOKUP('Master Units'!P49,'Armor and Shields'!$A$2:$D$20,3,FALSE)+VLOOKUP('Master Units'!Q49,'Armor and Shields'!$A$23:$D$27,3,FALSE)+VLOOKUP('Master Units'!R49,Horses!$A$2:$I$11,3,FALSE)</f>
        <v>10</v>
      </c>
      <c r="U49">
        <f>VLOOKUP('Master Units'!Q49,'Armor and Shields'!$A$23:$D$27,2,FALSE)</f>
        <v>3</v>
      </c>
      <c r="V49">
        <f>VLOOKUP('Master Units'!F49,Skills!$A$2:$I$8,5,FALSE)+VLOOKUP('Master Units'!G49,Skills!$A$11:$I$39,5,FALSE)+VLOOKUP('Master Units'!D49,Cultures!$A$3:$K$19,7+MATCH('Master Units'!E49,Cultures!$H$2:$I$2,0),FALSE)</f>
        <v>10</v>
      </c>
      <c r="W49" t="str">
        <f>VLOOKUP('Master Units'!U49,Skills!$A$81:$B$87,2,TRUE)</f>
        <v>normal</v>
      </c>
      <c r="X49" t="str">
        <f>'Master Units'!M49</f>
        <v>trained</v>
      </c>
      <c r="Y49" t="str">
        <f>IF('Master Units'!E49=Cultures!$H$2,VLOOKUP(ROUND('Master Units'!T49,0),Skills!$A$72:$B$78,2,TRUE),VLOOKUP('Master Units'!R49,Horses!$A$2:$I$11,8,FALSE))</f>
        <v>very_hardy</v>
      </c>
      <c r="Z49" s="10">
        <f>'Master Units'!AE49</f>
        <v>1295.25</v>
      </c>
      <c r="AA49" s="10">
        <f t="shared" si="0"/>
        <v>323.8125</v>
      </c>
    </row>
    <row r="50" spans="1:27" x14ac:dyDescent="0.55000000000000004">
      <c r="A50" t="str">
        <f>'Master Units'!A50</f>
        <v>Teceitos</v>
      </c>
      <c r="B50">
        <f>'Master Units'!C50</f>
        <v>50</v>
      </c>
      <c r="C50">
        <f>IF('Master Units'!R50="None",(VLOOKUP('Master Units'!F50,Skills!$A$2:$I$8,8,FALSE)+VLOOKUP('Master Units'!G50, Skills!$A$11:$I$39,8,FALSE)),"Ignore")</f>
        <v>1</v>
      </c>
      <c r="D50" t="str">
        <f>VLOOKUP('Master Units'!L50,Formations!$A$2:$B$20,2,FALSE)</f>
        <v>1.2, 1.6, 2.4, 3.2, 4</v>
      </c>
      <c r="E50">
        <f>VLOOKUP('Master Units'!K50,Skills!$A$42:$F$64,2,FALSE)+VLOOKUP('Master Units'!H50,Weapons!$A$49:$D$59,2,FALSE)+VLOOKUP('Master Units'!I50,Weapons!$A$62:$D$76,2,FALSE)</f>
        <v>7</v>
      </c>
      <c r="F50">
        <f>VLOOKUP('Master Units'!K50,Skills!A$42:$F$64,4,FALSE)</f>
        <v>0.22</v>
      </c>
      <c r="G50" t="str">
        <f>VLOOKUP('Master Units'!K50,Skills!A$42:$F$64,6,FALSE)</f>
        <v>javelin_inf_militia</v>
      </c>
      <c r="H50">
        <f>'Master Units'!J50</f>
        <v>3</v>
      </c>
      <c r="I50" s="8">
        <f>(VLOOKUP('Master Units'!H50,Weapons!$A$49:$D$59,3,FALSE)+VLOOKUP('Master Units'!I50,Weapons!$A$62:$D$76,3,FALSE))*VLOOKUP('Master Units'!K50,Skills!$A$42:$F$64,3,FALSE)</f>
        <v>45</v>
      </c>
      <c r="J50">
        <f>VLOOKUP('Master Units'!N50,Weapons!$A$1:$G$46,2,FALSE)+VLOOKUP('Master Units'!F50,Skills!$A$2:$I$8,2,FALSE)+VLOOKUP('Master Units'!G50,Skills!$A$11:$I$39,2,FALSE)+VLOOKUP('Master Units'!R50,Horses!$A$2:$I$11,2,FALSE)</f>
        <v>8</v>
      </c>
      <c r="K50">
        <f>VLOOKUP('Master Units'!N50,Weapons!$A$1:$G$46,5,FALSE)+VLOOKUP('Master Units'!F50,Skills!$A$2:$I$8,4,FALSE)+VLOOKUP('Master Units'!G50,Skills!$A$11:$I$39,4,FALSE)+VLOOKUP('Master Units'!D50,Cultures!$A$3:$K$19,9+MATCH('Master Units'!E50,Cultures!$J$2:$K$2,0),FALSE)+VLOOKUP('Master Units'!R50,Horses!$A$2:$I$11,5,FALSE)</f>
        <v>20</v>
      </c>
      <c r="L50">
        <f>VLOOKUP('Master Units'!N50,Weapons!$A$2:$G$46,3,FALSE)+VLOOKUP('Master Units'!R50,Horses!$A$2:$I$11,4,FALSE)</f>
        <v>0.15</v>
      </c>
      <c r="M50">
        <f>IF('Master Units'!S50="No",0,VLOOKUP('Master Units'!R50,Horses!$A$1:$I$11,6,FALSE))</f>
        <v>0</v>
      </c>
      <c r="N50" t="str">
        <f>VLOOKUP('Master Units'!N50,Weapons!$A$2:$G$46,7,FALSE)</f>
        <v>ap</v>
      </c>
      <c r="O50">
        <f>VLOOKUP('Master Units'!O50,Weapons!$A$1:$G$46,2,FALSE)+VLOOKUP('Master Units'!F50,Skills!$A$2:$I$8,2,FALSE)+VLOOKUP('Master Units'!G50,Skills!$A$11:$I$39,2,FALSE)+VLOOKUP('Master Units'!R50,Horses!$A$2:$I$11,2,FALSE)</f>
        <v>3</v>
      </c>
      <c r="P50">
        <f>VLOOKUP('Master Units'!O50,Weapons!$A$1:$G$46,5,FALSE)+VLOOKUP('Master Units'!F50,Skills!$A$2:$I$8,4,FALSE)+VLOOKUP('Master Units'!G50,Skills!$A$11:$I$39,4,FALSE)+VLOOKUP('Master Units'!D50,Cultures!$A$3:$K$19,9+MATCH('Master Units'!E50,Cultures!$J$2:$K$2,0))+VLOOKUP('Master Units'!R50,Horses!$A$2:$I$11,5,FALSE)</f>
        <v>6</v>
      </c>
      <c r="Q50">
        <f>VLOOKUP('Master Units'!O50,Weapons!$A$2:$G$46,3,FALSE)+VLOOKUP('Master Units'!R50,Horses!$A$2:$I$11,4,FALSE)</f>
        <v>0</v>
      </c>
      <c r="R50">
        <f>VLOOKUP('Master Units'!O50,Weapons!$A$2:$G$46,7,FALSE)</f>
        <v>0</v>
      </c>
      <c r="S50">
        <f>VLOOKUP('Master Units'!P50,'Armor and Shields'!$A$2:$D$20,2,FALSE)</f>
        <v>6</v>
      </c>
      <c r="T50">
        <f>VLOOKUP('Master Units'!F50,Skills!$A$2:$I$8,3,FALSE)+VLOOKUP('Master Units'!G50,Skills!$A$11:$I$39,3,FALSE)+VLOOKUP('Master Units'!N50,Weapons!$A$2:$G$46,4,FALSE)+VLOOKUP('Master Units'!P50,'Armor and Shields'!$A$2:$D$20,3,FALSE)+VLOOKUP('Master Units'!Q50,'Armor and Shields'!$A$23:$D$27,3,FALSE)+VLOOKUP('Master Units'!R50,Horses!$A$2:$I$11,3,FALSE)</f>
        <v>9</v>
      </c>
      <c r="U50">
        <f>VLOOKUP('Master Units'!Q50,'Armor and Shields'!$A$23:$D$27,2,FALSE)</f>
        <v>3</v>
      </c>
      <c r="V50">
        <f>VLOOKUP('Master Units'!F50,Skills!$A$2:$I$8,5,FALSE)+VLOOKUP('Master Units'!G50,Skills!$A$11:$I$39,5,FALSE)+VLOOKUP('Master Units'!D50,Cultures!$A$3:$K$19,7+MATCH('Master Units'!E50,Cultures!$H$2:$I$2,0),FALSE)</f>
        <v>9</v>
      </c>
      <c r="W50" t="str">
        <f>VLOOKUP('Master Units'!U50,Skills!$A$81:$B$87,2,TRUE)</f>
        <v>normal</v>
      </c>
      <c r="X50" t="str">
        <f>'Master Units'!M50</f>
        <v>trained</v>
      </c>
      <c r="Y50" t="str">
        <f>IF('Master Units'!E50=Cultures!$H$2,VLOOKUP(ROUND('Master Units'!T50,0),Skills!$A$72:$B$78,2,TRUE),VLOOKUP('Master Units'!R50,Horses!$A$2:$I$11,8,FALSE))</f>
        <v>hardy</v>
      </c>
      <c r="Z50" s="10">
        <f>'Master Units'!AE50</f>
        <v>1536.0000000000002</v>
      </c>
      <c r="AA50" s="10">
        <f t="shared" si="0"/>
        <v>384.00000000000006</v>
      </c>
    </row>
    <row r="51" spans="1:27" x14ac:dyDescent="0.55000000000000004">
      <c r="A51" t="str">
        <f>'Master Units'!A51</f>
        <v>Noricene Gaecorii</v>
      </c>
      <c r="B51">
        <f>'Master Units'!C51</f>
        <v>60</v>
      </c>
      <c r="C51">
        <f>IF('Master Units'!R51="None",(VLOOKUP('Master Units'!F51,Skills!$A$2:$I$8,8,FALSE)+VLOOKUP('Master Units'!G51, Skills!$A$11:$I$39,8,FALSE)),"Ignore")</f>
        <v>1</v>
      </c>
      <c r="D51" t="str">
        <f>VLOOKUP('Master Units'!L51,Formations!$A$2:$B$20,2,FALSE)</f>
        <v>1, 1.4, 2, 2.8, 5</v>
      </c>
      <c r="E51">
        <f>VLOOKUP('Master Units'!K51,Skills!$A$42:$F$64,2,FALSE)+VLOOKUP('Master Units'!H51,Weapons!$A$49:$D$59,2,FALSE)+VLOOKUP('Master Units'!I51,Weapons!$A$62:$D$76,2,FALSE)</f>
        <v>7</v>
      </c>
      <c r="F51">
        <f>VLOOKUP('Master Units'!K51,Skills!A$42:$F$64,4,FALSE)</f>
        <v>0.22</v>
      </c>
      <c r="G51" t="str">
        <f>VLOOKUP('Master Units'!K51,Skills!A$42:$F$64,6,FALSE)</f>
        <v>javelin_inf_militia</v>
      </c>
      <c r="H51">
        <f>'Master Units'!J51</f>
        <v>3</v>
      </c>
      <c r="I51" s="8">
        <f>(VLOOKUP('Master Units'!H51,Weapons!$A$49:$D$59,3,FALSE)+VLOOKUP('Master Units'!I51,Weapons!$A$62:$D$76,3,FALSE))*VLOOKUP('Master Units'!K51,Skills!$A$42:$F$64,3,FALSE)</f>
        <v>45</v>
      </c>
      <c r="J51">
        <f>VLOOKUP('Master Units'!N51,Weapons!$A$1:$G$46,2,FALSE)+VLOOKUP('Master Units'!F51,Skills!$A$2:$I$8,2,FALSE)+VLOOKUP('Master Units'!G51,Skills!$A$11:$I$39,2,FALSE)+VLOOKUP('Master Units'!R51,Horses!$A$2:$I$11,2,FALSE)</f>
        <v>8</v>
      </c>
      <c r="K51">
        <f>VLOOKUP('Master Units'!N51,Weapons!$A$1:$G$46,5,FALSE)+VLOOKUP('Master Units'!F51,Skills!$A$2:$I$8,4,FALSE)+VLOOKUP('Master Units'!G51,Skills!$A$11:$I$39,4,FALSE)+VLOOKUP('Master Units'!D51,Cultures!$A$3:$K$19,9+MATCH('Master Units'!E51,Cultures!$J$2:$K$2,0),FALSE)+VLOOKUP('Master Units'!R51,Horses!$A$2:$I$11,5,FALSE)</f>
        <v>20</v>
      </c>
      <c r="L51">
        <f>VLOOKUP('Master Units'!N51,Weapons!$A$2:$G$46,3,FALSE)+VLOOKUP('Master Units'!R51,Horses!$A$2:$I$11,4,FALSE)</f>
        <v>0.21</v>
      </c>
      <c r="M51">
        <f>IF('Master Units'!S51="No",0,VLOOKUP('Master Units'!R51,Horses!$A$1:$I$11,6,FALSE))</f>
        <v>0</v>
      </c>
      <c r="N51" t="str">
        <f>VLOOKUP('Master Units'!N51,Weapons!$A$2:$G$46,7,FALSE)</f>
        <v>light_spear, spear_bonus_4</v>
      </c>
      <c r="O51">
        <f>VLOOKUP('Master Units'!O51,Weapons!$A$1:$G$46,2,FALSE)+VLOOKUP('Master Units'!F51,Skills!$A$2:$I$8,2,FALSE)+VLOOKUP('Master Units'!G51,Skills!$A$11:$I$39,2,FALSE)+VLOOKUP('Master Units'!R51,Horses!$A$2:$I$11,2,FALSE)</f>
        <v>3</v>
      </c>
      <c r="P51">
        <f>VLOOKUP('Master Units'!O51,Weapons!$A$1:$G$46,5,FALSE)+VLOOKUP('Master Units'!F51,Skills!$A$2:$I$8,4,FALSE)+VLOOKUP('Master Units'!G51,Skills!$A$11:$I$39,4,FALSE)+VLOOKUP('Master Units'!D51,Cultures!$A$3:$K$19,9+MATCH('Master Units'!E51,Cultures!$J$2:$K$2,0))+VLOOKUP('Master Units'!R51,Horses!$A$2:$I$11,5,FALSE)</f>
        <v>6</v>
      </c>
      <c r="Q51">
        <f>VLOOKUP('Master Units'!O51,Weapons!$A$2:$G$46,3,FALSE)+VLOOKUP('Master Units'!R51,Horses!$A$2:$I$11,4,FALSE)</f>
        <v>0</v>
      </c>
      <c r="R51">
        <f>VLOOKUP('Master Units'!O51,Weapons!$A$2:$G$46,7,FALSE)</f>
        <v>0</v>
      </c>
      <c r="S51">
        <f>VLOOKUP('Master Units'!P51,'Armor and Shields'!$A$2:$D$20,2,FALSE)</f>
        <v>2</v>
      </c>
      <c r="T51">
        <f>VLOOKUP('Master Units'!F51,Skills!$A$2:$I$8,3,FALSE)+VLOOKUP('Master Units'!G51,Skills!$A$11:$I$39,3,FALSE)+VLOOKUP('Master Units'!N51,Weapons!$A$2:$G$46,4,FALSE)+VLOOKUP('Master Units'!P51,'Armor and Shields'!$A$2:$D$20,3,FALSE)+VLOOKUP('Master Units'!Q51,'Armor and Shields'!$A$23:$D$27,3,FALSE)+VLOOKUP('Master Units'!R51,Horses!$A$2:$I$11,3,FALSE)</f>
        <v>12</v>
      </c>
      <c r="U51">
        <f>VLOOKUP('Master Units'!Q51,'Armor and Shields'!$A$23:$D$27,2,FALSE)</f>
        <v>4</v>
      </c>
      <c r="V51">
        <f>VLOOKUP('Master Units'!F51,Skills!$A$2:$I$8,5,FALSE)+VLOOKUP('Master Units'!G51,Skills!$A$11:$I$39,5,FALSE)+VLOOKUP('Master Units'!D51,Cultures!$A$3:$K$19,7+MATCH('Master Units'!E51,Cultures!$H$2:$I$2,0),FALSE)</f>
        <v>9</v>
      </c>
      <c r="W51" t="str">
        <f>VLOOKUP('Master Units'!U51,Skills!$A$81:$B$87,2,TRUE)</f>
        <v>normal</v>
      </c>
      <c r="X51" t="str">
        <f>'Master Units'!M51</f>
        <v>highly_trained</v>
      </c>
      <c r="Y51" t="str">
        <f>IF('Master Units'!E51=Cultures!$H$2,VLOOKUP(ROUND('Master Units'!T51,0),Skills!$A$72:$B$78,2,TRUE),VLOOKUP('Master Units'!R51,Horses!$A$2:$I$11,8,FALSE))</f>
        <v>hardy</v>
      </c>
      <c r="Z51" s="10">
        <f>'Master Units'!AE51</f>
        <v>1526.6999999999998</v>
      </c>
      <c r="AA51" s="10">
        <f t="shared" si="0"/>
        <v>381.67499999999995</v>
      </c>
    </row>
    <row r="52" spans="1:27" x14ac:dyDescent="0.55000000000000004">
      <c r="A52" t="str">
        <f>'Master Units'!A52</f>
        <v>Appea Gaedotos</v>
      </c>
      <c r="B52">
        <f>'Master Units'!C52</f>
        <v>50</v>
      </c>
      <c r="C52">
        <f>IF('Master Units'!R52="None",(VLOOKUP('Master Units'!F52,Skills!$A$2:$I$8,8,FALSE)+VLOOKUP('Master Units'!G52, Skills!$A$11:$I$39,8,FALSE)),"Ignore")</f>
        <v>1</v>
      </c>
      <c r="D52" t="str">
        <f>VLOOKUP('Master Units'!L52,Formations!$A$2:$B$20,2,FALSE)</f>
        <v>0.8, 1.2, 1.6, 2.4, 4</v>
      </c>
      <c r="E52">
        <f>VLOOKUP('Master Units'!K52,Skills!$A$42:$F$64,2,FALSE)+VLOOKUP('Master Units'!H52,Weapons!$A$49:$D$59,2,FALSE)+VLOOKUP('Master Units'!I52,Weapons!$A$62:$D$76,2,FALSE)</f>
        <v>0</v>
      </c>
      <c r="F52">
        <f>VLOOKUP('Master Units'!K52,Skills!A$42:$F$64,4,FALSE)</f>
        <v>0</v>
      </c>
      <c r="G52">
        <f>VLOOKUP('Master Units'!K52,Skills!A$42:$F$64,6,FALSE)</f>
        <v>0</v>
      </c>
      <c r="H52">
        <f>'Master Units'!J52</f>
        <v>0</v>
      </c>
      <c r="I52" s="8">
        <f>(VLOOKUP('Master Units'!H52,Weapons!$A$49:$D$59,3,FALSE)+VLOOKUP('Master Units'!I52,Weapons!$A$62:$D$76,3,FALSE))*VLOOKUP('Master Units'!K52,Skills!$A$42:$F$64,3,FALSE)</f>
        <v>0</v>
      </c>
      <c r="J52">
        <f>VLOOKUP('Master Units'!N52,Weapons!$A$1:$G$46,2,FALSE)+VLOOKUP('Master Units'!F52,Skills!$A$2:$I$8,2,FALSE)+VLOOKUP('Master Units'!G52,Skills!$A$11:$I$39,2,FALSE)+VLOOKUP('Master Units'!R52,Horses!$A$2:$I$11,2,FALSE)</f>
        <v>9</v>
      </c>
      <c r="K52">
        <f>VLOOKUP('Master Units'!N52,Weapons!$A$1:$G$46,5,FALSE)+VLOOKUP('Master Units'!F52,Skills!$A$2:$I$8,4,FALSE)+VLOOKUP('Master Units'!G52,Skills!$A$11:$I$39,4,FALSE)+VLOOKUP('Master Units'!D52,Cultures!$A$3:$K$19,9+MATCH('Master Units'!E52,Cultures!$J$2:$K$2,0),FALSE)+VLOOKUP('Master Units'!R52,Horses!$A$2:$I$11,5,FALSE)</f>
        <v>20</v>
      </c>
      <c r="L52">
        <f>VLOOKUP('Master Units'!N52,Weapons!$A$2:$G$46,3,FALSE)+VLOOKUP('Master Units'!R52,Horses!$A$2:$I$11,4,FALSE)</f>
        <v>0.21</v>
      </c>
      <c r="M52">
        <f>IF('Master Units'!S52="No",0,VLOOKUP('Master Units'!R52,Horses!$A$1:$I$11,6,FALSE))</f>
        <v>0</v>
      </c>
      <c r="N52" t="str">
        <f>VLOOKUP('Master Units'!N52,Weapons!$A$2:$G$46,7,FALSE)</f>
        <v>light_spear, spear_bonus_4</v>
      </c>
      <c r="O52">
        <f>VLOOKUP('Master Units'!O52,Weapons!$A$1:$G$46,2,FALSE)+VLOOKUP('Master Units'!F52,Skills!$A$2:$I$8,2,FALSE)+VLOOKUP('Master Units'!G52,Skills!$A$11:$I$39,2,FALSE)+VLOOKUP('Master Units'!R52,Horses!$A$2:$I$11,2,FALSE)</f>
        <v>7</v>
      </c>
      <c r="P52">
        <f>VLOOKUP('Master Units'!O52,Weapons!$A$1:$G$46,5,FALSE)+VLOOKUP('Master Units'!F52,Skills!$A$2:$I$8,4,FALSE)+VLOOKUP('Master Units'!G52,Skills!$A$11:$I$39,4,FALSE)+VLOOKUP('Master Units'!D52,Cultures!$A$3:$K$19,9+MATCH('Master Units'!E52,Cultures!$J$2:$K$2,0))+VLOOKUP('Master Units'!R52,Horses!$A$2:$I$11,5,FALSE)</f>
        <v>12</v>
      </c>
      <c r="Q52">
        <f>VLOOKUP('Master Units'!O52,Weapons!$A$2:$G$46,3,FALSE)+VLOOKUP('Master Units'!R52,Horses!$A$2:$I$11,4,FALSE)</f>
        <v>0.15</v>
      </c>
      <c r="R52" t="str">
        <f>VLOOKUP('Master Units'!O52,Weapons!$A$2:$G$46,7,FALSE)</f>
        <v>ap</v>
      </c>
      <c r="S52">
        <f>VLOOKUP('Master Units'!P52,'Armor and Shields'!$A$2:$D$20,2,FALSE)</f>
        <v>5</v>
      </c>
      <c r="T52">
        <f>VLOOKUP('Master Units'!F52,Skills!$A$2:$I$8,3,FALSE)+VLOOKUP('Master Units'!G52,Skills!$A$11:$I$39,3,FALSE)+VLOOKUP('Master Units'!N52,Weapons!$A$2:$G$46,4,FALSE)+VLOOKUP('Master Units'!P52,'Armor and Shields'!$A$2:$D$20,3,FALSE)+VLOOKUP('Master Units'!Q52,'Armor and Shields'!$A$23:$D$27,3,FALSE)+VLOOKUP('Master Units'!R52,Horses!$A$2:$I$11,3,FALSE)</f>
        <v>10</v>
      </c>
      <c r="U52">
        <f>VLOOKUP('Master Units'!Q52,'Armor and Shields'!$A$23:$D$27,2,FALSE)</f>
        <v>3</v>
      </c>
      <c r="V52">
        <f>VLOOKUP('Master Units'!F52,Skills!$A$2:$I$8,5,FALSE)+VLOOKUP('Master Units'!G52,Skills!$A$11:$I$39,5,FALSE)+VLOOKUP('Master Units'!D52,Cultures!$A$3:$K$19,7+MATCH('Master Units'!E52,Cultures!$H$2:$I$2,0),FALSE)</f>
        <v>9</v>
      </c>
      <c r="W52" t="str">
        <f>VLOOKUP('Master Units'!U52,Skills!$A$81:$B$87,2,TRUE)</f>
        <v>normal</v>
      </c>
      <c r="X52" t="str">
        <f>'Master Units'!M52</f>
        <v>highly_trained</v>
      </c>
      <c r="Y52" t="str">
        <f>IF('Master Units'!E52=Cultures!$H$2,VLOOKUP(ROUND('Master Units'!T52,0),Skills!$A$72:$B$78,2,TRUE),VLOOKUP('Master Units'!R52,Horses!$A$2:$I$11,8,FALSE))</f>
        <v>hardy</v>
      </c>
      <c r="Z52" s="10">
        <f>'Master Units'!AE52</f>
        <v>1435</v>
      </c>
      <c r="AA52" s="10">
        <f t="shared" si="0"/>
        <v>358.75</v>
      </c>
    </row>
    <row r="53" spans="1:27" x14ac:dyDescent="0.55000000000000004">
      <c r="A53" t="str">
        <f>'Master Units'!A53</f>
        <v>Celtohellenikoi Hoplitai</v>
      </c>
      <c r="B53">
        <f>'Master Units'!C53</f>
        <v>50</v>
      </c>
      <c r="C53">
        <f>IF('Master Units'!R53="None",(VLOOKUP('Master Units'!F53,Skills!$A$2:$I$8,8,FALSE)+VLOOKUP('Master Units'!G53, Skills!$A$11:$I$39,8,FALSE)),"Ignore")</f>
        <v>1</v>
      </c>
      <c r="D53" t="str">
        <f>VLOOKUP('Master Units'!L53,Formations!$A$2:$B$20,2,FALSE)</f>
        <v>1, 1.4, 2, 2.8, 5</v>
      </c>
      <c r="E53">
        <f>VLOOKUP('Master Units'!K53,Skills!$A$42:$F$64,2,FALSE)+VLOOKUP('Master Units'!H53,Weapons!$A$49:$D$59,2,FALSE)+VLOOKUP('Master Units'!I53,Weapons!$A$62:$D$76,2,FALSE)</f>
        <v>7</v>
      </c>
      <c r="F53">
        <f>VLOOKUP('Master Units'!K53,Skills!A$42:$F$64,4,FALSE)</f>
        <v>0.22</v>
      </c>
      <c r="G53" t="str">
        <f>VLOOKUP('Master Units'!K53,Skills!A$42:$F$64,6,FALSE)</f>
        <v>javelin_inf_militia</v>
      </c>
      <c r="H53">
        <f>'Master Units'!J53</f>
        <v>3</v>
      </c>
      <c r="I53" s="8">
        <f>(VLOOKUP('Master Units'!H53,Weapons!$A$49:$D$59,3,FALSE)+VLOOKUP('Master Units'!I53,Weapons!$A$62:$D$76,3,FALSE))*VLOOKUP('Master Units'!K53,Skills!$A$42:$F$64,3,FALSE)</f>
        <v>45</v>
      </c>
      <c r="J53">
        <f>VLOOKUP('Master Units'!N53,Weapons!$A$1:$G$46,2,FALSE)+VLOOKUP('Master Units'!F53,Skills!$A$2:$I$8,2,FALSE)+VLOOKUP('Master Units'!G53,Skills!$A$11:$I$39,2,FALSE)+VLOOKUP('Master Units'!R53,Horses!$A$2:$I$11,2,FALSE)</f>
        <v>9</v>
      </c>
      <c r="K53">
        <f>VLOOKUP('Master Units'!N53,Weapons!$A$1:$G$46,5,FALSE)+VLOOKUP('Master Units'!F53,Skills!$A$2:$I$8,4,FALSE)+VLOOKUP('Master Units'!G53,Skills!$A$11:$I$39,4,FALSE)+VLOOKUP('Master Units'!D53,Cultures!$A$3:$K$19,9+MATCH('Master Units'!E53,Cultures!$J$2:$K$2,0),FALSE)+VLOOKUP('Master Units'!R53,Horses!$A$2:$I$11,5,FALSE)</f>
        <v>20</v>
      </c>
      <c r="L53">
        <f>VLOOKUP('Master Units'!N53,Weapons!$A$2:$G$46,3,FALSE)+VLOOKUP('Master Units'!R53,Horses!$A$2:$I$11,4,FALSE)</f>
        <v>0.2</v>
      </c>
      <c r="M53">
        <f>IF('Master Units'!S53="No",0,VLOOKUP('Master Units'!R53,Horses!$A$1:$I$11,6,FALSE))</f>
        <v>0</v>
      </c>
      <c r="N53" t="str">
        <f>VLOOKUP('Master Units'!N53,Weapons!$A$2:$G$46,7,FALSE)</f>
        <v>light_spear, spear_bonus_4</v>
      </c>
      <c r="O53">
        <f>VLOOKUP('Master Units'!O53,Weapons!$A$1:$G$46,2,FALSE)+VLOOKUP('Master Units'!F53,Skills!$A$2:$I$8,2,FALSE)+VLOOKUP('Master Units'!G53,Skills!$A$11:$I$39,2,FALSE)+VLOOKUP('Master Units'!R53,Horses!$A$2:$I$11,2,FALSE)</f>
        <v>3</v>
      </c>
      <c r="P53">
        <f>VLOOKUP('Master Units'!O53,Weapons!$A$1:$G$46,5,FALSE)+VLOOKUP('Master Units'!F53,Skills!$A$2:$I$8,4,FALSE)+VLOOKUP('Master Units'!G53,Skills!$A$11:$I$39,4,FALSE)+VLOOKUP('Master Units'!D53,Cultures!$A$3:$K$19,9+MATCH('Master Units'!E53,Cultures!$J$2:$K$2,0))+VLOOKUP('Master Units'!R53,Horses!$A$2:$I$11,5,FALSE)</f>
        <v>6</v>
      </c>
      <c r="Q53">
        <f>VLOOKUP('Master Units'!O53,Weapons!$A$2:$G$46,3,FALSE)+VLOOKUP('Master Units'!R53,Horses!$A$2:$I$11,4,FALSE)</f>
        <v>0</v>
      </c>
      <c r="R53">
        <f>VLOOKUP('Master Units'!O53,Weapons!$A$2:$G$46,7,FALSE)</f>
        <v>0</v>
      </c>
      <c r="S53">
        <f>VLOOKUP('Master Units'!P53,'Armor and Shields'!$A$2:$D$20,2,FALSE)</f>
        <v>7</v>
      </c>
      <c r="T53">
        <f>VLOOKUP('Master Units'!F53,Skills!$A$2:$I$8,3,FALSE)+VLOOKUP('Master Units'!G53,Skills!$A$11:$I$39,3,FALSE)+VLOOKUP('Master Units'!N53,Weapons!$A$2:$G$46,4,FALSE)+VLOOKUP('Master Units'!P53,'Armor and Shields'!$A$2:$D$20,3,FALSE)+VLOOKUP('Master Units'!Q53,'Armor and Shields'!$A$23:$D$27,3,FALSE)+VLOOKUP('Master Units'!R53,Horses!$A$2:$I$11,3,FALSE)</f>
        <v>10</v>
      </c>
      <c r="U53">
        <f>VLOOKUP('Master Units'!Q53,'Armor and Shields'!$A$23:$D$27,2,FALSE)</f>
        <v>3</v>
      </c>
      <c r="V53">
        <f>VLOOKUP('Master Units'!F53,Skills!$A$2:$I$8,5,FALSE)+VLOOKUP('Master Units'!G53,Skills!$A$11:$I$39,5,FALSE)+VLOOKUP('Master Units'!D53,Cultures!$A$3:$K$19,7+MATCH('Master Units'!E53,Cultures!$H$2:$I$2,0),FALSE)</f>
        <v>9</v>
      </c>
      <c r="W53" t="str">
        <f>VLOOKUP('Master Units'!U53,Skills!$A$81:$B$87,2,TRUE)</f>
        <v>normal</v>
      </c>
      <c r="X53" t="str">
        <f>'Master Units'!M53</f>
        <v>trained</v>
      </c>
      <c r="Y53" t="str">
        <f>IF('Master Units'!E53=Cultures!$H$2,VLOOKUP(ROUND('Master Units'!T53,0),Skills!$A$72:$B$78,2,TRUE),VLOOKUP('Master Units'!R53,Horses!$A$2:$I$11,8,FALSE))</f>
        <v>hardy</v>
      </c>
      <c r="Z53" s="10">
        <f>'Master Units'!AE53</f>
        <v>1596</v>
      </c>
      <c r="AA53" s="10">
        <f t="shared" si="0"/>
        <v>399</v>
      </c>
    </row>
    <row r="54" spans="1:27" x14ac:dyDescent="0.55000000000000004">
      <c r="A54" t="str">
        <f>'Master Units'!A54</f>
        <v>Boii Cingetos</v>
      </c>
      <c r="B54">
        <f>'Master Units'!C54</f>
        <v>50</v>
      </c>
      <c r="C54">
        <f>IF('Master Units'!R54="None",(VLOOKUP('Master Units'!F54,Skills!$A$2:$I$8,8,FALSE)+VLOOKUP('Master Units'!G54, Skills!$A$11:$I$39,8,FALSE)),"Ignore")</f>
        <v>1.05</v>
      </c>
      <c r="D54" t="str">
        <f>VLOOKUP('Master Units'!L54,Formations!$A$2:$B$20,2,FALSE)</f>
        <v>1, 2, 2, 3, 5</v>
      </c>
      <c r="E54">
        <f>VLOOKUP('Master Units'!K54,Skills!$A$42:$F$64,2,FALSE)+VLOOKUP('Master Units'!H54,Weapons!$A$49:$D$59,2,FALSE)+VLOOKUP('Master Units'!I54,Weapons!$A$62:$D$76,2,FALSE)</f>
        <v>7</v>
      </c>
      <c r="F54">
        <f>VLOOKUP('Master Units'!K54,Skills!A$42:$F$64,4,FALSE)</f>
        <v>0.22</v>
      </c>
      <c r="G54" t="str">
        <f>VLOOKUP('Master Units'!K54,Skills!A$42:$F$64,6,FALSE)</f>
        <v>javelin_inf_militia</v>
      </c>
      <c r="H54">
        <f>'Master Units'!J54</f>
        <v>3</v>
      </c>
      <c r="I54" s="8">
        <f>(VLOOKUP('Master Units'!H54,Weapons!$A$49:$D$59,3,FALSE)+VLOOKUP('Master Units'!I54,Weapons!$A$62:$D$76,3,FALSE))*VLOOKUP('Master Units'!K54,Skills!$A$42:$F$64,3,FALSE)</f>
        <v>45</v>
      </c>
      <c r="J54">
        <f>VLOOKUP('Master Units'!N54,Weapons!$A$1:$G$46,2,FALSE)+VLOOKUP('Master Units'!F54,Skills!$A$2:$I$8,2,FALSE)+VLOOKUP('Master Units'!G54,Skills!$A$11:$I$39,2,FALSE)+VLOOKUP('Master Units'!R54,Horses!$A$2:$I$11,2,FALSE)</f>
        <v>9</v>
      </c>
      <c r="K54">
        <f>VLOOKUP('Master Units'!N54,Weapons!$A$1:$G$46,5,FALSE)+VLOOKUP('Master Units'!F54,Skills!$A$2:$I$8,4,FALSE)+VLOOKUP('Master Units'!G54,Skills!$A$11:$I$39,4,FALSE)+VLOOKUP('Master Units'!D54,Cultures!$A$3:$K$19,9+MATCH('Master Units'!E54,Cultures!$J$2:$K$2,0),FALSE)+VLOOKUP('Master Units'!R54,Horses!$A$2:$I$11,5,FALSE)</f>
        <v>18</v>
      </c>
      <c r="L54">
        <f>VLOOKUP('Master Units'!N54,Weapons!$A$2:$G$46,3,FALSE)+VLOOKUP('Master Units'!R54,Horses!$A$2:$I$11,4,FALSE)</f>
        <v>0.2</v>
      </c>
      <c r="M54">
        <f>IF('Master Units'!S54="No",0,VLOOKUP('Master Units'!R54,Horses!$A$1:$I$11,6,FALSE))</f>
        <v>0</v>
      </c>
      <c r="N54">
        <f>VLOOKUP('Master Units'!N54,Weapons!$A$2:$G$46,7,FALSE)</f>
        <v>0</v>
      </c>
      <c r="O54">
        <f>VLOOKUP('Master Units'!O54,Weapons!$A$1:$G$46,2,FALSE)+VLOOKUP('Master Units'!F54,Skills!$A$2:$I$8,2,FALSE)+VLOOKUP('Master Units'!G54,Skills!$A$11:$I$39,2,FALSE)+VLOOKUP('Master Units'!R54,Horses!$A$2:$I$11,2,FALSE)</f>
        <v>3</v>
      </c>
      <c r="P54">
        <f>VLOOKUP('Master Units'!O54,Weapons!$A$1:$G$46,5,FALSE)+VLOOKUP('Master Units'!F54,Skills!$A$2:$I$8,4,FALSE)+VLOOKUP('Master Units'!G54,Skills!$A$11:$I$39,4,FALSE)+VLOOKUP('Master Units'!D54,Cultures!$A$3:$K$19,9+MATCH('Master Units'!E54,Cultures!$J$2:$K$2,0))+VLOOKUP('Master Units'!R54,Horses!$A$2:$I$11,5,FALSE)</f>
        <v>6</v>
      </c>
      <c r="Q54">
        <f>VLOOKUP('Master Units'!O54,Weapons!$A$2:$G$46,3,FALSE)+VLOOKUP('Master Units'!R54,Horses!$A$2:$I$11,4,FALSE)</f>
        <v>0</v>
      </c>
      <c r="R54">
        <f>VLOOKUP('Master Units'!O54,Weapons!$A$2:$G$46,7,FALSE)</f>
        <v>0</v>
      </c>
      <c r="S54">
        <f>VLOOKUP('Master Units'!P54,'Armor and Shields'!$A$2:$D$20,2,FALSE)</f>
        <v>6</v>
      </c>
      <c r="T54">
        <f>VLOOKUP('Master Units'!F54,Skills!$A$2:$I$8,3,FALSE)+VLOOKUP('Master Units'!G54,Skills!$A$11:$I$39,3,FALSE)+VLOOKUP('Master Units'!N54,Weapons!$A$2:$G$46,4,FALSE)+VLOOKUP('Master Units'!P54,'Armor and Shields'!$A$2:$D$20,3,FALSE)+VLOOKUP('Master Units'!Q54,'Armor and Shields'!$A$23:$D$27,3,FALSE)+VLOOKUP('Master Units'!R54,Horses!$A$2:$I$11,3,FALSE)</f>
        <v>9</v>
      </c>
      <c r="U54">
        <f>VLOOKUP('Master Units'!Q54,'Armor and Shields'!$A$23:$D$27,2,FALSE)</f>
        <v>3</v>
      </c>
      <c r="V54">
        <f>VLOOKUP('Master Units'!F54,Skills!$A$2:$I$8,5,FALSE)+VLOOKUP('Master Units'!G54,Skills!$A$11:$I$39,5,FALSE)+VLOOKUP('Master Units'!D54,Cultures!$A$3:$K$19,7+MATCH('Master Units'!E54,Cultures!$H$2:$I$2,0),FALSE)</f>
        <v>10</v>
      </c>
      <c r="W54" t="str">
        <f>VLOOKUP('Master Units'!U54,Skills!$A$81:$B$87,2,TRUE)</f>
        <v>disciplined</v>
      </c>
      <c r="X54" t="str">
        <f>'Master Units'!M54</f>
        <v>trained</v>
      </c>
      <c r="Y54" t="str">
        <f>IF('Master Units'!E54=Cultures!$H$2,VLOOKUP(ROUND('Master Units'!T54,0),Skills!$A$72:$B$78,2,TRUE),VLOOKUP('Master Units'!R54,Horses!$A$2:$I$11,8,FALSE))</f>
        <v>hardy</v>
      </c>
      <c r="Z54" s="10">
        <f>'Master Units'!AE54</f>
        <v>1671</v>
      </c>
      <c r="AA54" s="10">
        <f t="shared" si="0"/>
        <v>417.75</v>
      </c>
    </row>
    <row r="55" spans="1:27" x14ac:dyDescent="0.55000000000000004">
      <c r="A55" t="str">
        <f>'Master Units'!A55</f>
        <v>Caturige Gaedann</v>
      </c>
      <c r="B55">
        <f>'Master Units'!C55</f>
        <v>50</v>
      </c>
      <c r="C55">
        <f>IF('Master Units'!R55="None",(VLOOKUP('Master Units'!F55,Skills!$A$2:$I$8,8,FALSE)+VLOOKUP('Master Units'!G55, Skills!$A$11:$I$39,8,FALSE)),"Ignore")</f>
        <v>1.1000000000000001</v>
      </c>
      <c r="D55" t="str">
        <f>VLOOKUP('Master Units'!L55,Formations!$A$2:$B$20,2,FALSE)</f>
        <v>1.2, 1.6, 2.4, 3.2, 4</v>
      </c>
      <c r="E55">
        <f>VLOOKUP('Master Units'!K55,Skills!$A$42:$F$64,2,FALSE)+VLOOKUP('Master Units'!H55,Weapons!$A$49:$D$59,2,FALSE)+VLOOKUP('Master Units'!I55,Weapons!$A$62:$D$76,2,FALSE)</f>
        <v>8</v>
      </c>
      <c r="F55">
        <f>VLOOKUP('Master Units'!K55,Skills!A$42:$F$64,4,FALSE)</f>
        <v>0.17</v>
      </c>
      <c r="G55" t="str">
        <f>VLOOKUP('Master Units'!K55,Skills!A$42:$F$64,6,FALSE)</f>
        <v>javelin_inf_veteran</v>
      </c>
      <c r="H55">
        <f>'Master Units'!J55</f>
        <v>3</v>
      </c>
      <c r="I55" s="8">
        <f>(VLOOKUP('Master Units'!H55,Weapons!$A$49:$D$59,3,FALSE)+VLOOKUP('Master Units'!I55,Weapons!$A$62:$D$76,3,FALSE))*VLOOKUP('Master Units'!K55,Skills!$A$42:$F$64,3,FALSE)</f>
        <v>45</v>
      </c>
      <c r="J55">
        <f>VLOOKUP('Master Units'!N55,Weapons!$A$1:$G$46,2,FALSE)+VLOOKUP('Master Units'!F55,Skills!$A$2:$I$8,2,FALSE)+VLOOKUP('Master Units'!G55,Skills!$A$11:$I$39,2,FALSE)+VLOOKUP('Master Units'!R55,Horses!$A$2:$I$11,2,FALSE)</f>
        <v>10</v>
      </c>
      <c r="K55">
        <f>VLOOKUP('Master Units'!N55,Weapons!$A$1:$G$46,5,FALSE)+VLOOKUP('Master Units'!F55,Skills!$A$2:$I$8,4,FALSE)+VLOOKUP('Master Units'!G55,Skills!$A$11:$I$39,4,FALSE)+VLOOKUP('Master Units'!D55,Cultures!$A$3:$K$19,9+MATCH('Master Units'!E55,Cultures!$J$2:$K$2,0),FALSE)+VLOOKUP('Master Units'!R55,Horses!$A$2:$I$11,5,FALSE)</f>
        <v>24</v>
      </c>
      <c r="L55">
        <f>VLOOKUP('Master Units'!N55,Weapons!$A$2:$G$46,3,FALSE)+VLOOKUP('Master Units'!R55,Horses!$A$2:$I$11,4,FALSE)</f>
        <v>0.2</v>
      </c>
      <c r="M55">
        <f>IF('Master Units'!S55="No",0,VLOOKUP('Master Units'!R55,Horses!$A$1:$I$11,6,FALSE))</f>
        <v>0</v>
      </c>
      <c r="N55" t="str">
        <f>VLOOKUP('Master Units'!N55,Weapons!$A$2:$G$46,7,FALSE)</f>
        <v>light_spear, spear_bonus_4</v>
      </c>
      <c r="O55">
        <f>VLOOKUP('Master Units'!O55,Weapons!$A$1:$G$46,2,FALSE)+VLOOKUP('Master Units'!F55,Skills!$A$2:$I$8,2,FALSE)+VLOOKUP('Master Units'!G55,Skills!$A$11:$I$39,2,FALSE)+VLOOKUP('Master Units'!R55,Horses!$A$2:$I$11,2,FALSE)</f>
        <v>4</v>
      </c>
      <c r="P55">
        <f>VLOOKUP('Master Units'!O55,Weapons!$A$1:$G$46,5,FALSE)+VLOOKUP('Master Units'!F55,Skills!$A$2:$I$8,4,FALSE)+VLOOKUP('Master Units'!G55,Skills!$A$11:$I$39,4,FALSE)+VLOOKUP('Master Units'!D55,Cultures!$A$3:$K$19,9+MATCH('Master Units'!E55,Cultures!$J$2:$K$2,0))+VLOOKUP('Master Units'!R55,Horses!$A$2:$I$11,5,FALSE)</f>
        <v>10</v>
      </c>
      <c r="Q55">
        <f>VLOOKUP('Master Units'!O55,Weapons!$A$2:$G$46,3,FALSE)+VLOOKUP('Master Units'!R55,Horses!$A$2:$I$11,4,FALSE)</f>
        <v>0</v>
      </c>
      <c r="R55">
        <f>VLOOKUP('Master Units'!O55,Weapons!$A$2:$G$46,7,FALSE)</f>
        <v>0</v>
      </c>
      <c r="S55">
        <f>VLOOKUP('Master Units'!P55,'Armor and Shields'!$A$2:$D$20,2,FALSE)</f>
        <v>2</v>
      </c>
      <c r="T55">
        <f>VLOOKUP('Master Units'!F55,Skills!$A$2:$I$8,3,FALSE)+VLOOKUP('Master Units'!G55,Skills!$A$11:$I$39,3,FALSE)+VLOOKUP('Master Units'!N55,Weapons!$A$2:$G$46,4,FALSE)+VLOOKUP('Master Units'!P55,'Armor and Shields'!$A$2:$D$20,3,FALSE)+VLOOKUP('Master Units'!Q55,'Armor and Shields'!$A$23:$D$27,3,FALSE)+VLOOKUP('Master Units'!R55,Horses!$A$2:$I$11,3,FALSE)</f>
        <v>13</v>
      </c>
      <c r="U55">
        <f>VLOOKUP('Master Units'!Q55,'Armor and Shields'!$A$23:$D$27,2,FALSE)</f>
        <v>2</v>
      </c>
      <c r="V55">
        <f>VLOOKUP('Master Units'!F55,Skills!$A$2:$I$8,5,FALSE)+VLOOKUP('Master Units'!G55,Skills!$A$11:$I$39,5,FALSE)+VLOOKUP('Master Units'!D55,Cultures!$A$3:$K$19,7+MATCH('Master Units'!E55,Cultures!$H$2:$I$2,0),FALSE)</f>
        <v>12</v>
      </c>
      <c r="W55" t="str">
        <f>VLOOKUP('Master Units'!U55,Skills!$A$81:$B$87,2,TRUE)</f>
        <v>disciplined</v>
      </c>
      <c r="X55" t="str">
        <f>'Master Units'!M55</f>
        <v>trained</v>
      </c>
      <c r="Y55" t="str">
        <f>IF('Master Units'!E55=Cultures!$H$2,VLOOKUP(ROUND('Master Units'!T55,0),Skills!$A$72:$B$78,2,TRUE),VLOOKUP('Master Units'!R55,Horses!$A$2:$I$11,8,FALSE))</f>
        <v>very_hardy</v>
      </c>
      <c r="Z55" s="10">
        <f>'Master Units'!AE55</f>
        <v>1536.0000000000002</v>
      </c>
      <c r="AA55" s="10">
        <f t="shared" si="0"/>
        <v>384.00000000000006</v>
      </c>
    </row>
    <row r="56" spans="1:27" x14ac:dyDescent="0.55000000000000004">
      <c r="A56" t="str">
        <f>'Master Units'!A56</f>
        <v>Tekastos</v>
      </c>
      <c r="B56">
        <f>'Master Units'!C56</f>
        <v>40</v>
      </c>
      <c r="C56">
        <f>IF('Master Units'!R56="None",(VLOOKUP('Master Units'!F56,Skills!$A$2:$I$8,8,FALSE)+VLOOKUP('Master Units'!G56, Skills!$A$11:$I$39,8,FALSE)),"Ignore")</f>
        <v>1.1500000000000001</v>
      </c>
      <c r="D56" t="str">
        <f>VLOOKUP('Master Units'!L56,Formations!$A$2:$B$20,2,FALSE)</f>
        <v>1.2, 1.6, 2.4, 3.2, 4</v>
      </c>
      <c r="E56">
        <f>VLOOKUP('Master Units'!K56,Skills!$A$42:$F$64,2,FALSE)+VLOOKUP('Master Units'!H56,Weapons!$A$49:$D$59,2,FALSE)+VLOOKUP('Master Units'!I56,Weapons!$A$62:$D$76,2,FALSE)</f>
        <v>10</v>
      </c>
      <c r="F56">
        <f>VLOOKUP('Master Units'!K56,Skills!A$42:$F$64,4,FALSE)</f>
        <v>0.17</v>
      </c>
      <c r="G56" t="str">
        <f>VLOOKUP('Master Units'!K56,Skills!A$42:$F$64,6,FALSE)</f>
        <v>javelin_inf_veteran</v>
      </c>
      <c r="H56">
        <f>'Master Units'!J56</f>
        <v>2</v>
      </c>
      <c r="I56" s="8">
        <f>(VLOOKUP('Master Units'!H56,Weapons!$A$49:$D$59,3,FALSE)+VLOOKUP('Master Units'!I56,Weapons!$A$62:$D$76,3,FALSE))*VLOOKUP('Master Units'!K56,Skills!$A$42:$F$64,3,FALSE)</f>
        <v>35</v>
      </c>
      <c r="J56">
        <f>VLOOKUP('Master Units'!N56,Weapons!$A$1:$G$46,2,FALSE)+VLOOKUP('Master Units'!F56,Skills!$A$2:$I$8,2,FALSE)+VLOOKUP('Master Units'!G56,Skills!$A$11:$I$39,2,FALSE)+VLOOKUP('Master Units'!R56,Horses!$A$2:$I$11,2,FALSE)</f>
        <v>9</v>
      </c>
      <c r="K56">
        <f>VLOOKUP('Master Units'!N56,Weapons!$A$1:$G$46,5,FALSE)+VLOOKUP('Master Units'!F56,Skills!$A$2:$I$8,4,FALSE)+VLOOKUP('Master Units'!G56,Skills!$A$11:$I$39,4,FALSE)+VLOOKUP('Master Units'!D56,Cultures!$A$3:$K$19,9+MATCH('Master Units'!E56,Cultures!$J$2:$K$2,0),FALSE)+VLOOKUP('Master Units'!R56,Horses!$A$2:$I$11,5,FALSE)</f>
        <v>22</v>
      </c>
      <c r="L56">
        <f>VLOOKUP('Master Units'!N56,Weapons!$A$2:$G$46,3,FALSE)+VLOOKUP('Master Units'!R56,Horses!$A$2:$I$11,4,FALSE)</f>
        <v>0.15</v>
      </c>
      <c r="M56">
        <f>IF('Master Units'!S56="No",0,VLOOKUP('Master Units'!R56,Horses!$A$1:$I$11,6,FALSE))</f>
        <v>0</v>
      </c>
      <c r="N56" t="str">
        <f>VLOOKUP('Master Units'!N56,Weapons!$A$2:$G$46,7,FALSE)</f>
        <v>ap</v>
      </c>
      <c r="O56">
        <f>VLOOKUP('Master Units'!O56,Weapons!$A$1:$G$46,2,FALSE)+VLOOKUP('Master Units'!F56,Skills!$A$2:$I$8,2,FALSE)+VLOOKUP('Master Units'!G56,Skills!$A$11:$I$39,2,FALSE)+VLOOKUP('Master Units'!R56,Horses!$A$2:$I$11,2,FALSE)</f>
        <v>4</v>
      </c>
      <c r="P56">
        <f>VLOOKUP('Master Units'!O56,Weapons!$A$1:$G$46,5,FALSE)+VLOOKUP('Master Units'!F56,Skills!$A$2:$I$8,4,FALSE)+VLOOKUP('Master Units'!G56,Skills!$A$11:$I$39,4,FALSE)+VLOOKUP('Master Units'!D56,Cultures!$A$3:$K$19,9+MATCH('Master Units'!E56,Cultures!$J$2:$K$2,0))+VLOOKUP('Master Units'!R56,Horses!$A$2:$I$11,5,FALSE)</f>
        <v>8</v>
      </c>
      <c r="Q56">
        <f>VLOOKUP('Master Units'!O56,Weapons!$A$2:$G$46,3,FALSE)+VLOOKUP('Master Units'!R56,Horses!$A$2:$I$11,4,FALSE)</f>
        <v>0</v>
      </c>
      <c r="R56">
        <f>VLOOKUP('Master Units'!O56,Weapons!$A$2:$G$46,7,FALSE)</f>
        <v>0</v>
      </c>
      <c r="S56">
        <f>VLOOKUP('Master Units'!P56,'Armor and Shields'!$A$2:$D$20,2,FALSE)</f>
        <v>7</v>
      </c>
      <c r="T56">
        <f>VLOOKUP('Master Units'!F56,Skills!$A$2:$I$8,3,FALSE)+VLOOKUP('Master Units'!G56,Skills!$A$11:$I$39,3,FALSE)+VLOOKUP('Master Units'!N56,Weapons!$A$2:$G$46,4,FALSE)+VLOOKUP('Master Units'!P56,'Armor and Shields'!$A$2:$D$20,3,FALSE)+VLOOKUP('Master Units'!Q56,'Armor and Shields'!$A$23:$D$27,3,FALSE)+VLOOKUP('Master Units'!R56,Horses!$A$2:$I$11,3,FALSE)</f>
        <v>10</v>
      </c>
      <c r="U56">
        <f>VLOOKUP('Master Units'!Q56,'Armor and Shields'!$A$23:$D$27,2,FALSE)</f>
        <v>3</v>
      </c>
      <c r="V56">
        <f>VLOOKUP('Master Units'!F56,Skills!$A$2:$I$8,5,FALSE)+VLOOKUP('Master Units'!G56,Skills!$A$11:$I$39,5,FALSE)+VLOOKUP('Master Units'!D56,Cultures!$A$3:$K$19,7+MATCH('Master Units'!E56,Cultures!$H$2:$I$2,0),FALSE)</f>
        <v>12</v>
      </c>
      <c r="W56" t="str">
        <f>VLOOKUP('Master Units'!U56,Skills!$A$81:$B$87,2,TRUE)</f>
        <v>disciplined</v>
      </c>
      <c r="X56" t="str">
        <f>'Master Units'!M56</f>
        <v>trained</v>
      </c>
      <c r="Y56" t="str">
        <f>IF('Master Units'!E56=Cultures!$H$2,VLOOKUP(ROUND('Master Units'!T56,0),Skills!$A$72:$B$78,2,TRUE),VLOOKUP('Master Units'!R56,Horses!$A$2:$I$11,8,FALSE))</f>
        <v>hardy</v>
      </c>
      <c r="Z56" s="10">
        <f>'Master Units'!AE56</f>
        <v>1825.6</v>
      </c>
      <c r="AA56" s="10">
        <f t="shared" si="0"/>
        <v>456.4</v>
      </c>
    </row>
    <row r="57" spans="1:27" x14ac:dyDescent="0.55000000000000004">
      <c r="A57" t="str">
        <f>'Master Units'!A57</f>
        <v>Neitos</v>
      </c>
      <c r="B57">
        <f>'Master Units'!C57</f>
        <v>40</v>
      </c>
      <c r="C57">
        <f>IF('Master Units'!R57="None",(VLOOKUP('Master Units'!F57,Skills!$A$2:$I$8,8,FALSE)+VLOOKUP('Master Units'!G57, Skills!$A$11:$I$39,8,FALSE)),"Ignore")</f>
        <v>1.1500000000000001</v>
      </c>
      <c r="D57" t="str">
        <f>VLOOKUP('Master Units'!L57,Formations!$A$2:$B$20,2,FALSE)</f>
        <v>1.2, 1.6, 2.4, 3.2, 4</v>
      </c>
      <c r="E57">
        <f>VLOOKUP('Master Units'!K57,Skills!$A$42:$F$64,2,FALSE)+VLOOKUP('Master Units'!H57,Weapons!$A$49:$D$59,2,FALSE)+VLOOKUP('Master Units'!I57,Weapons!$A$62:$D$76,2,FALSE)</f>
        <v>8</v>
      </c>
      <c r="F57">
        <f>VLOOKUP('Master Units'!K57,Skills!A$42:$F$64,4,FALSE)</f>
        <v>0.17</v>
      </c>
      <c r="G57" t="str">
        <f>VLOOKUP('Master Units'!K57,Skills!A$42:$F$64,6,FALSE)</f>
        <v>javelin_inf_veteran</v>
      </c>
      <c r="H57">
        <f>'Master Units'!J57</f>
        <v>3</v>
      </c>
      <c r="I57" s="8">
        <f>(VLOOKUP('Master Units'!H57,Weapons!$A$49:$D$59,3,FALSE)+VLOOKUP('Master Units'!I57,Weapons!$A$62:$D$76,3,FALSE))*VLOOKUP('Master Units'!K57,Skills!$A$42:$F$64,3,FALSE)</f>
        <v>45</v>
      </c>
      <c r="J57">
        <f>VLOOKUP('Master Units'!N57,Weapons!$A$1:$G$46,2,FALSE)+VLOOKUP('Master Units'!F57,Skills!$A$2:$I$8,2,FALSE)+VLOOKUP('Master Units'!G57,Skills!$A$11:$I$39,2,FALSE)+VLOOKUP('Master Units'!R57,Horses!$A$2:$I$11,2,FALSE)</f>
        <v>10</v>
      </c>
      <c r="K57">
        <f>VLOOKUP('Master Units'!N57,Weapons!$A$1:$G$46,5,FALSE)+VLOOKUP('Master Units'!F57,Skills!$A$2:$I$8,4,FALSE)+VLOOKUP('Master Units'!G57,Skills!$A$11:$I$39,4,FALSE)+VLOOKUP('Master Units'!D57,Cultures!$A$3:$K$19,9+MATCH('Master Units'!E57,Cultures!$J$2:$K$2,0),FALSE)+VLOOKUP('Master Units'!R57,Horses!$A$2:$I$11,5,FALSE)</f>
        <v>22</v>
      </c>
      <c r="L57">
        <f>VLOOKUP('Master Units'!N57,Weapons!$A$2:$G$46,3,FALSE)+VLOOKUP('Master Units'!R57,Horses!$A$2:$I$11,4,FALSE)</f>
        <v>0.22500000000000001</v>
      </c>
      <c r="M57">
        <f>IF('Master Units'!S57="No",0,VLOOKUP('Master Units'!R57,Horses!$A$1:$I$11,6,FALSE))</f>
        <v>0</v>
      </c>
      <c r="N57">
        <f>VLOOKUP('Master Units'!N57,Weapons!$A$2:$G$46,7,FALSE)</f>
        <v>0</v>
      </c>
      <c r="O57">
        <f>VLOOKUP('Master Units'!O57,Weapons!$A$1:$G$46,2,FALSE)+VLOOKUP('Master Units'!F57,Skills!$A$2:$I$8,2,FALSE)+VLOOKUP('Master Units'!G57,Skills!$A$11:$I$39,2,FALSE)+VLOOKUP('Master Units'!R57,Horses!$A$2:$I$11,2,FALSE)</f>
        <v>4</v>
      </c>
      <c r="P57">
        <f>VLOOKUP('Master Units'!O57,Weapons!$A$1:$G$46,5,FALSE)+VLOOKUP('Master Units'!F57,Skills!$A$2:$I$8,4,FALSE)+VLOOKUP('Master Units'!G57,Skills!$A$11:$I$39,4,FALSE)+VLOOKUP('Master Units'!D57,Cultures!$A$3:$K$19,9+MATCH('Master Units'!E57,Cultures!$J$2:$K$2,0))+VLOOKUP('Master Units'!R57,Horses!$A$2:$I$11,5,FALSE)</f>
        <v>8</v>
      </c>
      <c r="Q57">
        <f>VLOOKUP('Master Units'!O57,Weapons!$A$2:$G$46,3,FALSE)+VLOOKUP('Master Units'!R57,Horses!$A$2:$I$11,4,FALSE)</f>
        <v>0</v>
      </c>
      <c r="R57">
        <f>VLOOKUP('Master Units'!O57,Weapons!$A$2:$G$46,7,FALSE)</f>
        <v>0</v>
      </c>
      <c r="S57">
        <f>VLOOKUP('Master Units'!P57,'Armor and Shields'!$A$2:$D$20,2,FALSE)</f>
        <v>8</v>
      </c>
      <c r="T57">
        <f>VLOOKUP('Master Units'!F57,Skills!$A$2:$I$8,3,FALSE)+VLOOKUP('Master Units'!G57,Skills!$A$11:$I$39,3,FALSE)+VLOOKUP('Master Units'!N57,Weapons!$A$2:$G$46,4,FALSE)+VLOOKUP('Master Units'!P57,'Armor and Shields'!$A$2:$D$20,3,FALSE)+VLOOKUP('Master Units'!Q57,'Armor and Shields'!$A$23:$D$27,3,FALSE)+VLOOKUP('Master Units'!R57,Horses!$A$2:$I$11,3,FALSE)</f>
        <v>9</v>
      </c>
      <c r="U57">
        <f>VLOOKUP('Master Units'!Q57,'Armor and Shields'!$A$23:$D$27,2,FALSE)</f>
        <v>3</v>
      </c>
      <c r="V57">
        <f>VLOOKUP('Master Units'!F57,Skills!$A$2:$I$8,5,FALSE)+VLOOKUP('Master Units'!G57,Skills!$A$11:$I$39,5,FALSE)+VLOOKUP('Master Units'!D57,Cultures!$A$3:$K$19,7+MATCH('Master Units'!E57,Cultures!$H$2:$I$2,0),FALSE)</f>
        <v>12</v>
      </c>
      <c r="W57" t="str">
        <f>VLOOKUP('Master Units'!U57,Skills!$A$81:$B$87,2,TRUE)</f>
        <v>disciplined</v>
      </c>
      <c r="X57" t="str">
        <f>'Master Units'!M57</f>
        <v>trained</v>
      </c>
      <c r="Y57" t="str">
        <f>IF('Master Units'!E57=Cultures!$H$2,VLOOKUP(ROUND('Master Units'!T57,0),Skills!$A$72:$B$78,2,TRUE),VLOOKUP('Master Units'!R57,Horses!$A$2:$I$11,8,FALSE))</f>
        <v>hardy</v>
      </c>
      <c r="Z57" s="10">
        <f>'Master Units'!AE57</f>
        <v>1956.8000000000002</v>
      </c>
      <c r="AA57" s="10">
        <f t="shared" si="0"/>
        <v>489.20000000000005</v>
      </c>
    </row>
    <row r="58" spans="1:27" x14ac:dyDescent="0.55000000000000004">
      <c r="A58" t="str">
        <f>'Master Units'!A58</f>
        <v>Galatikoi Kleruchoi</v>
      </c>
      <c r="B58">
        <f>'Master Units'!C58</f>
        <v>40</v>
      </c>
      <c r="C58">
        <f>IF('Master Units'!R58="None",(VLOOKUP('Master Units'!F58,Skills!$A$2:$I$8,8,FALSE)+VLOOKUP('Master Units'!G58, Skills!$A$11:$I$39,8,FALSE)),"Ignore")</f>
        <v>1.1500000000000001</v>
      </c>
      <c r="D58" t="str">
        <f>VLOOKUP('Master Units'!L58,Formations!$A$2:$B$20,2,FALSE)</f>
        <v>1.2, 1.6, 2.4, 3.2, 4</v>
      </c>
      <c r="E58">
        <f>VLOOKUP('Master Units'!K58,Skills!$A$42:$F$64,2,FALSE)+VLOOKUP('Master Units'!H58,Weapons!$A$49:$D$59,2,FALSE)+VLOOKUP('Master Units'!I58,Weapons!$A$62:$D$76,2,FALSE)</f>
        <v>8</v>
      </c>
      <c r="F58">
        <f>VLOOKUP('Master Units'!K58,Skills!A$42:$F$64,4,FALSE)</f>
        <v>0.17</v>
      </c>
      <c r="G58" t="str">
        <f>VLOOKUP('Master Units'!K58,Skills!A$42:$F$64,6,FALSE)</f>
        <v>javelin_inf_veteran</v>
      </c>
      <c r="H58">
        <f>'Master Units'!J58</f>
        <v>3</v>
      </c>
      <c r="I58" s="8">
        <f>(VLOOKUP('Master Units'!H58,Weapons!$A$49:$D$59,3,FALSE)+VLOOKUP('Master Units'!I58,Weapons!$A$62:$D$76,3,FALSE))*VLOOKUP('Master Units'!K58,Skills!$A$42:$F$64,3,FALSE)</f>
        <v>45</v>
      </c>
      <c r="J58">
        <f>VLOOKUP('Master Units'!N58,Weapons!$A$1:$G$46,2,FALSE)+VLOOKUP('Master Units'!F58,Skills!$A$2:$I$8,2,FALSE)+VLOOKUP('Master Units'!G58,Skills!$A$11:$I$39,2,FALSE)+VLOOKUP('Master Units'!R58,Horses!$A$2:$I$11,2,FALSE)</f>
        <v>10</v>
      </c>
      <c r="K58">
        <f>VLOOKUP('Master Units'!N58,Weapons!$A$1:$G$46,5,FALSE)+VLOOKUP('Master Units'!F58,Skills!$A$2:$I$8,4,FALSE)+VLOOKUP('Master Units'!G58,Skills!$A$11:$I$39,4,FALSE)+VLOOKUP('Master Units'!D58,Cultures!$A$3:$K$19,9+MATCH('Master Units'!E58,Cultures!$J$2:$K$2,0),FALSE)+VLOOKUP('Master Units'!R58,Horses!$A$2:$I$11,5,FALSE)</f>
        <v>22</v>
      </c>
      <c r="L58">
        <f>VLOOKUP('Master Units'!N58,Weapons!$A$2:$G$46,3,FALSE)+VLOOKUP('Master Units'!R58,Horses!$A$2:$I$11,4,FALSE)</f>
        <v>0.22500000000000001</v>
      </c>
      <c r="M58">
        <f>IF('Master Units'!S58="No",0,VLOOKUP('Master Units'!R58,Horses!$A$1:$I$11,6,FALSE))</f>
        <v>0</v>
      </c>
      <c r="N58">
        <f>VLOOKUP('Master Units'!N58,Weapons!$A$2:$G$46,7,FALSE)</f>
        <v>0</v>
      </c>
      <c r="O58">
        <f>VLOOKUP('Master Units'!O58,Weapons!$A$1:$G$46,2,FALSE)+VLOOKUP('Master Units'!F58,Skills!$A$2:$I$8,2,FALSE)+VLOOKUP('Master Units'!G58,Skills!$A$11:$I$39,2,FALSE)+VLOOKUP('Master Units'!R58,Horses!$A$2:$I$11,2,FALSE)</f>
        <v>4</v>
      </c>
      <c r="P58">
        <f>VLOOKUP('Master Units'!O58,Weapons!$A$1:$G$46,5,FALSE)+VLOOKUP('Master Units'!F58,Skills!$A$2:$I$8,4,FALSE)+VLOOKUP('Master Units'!G58,Skills!$A$11:$I$39,4,FALSE)+VLOOKUP('Master Units'!D58,Cultures!$A$3:$K$19,9+MATCH('Master Units'!E58,Cultures!$J$2:$K$2,0))+VLOOKUP('Master Units'!R58,Horses!$A$2:$I$11,5,FALSE)</f>
        <v>8</v>
      </c>
      <c r="Q58">
        <f>VLOOKUP('Master Units'!O58,Weapons!$A$2:$G$46,3,FALSE)+VLOOKUP('Master Units'!R58,Horses!$A$2:$I$11,4,FALSE)</f>
        <v>0</v>
      </c>
      <c r="R58">
        <f>VLOOKUP('Master Units'!O58,Weapons!$A$2:$G$46,7,FALSE)</f>
        <v>0</v>
      </c>
      <c r="S58">
        <f>VLOOKUP('Master Units'!P58,'Armor and Shields'!$A$2:$D$20,2,FALSE)</f>
        <v>9</v>
      </c>
      <c r="T58">
        <f>VLOOKUP('Master Units'!F58,Skills!$A$2:$I$8,3,FALSE)+VLOOKUP('Master Units'!G58,Skills!$A$11:$I$39,3,FALSE)+VLOOKUP('Master Units'!N58,Weapons!$A$2:$G$46,4,FALSE)+VLOOKUP('Master Units'!P58,'Armor and Shields'!$A$2:$D$20,3,FALSE)+VLOOKUP('Master Units'!Q58,'Armor and Shields'!$A$23:$D$27,3,FALSE)+VLOOKUP('Master Units'!R58,Horses!$A$2:$I$11,3,FALSE)</f>
        <v>9</v>
      </c>
      <c r="U58">
        <f>VLOOKUP('Master Units'!Q58,'Armor and Shields'!$A$23:$D$27,2,FALSE)</f>
        <v>3</v>
      </c>
      <c r="V58">
        <f>VLOOKUP('Master Units'!F58,Skills!$A$2:$I$8,5,FALSE)+VLOOKUP('Master Units'!G58,Skills!$A$11:$I$39,5,FALSE)+VLOOKUP('Master Units'!D58,Cultures!$A$3:$K$19,7+MATCH('Master Units'!E58,Cultures!$H$2:$I$2,0),FALSE)</f>
        <v>12</v>
      </c>
      <c r="W58" t="str">
        <f>VLOOKUP('Master Units'!U58,Skills!$A$81:$B$87,2,TRUE)</f>
        <v>disciplined</v>
      </c>
      <c r="X58" t="str">
        <f>'Master Units'!M58</f>
        <v>trained</v>
      </c>
      <c r="Y58" t="str">
        <f>IF('Master Units'!E58=Cultures!$H$2,VLOOKUP(ROUND('Master Units'!T58,0),Skills!$A$72:$B$78,2,TRUE),VLOOKUP('Master Units'!R58,Horses!$A$2:$I$11,8,FALSE))</f>
        <v>hardy</v>
      </c>
      <c r="Z58" s="10">
        <f>'Master Units'!AE58</f>
        <v>2144.7999999999997</v>
      </c>
      <c r="AA58" s="10">
        <f t="shared" si="0"/>
        <v>536.19999999999993</v>
      </c>
    </row>
    <row r="59" spans="1:27" x14ac:dyDescent="0.55000000000000004">
      <c r="A59" t="str">
        <f>'Master Units'!A59</f>
        <v>Milnaht</v>
      </c>
      <c r="B59">
        <f>'Master Units'!C59</f>
        <v>45</v>
      </c>
      <c r="C59">
        <f>IF('Master Units'!R59="None",(VLOOKUP('Master Units'!F59,Skills!$A$2:$I$8,8,FALSE)+VLOOKUP('Master Units'!G59, Skills!$A$11:$I$39,8,FALSE)),"Ignore")</f>
        <v>1.1000000000000001</v>
      </c>
      <c r="D59" t="str">
        <f>VLOOKUP('Master Units'!L59,Formations!$A$2:$B$20,2,FALSE)</f>
        <v>0.85, 1.3, 1.7, 2.6, 4</v>
      </c>
      <c r="E59">
        <f>VLOOKUP('Master Units'!K59,Skills!$A$42:$F$64,2,FALSE)+VLOOKUP('Master Units'!H59,Weapons!$A$49:$D$59,2,FALSE)+VLOOKUP('Master Units'!I59,Weapons!$A$62:$D$76,2,FALSE)</f>
        <v>8</v>
      </c>
      <c r="F59">
        <f>VLOOKUP('Master Units'!K59,Skills!A$42:$F$64,4,FALSE)</f>
        <v>0.17</v>
      </c>
      <c r="G59" t="str">
        <f>VLOOKUP('Master Units'!K59,Skills!A$42:$F$64,6,FALSE)</f>
        <v>javelin_inf_veteran</v>
      </c>
      <c r="H59">
        <f>'Master Units'!J59</f>
        <v>3</v>
      </c>
      <c r="I59" s="8">
        <f>(VLOOKUP('Master Units'!H59,Weapons!$A$49:$D$59,3,FALSE)+VLOOKUP('Master Units'!I59,Weapons!$A$62:$D$76,3,FALSE))*VLOOKUP('Master Units'!K59,Skills!$A$42:$F$64,3,FALSE)</f>
        <v>45</v>
      </c>
      <c r="J59">
        <f>VLOOKUP('Master Units'!N59,Weapons!$A$1:$G$46,2,FALSE)+VLOOKUP('Master Units'!F59,Skills!$A$2:$I$8,2,FALSE)+VLOOKUP('Master Units'!G59,Skills!$A$11:$I$39,2,FALSE)+VLOOKUP('Master Units'!R59,Horses!$A$2:$I$11,2,FALSE)</f>
        <v>10</v>
      </c>
      <c r="K59">
        <f>VLOOKUP('Master Units'!N59,Weapons!$A$1:$G$46,5,FALSE)+VLOOKUP('Master Units'!F59,Skills!$A$2:$I$8,4,FALSE)+VLOOKUP('Master Units'!G59,Skills!$A$11:$I$39,4,FALSE)+VLOOKUP('Master Units'!D59,Cultures!$A$3:$K$19,9+MATCH('Master Units'!E59,Cultures!$J$2:$K$2,0),FALSE)+VLOOKUP('Master Units'!R59,Horses!$A$2:$I$11,5,FALSE)</f>
        <v>24</v>
      </c>
      <c r="L59">
        <f>VLOOKUP('Master Units'!N59,Weapons!$A$2:$G$46,3,FALSE)+VLOOKUP('Master Units'!R59,Horses!$A$2:$I$11,4,FALSE)</f>
        <v>0.22500000000000001</v>
      </c>
      <c r="M59">
        <f>IF('Master Units'!S59="No",0,VLOOKUP('Master Units'!R59,Horses!$A$1:$I$11,6,FALSE))</f>
        <v>0</v>
      </c>
      <c r="N59">
        <f>VLOOKUP('Master Units'!N59,Weapons!$A$2:$G$46,7,FALSE)</f>
        <v>0</v>
      </c>
      <c r="O59">
        <f>VLOOKUP('Master Units'!O59,Weapons!$A$1:$G$46,2,FALSE)+VLOOKUP('Master Units'!F59,Skills!$A$2:$I$8,2,FALSE)+VLOOKUP('Master Units'!G59,Skills!$A$11:$I$39,2,FALSE)+VLOOKUP('Master Units'!R59,Horses!$A$2:$I$11,2,FALSE)</f>
        <v>4</v>
      </c>
      <c r="P59">
        <f>VLOOKUP('Master Units'!O59,Weapons!$A$1:$G$46,5,FALSE)+VLOOKUP('Master Units'!F59,Skills!$A$2:$I$8,4,FALSE)+VLOOKUP('Master Units'!G59,Skills!$A$11:$I$39,4,FALSE)+VLOOKUP('Master Units'!D59,Cultures!$A$3:$K$19,9+MATCH('Master Units'!E59,Cultures!$J$2:$K$2,0))+VLOOKUP('Master Units'!R59,Horses!$A$2:$I$11,5,FALSE)</f>
        <v>10</v>
      </c>
      <c r="Q59">
        <f>VLOOKUP('Master Units'!O59,Weapons!$A$2:$G$46,3,FALSE)+VLOOKUP('Master Units'!R59,Horses!$A$2:$I$11,4,FALSE)</f>
        <v>0</v>
      </c>
      <c r="R59">
        <f>VLOOKUP('Master Units'!O59,Weapons!$A$2:$G$46,7,FALSE)</f>
        <v>0</v>
      </c>
      <c r="S59">
        <f>VLOOKUP('Master Units'!P59,'Armor and Shields'!$A$2:$D$20,2,FALSE)</f>
        <v>4</v>
      </c>
      <c r="T59">
        <f>VLOOKUP('Master Units'!F59,Skills!$A$2:$I$8,3,FALSE)+VLOOKUP('Master Units'!G59,Skills!$A$11:$I$39,3,FALSE)+VLOOKUP('Master Units'!N59,Weapons!$A$2:$G$46,4,FALSE)+VLOOKUP('Master Units'!P59,'Armor and Shields'!$A$2:$D$20,3,FALSE)+VLOOKUP('Master Units'!Q59,'Armor and Shields'!$A$23:$D$27,3,FALSE)+VLOOKUP('Master Units'!R59,Horses!$A$2:$I$11,3,FALSE)</f>
        <v>10</v>
      </c>
      <c r="U59">
        <f>VLOOKUP('Master Units'!Q59,'Armor and Shields'!$A$23:$D$27,2,FALSE)</f>
        <v>4</v>
      </c>
      <c r="V59">
        <f>VLOOKUP('Master Units'!F59,Skills!$A$2:$I$8,5,FALSE)+VLOOKUP('Master Units'!G59,Skills!$A$11:$I$39,5,FALSE)+VLOOKUP('Master Units'!D59,Cultures!$A$3:$K$19,7+MATCH('Master Units'!E59,Cultures!$H$2:$I$2,0),FALSE)</f>
        <v>12</v>
      </c>
      <c r="W59" t="str">
        <f>VLOOKUP('Master Units'!U59,Skills!$A$81:$B$87,2,TRUE)</f>
        <v>disciplined</v>
      </c>
      <c r="X59" t="str">
        <f>'Master Units'!M59</f>
        <v>trained</v>
      </c>
      <c r="Y59" t="str">
        <f>IF('Master Units'!E59=Cultures!$H$2,VLOOKUP(ROUND('Master Units'!T59,0),Skills!$A$72:$B$78,2,TRUE),VLOOKUP('Master Units'!R59,Horses!$A$2:$I$11,8,FALSE))</f>
        <v>very_hardy</v>
      </c>
      <c r="Z59" s="10">
        <f>'Master Units'!AE59</f>
        <v>1784.0250000000001</v>
      </c>
      <c r="AA59" s="10">
        <f t="shared" si="0"/>
        <v>446.00625000000002</v>
      </c>
    </row>
    <row r="60" spans="1:27" x14ac:dyDescent="0.55000000000000004">
      <c r="A60" t="str">
        <f>'Master Units'!A60</f>
        <v>Uirodusios</v>
      </c>
      <c r="B60">
        <f>'Master Units'!C60</f>
        <v>45</v>
      </c>
      <c r="C60">
        <f>IF('Master Units'!R60="None",(VLOOKUP('Master Units'!F60,Skills!$A$2:$I$8,8,FALSE)+VLOOKUP('Master Units'!G60, Skills!$A$11:$I$39,8,FALSE)),"Ignore")</f>
        <v>1.25</v>
      </c>
      <c r="D60" t="str">
        <f>VLOOKUP('Master Units'!L60,Formations!$A$2:$B$20,2,FALSE)</f>
        <v>1.2, 1.6, 2.4, 3.2, 4</v>
      </c>
      <c r="E60">
        <f>VLOOKUP('Master Units'!K60,Skills!$A$42:$F$64,2,FALSE)+VLOOKUP('Master Units'!H60,Weapons!$A$49:$D$59,2,FALSE)+VLOOKUP('Master Units'!I60,Weapons!$A$62:$D$76,2,FALSE)</f>
        <v>7</v>
      </c>
      <c r="F60">
        <f>VLOOKUP('Master Units'!K60,Skills!A$42:$F$64,4,FALSE)</f>
        <v>0.22</v>
      </c>
      <c r="G60" t="str">
        <f>VLOOKUP('Master Units'!K60,Skills!A$42:$F$64,6,FALSE)</f>
        <v>javelin_inf_militia</v>
      </c>
      <c r="H60">
        <f>'Master Units'!J60</f>
        <v>3</v>
      </c>
      <c r="I60" s="8">
        <f>(VLOOKUP('Master Units'!H60,Weapons!$A$49:$D$59,3,FALSE)+VLOOKUP('Master Units'!I60,Weapons!$A$62:$D$76,3,FALSE))*VLOOKUP('Master Units'!K60,Skills!$A$42:$F$64,3,FALSE)</f>
        <v>45</v>
      </c>
      <c r="J60">
        <f>VLOOKUP('Master Units'!N60,Weapons!$A$1:$G$46,2,FALSE)+VLOOKUP('Master Units'!F60,Skills!$A$2:$I$8,2,FALSE)+VLOOKUP('Master Units'!G60,Skills!$A$11:$I$39,2,FALSE)+VLOOKUP('Master Units'!R60,Horses!$A$2:$I$11,2,FALSE)</f>
        <v>11</v>
      </c>
      <c r="K60">
        <f>VLOOKUP('Master Units'!N60,Weapons!$A$1:$G$46,5,FALSE)+VLOOKUP('Master Units'!F60,Skills!$A$2:$I$8,4,FALSE)+VLOOKUP('Master Units'!G60,Skills!$A$11:$I$39,4,FALSE)+VLOOKUP('Master Units'!D60,Cultures!$A$3:$K$19,9+MATCH('Master Units'!E60,Cultures!$J$2:$K$2,0),FALSE)+VLOOKUP('Master Units'!R60,Horses!$A$2:$I$11,5,FALSE)</f>
        <v>24</v>
      </c>
      <c r="L60">
        <f>VLOOKUP('Master Units'!N60,Weapons!$A$2:$G$46,3,FALSE)+VLOOKUP('Master Units'!R60,Horses!$A$2:$I$11,4,FALSE)</f>
        <v>0.2</v>
      </c>
      <c r="M60">
        <f>IF('Master Units'!S60="No",0,VLOOKUP('Master Units'!R60,Horses!$A$1:$I$11,6,FALSE))</f>
        <v>0</v>
      </c>
      <c r="N60" t="str">
        <f>VLOOKUP('Master Units'!N60,Weapons!$A$2:$G$46,7,FALSE)</f>
        <v>light_spear, spear_bonus_4</v>
      </c>
      <c r="O60">
        <f>VLOOKUP('Master Units'!O60,Weapons!$A$1:$G$46,2,FALSE)+VLOOKUP('Master Units'!F60,Skills!$A$2:$I$8,2,FALSE)+VLOOKUP('Master Units'!G60,Skills!$A$11:$I$39,2,FALSE)+VLOOKUP('Master Units'!R60,Horses!$A$2:$I$11,2,FALSE)</f>
        <v>5</v>
      </c>
      <c r="P60">
        <f>VLOOKUP('Master Units'!O60,Weapons!$A$1:$G$46,5,FALSE)+VLOOKUP('Master Units'!F60,Skills!$A$2:$I$8,4,FALSE)+VLOOKUP('Master Units'!G60,Skills!$A$11:$I$39,4,FALSE)+VLOOKUP('Master Units'!D60,Cultures!$A$3:$K$19,9+MATCH('Master Units'!E60,Cultures!$J$2:$K$2,0))+VLOOKUP('Master Units'!R60,Horses!$A$2:$I$11,5,FALSE)</f>
        <v>10</v>
      </c>
      <c r="Q60">
        <f>VLOOKUP('Master Units'!O60,Weapons!$A$2:$G$46,3,FALSE)+VLOOKUP('Master Units'!R60,Horses!$A$2:$I$11,4,FALSE)</f>
        <v>0</v>
      </c>
      <c r="R60">
        <f>VLOOKUP('Master Units'!O60,Weapons!$A$2:$G$46,7,FALSE)</f>
        <v>0</v>
      </c>
      <c r="S60">
        <f>VLOOKUP('Master Units'!P60,'Armor and Shields'!$A$2:$D$20,2,FALSE)</f>
        <v>1</v>
      </c>
      <c r="T60">
        <f>VLOOKUP('Master Units'!F60,Skills!$A$2:$I$8,3,FALSE)+VLOOKUP('Master Units'!G60,Skills!$A$11:$I$39,3,FALSE)+VLOOKUP('Master Units'!N60,Weapons!$A$2:$G$46,4,FALSE)+VLOOKUP('Master Units'!P60,'Armor and Shields'!$A$2:$D$20,3,FALSE)+VLOOKUP('Master Units'!Q60,'Armor and Shields'!$A$23:$D$27,3,FALSE)+VLOOKUP('Master Units'!R60,Horses!$A$2:$I$11,3,FALSE)</f>
        <v>8</v>
      </c>
      <c r="U60">
        <f>VLOOKUP('Master Units'!Q60,'Armor and Shields'!$A$23:$D$27,2,FALSE)</f>
        <v>2</v>
      </c>
      <c r="V60">
        <f>VLOOKUP('Master Units'!F60,Skills!$A$2:$I$8,5,FALSE)+VLOOKUP('Master Units'!G60,Skills!$A$11:$I$39,5,FALSE)+VLOOKUP('Master Units'!D60,Cultures!$A$3:$K$19,7+MATCH('Master Units'!E60,Cultures!$H$2:$I$2,0),FALSE)</f>
        <v>16</v>
      </c>
      <c r="W60" t="str">
        <f>VLOOKUP('Master Units'!U60,Skills!$A$81:$B$87,2,TRUE)</f>
        <v>disciplined</v>
      </c>
      <c r="X60" t="str">
        <f>'Master Units'!M60</f>
        <v>trained</v>
      </c>
      <c r="Y60" t="str">
        <f>IF('Master Units'!E60=Cultures!$H$2,VLOOKUP(ROUND('Master Units'!T60,0),Skills!$A$72:$B$78,2,TRUE),VLOOKUP('Master Units'!R60,Horses!$A$2:$I$11,8,FALSE))</f>
        <v>very_hardy</v>
      </c>
      <c r="Z60" s="10">
        <f>'Master Units'!AE60</f>
        <v>1418.4</v>
      </c>
      <c r="AA60" s="10">
        <f t="shared" si="0"/>
        <v>354.6</v>
      </c>
    </row>
    <row r="61" spans="1:27" x14ac:dyDescent="0.55000000000000004">
      <c r="A61" t="str">
        <f>'Master Units'!A61</f>
        <v>Pictone Neitos</v>
      </c>
      <c r="B61">
        <f>'Master Units'!C61</f>
        <v>40</v>
      </c>
      <c r="C61">
        <f>IF('Master Units'!R61="None",(VLOOKUP('Master Units'!F61,Skills!$A$2:$I$8,8,FALSE)+VLOOKUP('Master Units'!G61, Skills!$A$11:$I$39,8,FALSE)),"Ignore")</f>
        <v>1.35</v>
      </c>
      <c r="D61" t="str">
        <f>VLOOKUP('Master Units'!L61,Formations!$A$2:$B$20,2,FALSE)</f>
        <v>1.2, 1.6, 2.4, 3.2, 4</v>
      </c>
      <c r="E61">
        <f>VLOOKUP('Master Units'!K61,Skills!$A$42:$F$64,2,FALSE)+VLOOKUP('Master Units'!H61,Weapons!$A$49:$D$59,2,FALSE)+VLOOKUP('Master Units'!I61,Weapons!$A$62:$D$76,2,FALSE)</f>
        <v>8</v>
      </c>
      <c r="F61">
        <f>VLOOKUP('Master Units'!K61,Skills!A$42:$F$64,4,FALSE)</f>
        <v>0.17</v>
      </c>
      <c r="G61" t="str">
        <f>VLOOKUP('Master Units'!K61,Skills!A$42:$F$64,6,FALSE)</f>
        <v>javelin_inf_veteran</v>
      </c>
      <c r="H61">
        <f>'Master Units'!J61</f>
        <v>3</v>
      </c>
      <c r="I61" s="8">
        <f>(VLOOKUP('Master Units'!H61,Weapons!$A$49:$D$59,3,FALSE)+VLOOKUP('Master Units'!I61,Weapons!$A$62:$D$76,3,FALSE))*VLOOKUP('Master Units'!K61,Skills!$A$42:$F$64,3,FALSE)</f>
        <v>45</v>
      </c>
      <c r="J61">
        <f>VLOOKUP('Master Units'!N61,Weapons!$A$1:$G$46,2,FALSE)+VLOOKUP('Master Units'!F61,Skills!$A$2:$I$8,2,FALSE)+VLOOKUP('Master Units'!G61,Skills!$A$11:$I$39,2,FALSE)+VLOOKUP('Master Units'!R61,Horses!$A$2:$I$11,2,FALSE)</f>
        <v>12</v>
      </c>
      <c r="K61">
        <f>VLOOKUP('Master Units'!N61,Weapons!$A$1:$G$46,5,FALSE)+VLOOKUP('Master Units'!F61,Skills!$A$2:$I$8,4,FALSE)+VLOOKUP('Master Units'!G61,Skills!$A$11:$I$39,4,FALSE)+VLOOKUP('Master Units'!D61,Cultures!$A$3:$K$19,9+MATCH('Master Units'!E61,Cultures!$J$2:$K$2,0),FALSE)+VLOOKUP('Master Units'!R61,Horses!$A$2:$I$11,5,FALSE)</f>
        <v>26</v>
      </c>
      <c r="L61">
        <f>VLOOKUP('Master Units'!N61,Weapons!$A$2:$G$46,3,FALSE)+VLOOKUP('Master Units'!R61,Horses!$A$2:$I$11,4,FALSE)</f>
        <v>0.22500000000000001</v>
      </c>
      <c r="M61">
        <f>IF('Master Units'!S61="No",0,VLOOKUP('Master Units'!R61,Horses!$A$1:$I$11,6,FALSE))</f>
        <v>0</v>
      </c>
      <c r="N61">
        <f>VLOOKUP('Master Units'!N61,Weapons!$A$2:$G$46,7,FALSE)</f>
        <v>0</v>
      </c>
      <c r="O61">
        <f>VLOOKUP('Master Units'!O61,Weapons!$A$1:$G$46,2,FALSE)+VLOOKUP('Master Units'!F61,Skills!$A$2:$I$8,2,FALSE)+VLOOKUP('Master Units'!G61,Skills!$A$11:$I$39,2,FALSE)+VLOOKUP('Master Units'!R61,Horses!$A$2:$I$11,2,FALSE)</f>
        <v>6</v>
      </c>
      <c r="P61">
        <f>VLOOKUP('Master Units'!O61,Weapons!$A$1:$G$46,5,FALSE)+VLOOKUP('Master Units'!F61,Skills!$A$2:$I$8,4,FALSE)+VLOOKUP('Master Units'!G61,Skills!$A$11:$I$39,4,FALSE)+VLOOKUP('Master Units'!D61,Cultures!$A$3:$K$19,9+MATCH('Master Units'!E61,Cultures!$J$2:$K$2,0))+VLOOKUP('Master Units'!R61,Horses!$A$2:$I$11,5,FALSE)</f>
        <v>12</v>
      </c>
      <c r="Q61">
        <f>VLOOKUP('Master Units'!O61,Weapons!$A$2:$G$46,3,FALSE)+VLOOKUP('Master Units'!R61,Horses!$A$2:$I$11,4,FALSE)</f>
        <v>0</v>
      </c>
      <c r="R61">
        <f>VLOOKUP('Master Units'!O61,Weapons!$A$2:$G$46,7,FALSE)</f>
        <v>0</v>
      </c>
      <c r="S61">
        <f>VLOOKUP('Master Units'!P61,'Armor and Shields'!$A$2:$D$20,2,FALSE)</f>
        <v>1</v>
      </c>
      <c r="T61">
        <f>VLOOKUP('Master Units'!F61,Skills!$A$2:$I$8,3,FALSE)+VLOOKUP('Master Units'!G61,Skills!$A$11:$I$39,3,FALSE)+VLOOKUP('Master Units'!N61,Weapons!$A$2:$G$46,4,FALSE)+VLOOKUP('Master Units'!P61,'Armor and Shields'!$A$2:$D$20,3,FALSE)+VLOOKUP('Master Units'!Q61,'Armor and Shields'!$A$23:$D$27,3,FALSE)+VLOOKUP('Master Units'!R61,Horses!$A$2:$I$11,3,FALSE)</f>
        <v>7</v>
      </c>
      <c r="U61">
        <f>VLOOKUP('Master Units'!Q61,'Armor and Shields'!$A$23:$D$27,2,FALSE)</f>
        <v>3</v>
      </c>
      <c r="V61">
        <f>VLOOKUP('Master Units'!F61,Skills!$A$2:$I$8,5,FALSE)+VLOOKUP('Master Units'!G61,Skills!$A$11:$I$39,5,FALSE)+VLOOKUP('Master Units'!D61,Cultures!$A$3:$K$19,7+MATCH('Master Units'!E61,Cultures!$H$2:$I$2,0),FALSE)</f>
        <v>18</v>
      </c>
      <c r="W61" t="str">
        <f>VLOOKUP('Master Units'!U61,Skills!$A$81:$B$87,2,TRUE)</f>
        <v>disciplined</v>
      </c>
      <c r="X61" t="str">
        <f>'Master Units'!M61</f>
        <v>trained</v>
      </c>
      <c r="Y61" t="str">
        <f>IF('Master Units'!E61=Cultures!$H$2,VLOOKUP(ROUND('Master Units'!T61,0),Skills!$A$72:$B$78,2,TRUE),VLOOKUP('Master Units'!R61,Horses!$A$2:$I$11,8,FALSE))</f>
        <v>very_hardy</v>
      </c>
      <c r="Z61" s="10">
        <f>'Master Units'!AE61</f>
        <v>1824.8000000000002</v>
      </c>
      <c r="AA61" s="10">
        <f t="shared" si="0"/>
        <v>456.20000000000005</v>
      </c>
    </row>
    <row r="62" spans="1:27" x14ac:dyDescent="0.55000000000000004">
      <c r="A62" t="str">
        <f>'Master Units'!A62</f>
        <v>Gaesatae</v>
      </c>
      <c r="B62">
        <f>'Master Units'!C62</f>
        <v>35</v>
      </c>
      <c r="C62">
        <f>IF('Master Units'!R62="None",(VLOOKUP('Master Units'!F62,Skills!$A$2:$I$8,8,FALSE)+VLOOKUP('Master Units'!G62, Skills!$A$11:$I$39,8,FALSE)),"Ignore")</f>
        <v>1.45</v>
      </c>
      <c r="D62" t="str">
        <f>VLOOKUP('Master Units'!L62,Formations!$A$2:$B$20,2,FALSE)</f>
        <v>1.2, 1.6, 2.4, 3.2, 4</v>
      </c>
      <c r="E62">
        <f>VLOOKUP('Master Units'!K62,Skills!$A$42:$F$64,2,FALSE)+VLOOKUP('Master Units'!H62,Weapons!$A$49:$D$59,2,FALSE)+VLOOKUP('Master Units'!I62,Weapons!$A$62:$D$76,2,FALSE)</f>
        <v>9</v>
      </c>
      <c r="F62">
        <f>VLOOKUP('Master Units'!K62,Skills!A$42:$F$64,4,FALSE)</f>
        <v>0.08</v>
      </c>
      <c r="G62" t="str">
        <f>VLOOKUP('Master Units'!K62,Skills!A$42:$F$64,6,FALSE)</f>
        <v>javelin_elite_skirmisher</v>
      </c>
      <c r="H62">
        <f>'Master Units'!J62</f>
        <v>4</v>
      </c>
      <c r="I62" s="8">
        <f>(VLOOKUP('Master Units'!H62,Weapons!$A$49:$D$59,3,FALSE)+VLOOKUP('Master Units'!I62,Weapons!$A$62:$D$76,3,FALSE))*VLOOKUP('Master Units'!K62,Skills!$A$42:$F$64,3,FALSE)</f>
        <v>51.749999999999993</v>
      </c>
      <c r="J62">
        <f>VLOOKUP('Master Units'!N62,Weapons!$A$1:$G$46,2,FALSE)+VLOOKUP('Master Units'!F62,Skills!$A$2:$I$8,2,FALSE)+VLOOKUP('Master Units'!G62,Skills!$A$11:$I$39,2,FALSE)+VLOOKUP('Master Units'!R62,Horses!$A$2:$I$11,2,FALSE)</f>
        <v>13</v>
      </c>
      <c r="K62">
        <f>VLOOKUP('Master Units'!N62,Weapons!$A$1:$G$46,5,FALSE)+VLOOKUP('Master Units'!F62,Skills!$A$2:$I$8,4,FALSE)+VLOOKUP('Master Units'!G62,Skills!$A$11:$I$39,4,FALSE)+VLOOKUP('Master Units'!D62,Cultures!$A$3:$K$19,9+MATCH('Master Units'!E62,Cultures!$J$2:$K$2,0),FALSE)+VLOOKUP('Master Units'!R62,Horses!$A$2:$I$11,5,FALSE)</f>
        <v>28</v>
      </c>
      <c r="L62">
        <f>VLOOKUP('Master Units'!N62,Weapons!$A$2:$G$46,3,FALSE)+VLOOKUP('Master Units'!R62,Horses!$A$2:$I$11,4,FALSE)</f>
        <v>0.22500000000000001</v>
      </c>
      <c r="M62">
        <f>IF('Master Units'!S62="No",0,VLOOKUP('Master Units'!R62,Horses!$A$1:$I$11,6,FALSE))</f>
        <v>0</v>
      </c>
      <c r="N62">
        <f>VLOOKUP('Master Units'!N62,Weapons!$A$2:$G$46,7,FALSE)</f>
        <v>0</v>
      </c>
      <c r="O62">
        <f>VLOOKUP('Master Units'!O62,Weapons!$A$1:$G$46,2,FALSE)+VLOOKUP('Master Units'!F62,Skills!$A$2:$I$8,2,FALSE)+VLOOKUP('Master Units'!G62,Skills!$A$11:$I$39,2,FALSE)+VLOOKUP('Master Units'!R62,Horses!$A$2:$I$11,2,FALSE)</f>
        <v>7</v>
      </c>
      <c r="P62">
        <f>VLOOKUP('Master Units'!O62,Weapons!$A$1:$G$46,5,FALSE)+VLOOKUP('Master Units'!F62,Skills!$A$2:$I$8,4,FALSE)+VLOOKUP('Master Units'!G62,Skills!$A$11:$I$39,4,FALSE)+VLOOKUP('Master Units'!D62,Cultures!$A$3:$K$19,9+MATCH('Master Units'!E62,Cultures!$J$2:$K$2,0))+VLOOKUP('Master Units'!R62,Horses!$A$2:$I$11,5,FALSE)</f>
        <v>14</v>
      </c>
      <c r="Q62">
        <f>VLOOKUP('Master Units'!O62,Weapons!$A$2:$G$46,3,FALSE)+VLOOKUP('Master Units'!R62,Horses!$A$2:$I$11,4,FALSE)</f>
        <v>0</v>
      </c>
      <c r="R62">
        <f>VLOOKUP('Master Units'!O62,Weapons!$A$2:$G$46,7,FALSE)</f>
        <v>0</v>
      </c>
      <c r="S62">
        <f>VLOOKUP('Master Units'!P62,'Armor and Shields'!$A$2:$D$20,2,FALSE)</f>
        <v>4</v>
      </c>
      <c r="T62">
        <f>VLOOKUP('Master Units'!F62,Skills!$A$2:$I$8,3,FALSE)+VLOOKUP('Master Units'!G62,Skills!$A$11:$I$39,3,FALSE)+VLOOKUP('Master Units'!N62,Weapons!$A$2:$G$46,4,FALSE)+VLOOKUP('Master Units'!P62,'Armor and Shields'!$A$2:$D$20,3,FALSE)+VLOOKUP('Master Units'!Q62,'Armor and Shields'!$A$23:$D$27,3,FALSE)+VLOOKUP('Master Units'!R62,Horses!$A$2:$I$11,3,FALSE)</f>
        <v>7</v>
      </c>
      <c r="U62">
        <f>VLOOKUP('Master Units'!Q62,'Armor and Shields'!$A$23:$D$27,2,FALSE)</f>
        <v>4</v>
      </c>
      <c r="V62">
        <f>VLOOKUP('Master Units'!F62,Skills!$A$2:$I$8,5,FALSE)+VLOOKUP('Master Units'!G62,Skills!$A$11:$I$39,5,FALSE)+VLOOKUP('Master Units'!D62,Cultures!$A$3:$K$19,7+MATCH('Master Units'!E62,Cultures!$H$2:$I$2,0),FALSE)</f>
        <v>20</v>
      </c>
      <c r="W62" t="str">
        <f>VLOOKUP('Master Units'!U62,Skills!$A$81:$B$87,2,TRUE)</f>
        <v>disciplined</v>
      </c>
      <c r="X62" t="str">
        <f>'Master Units'!M62</f>
        <v>highly_trained</v>
      </c>
      <c r="Y62" t="str">
        <f>IF('Master Units'!E62=Cultures!$H$2,VLOOKUP(ROUND('Master Units'!T62,0),Skills!$A$72:$B$78,2,TRUE),VLOOKUP('Master Units'!R62,Horses!$A$2:$I$11,8,FALSE))</f>
        <v>very_hardy</v>
      </c>
      <c r="Z62" s="10">
        <f>'Master Units'!AE62</f>
        <v>2363.7249999999999</v>
      </c>
      <c r="AA62" s="10">
        <f t="shared" si="0"/>
        <v>590.93124999999998</v>
      </c>
    </row>
    <row r="63" spans="1:27" x14ac:dyDescent="0.55000000000000004">
      <c r="A63" t="str">
        <f>'Master Units'!A63</f>
        <v>Galatikoi Tindanotae</v>
      </c>
      <c r="B63">
        <f>'Master Units'!C63</f>
        <v>35</v>
      </c>
      <c r="C63">
        <f>IF('Master Units'!R63="None",(VLOOKUP('Master Units'!F63,Skills!$A$2:$I$8,8,FALSE)+VLOOKUP('Master Units'!G63, Skills!$A$11:$I$39,8,FALSE)),"Ignore")</f>
        <v>1.45</v>
      </c>
      <c r="D63" t="str">
        <f>VLOOKUP('Master Units'!L63,Formations!$A$2:$B$20,2,FALSE)</f>
        <v>1.2, 1.6, 2.4, 3.2, 4</v>
      </c>
      <c r="E63">
        <f>VLOOKUP('Master Units'!K63,Skills!$A$42:$F$64,2,FALSE)+VLOOKUP('Master Units'!H63,Weapons!$A$49:$D$59,2,FALSE)+VLOOKUP('Master Units'!I63,Weapons!$A$62:$D$76,2,FALSE)</f>
        <v>9</v>
      </c>
      <c r="F63">
        <f>VLOOKUP('Master Units'!K63,Skills!A$42:$F$64,4,FALSE)</f>
        <v>0.08</v>
      </c>
      <c r="G63" t="str">
        <f>VLOOKUP('Master Units'!K63,Skills!A$42:$F$64,6,FALSE)</f>
        <v>javelin_elite_skirmisher</v>
      </c>
      <c r="H63">
        <f>'Master Units'!J63</f>
        <v>4</v>
      </c>
      <c r="I63" s="8">
        <f>(VLOOKUP('Master Units'!H63,Weapons!$A$49:$D$59,3,FALSE)+VLOOKUP('Master Units'!I63,Weapons!$A$62:$D$76,3,FALSE))*VLOOKUP('Master Units'!K63,Skills!$A$42:$F$64,3,FALSE)</f>
        <v>51.749999999999993</v>
      </c>
      <c r="J63">
        <f>VLOOKUP('Master Units'!N63,Weapons!$A$1:$G$46,2,FALSE)+VLOOKUP('Master Units'!F63,Skills!$A$2:$I$8,2,FALSE)+VLOOKUP('Master Units'!G63,Skills!$A$11:$I$39,2,FALSE)+VLOOKUP('Master Units'!R63,Horses!$A$2:$I$11,2,FALSE)</f>
        <v>13</v>
      </c>
      <c r="K63">
        <f>VLOOKUP('Master Units'!N63,Weapons!$A$1:$G$46,5,FALSE)+VLOOKUP('Master Units'!F63,Skills!$A$2:$I$8,4,FALSE)+VLOOKUP('Master Units'!G63,Skills!$A$11:$I$39,4,FALSE)+VLOOKUP('Master Units'!D63,Cultures!$A$3:$K$19,9+MATCH('Master Units'!E63,Cultures!$J$2:$K$2,0),FALSE)+VLOOKUP('Master Units'!R63,Horses!$A$2:$I$11,5,FALSE)</f>
        <v>28</v>
      </c>
      <c r="L63">
        <f>VLOOKUP('Master Units'!N63,Weapons!$A$2:$G$46,3,FALSE)+VLOOKUP('Master Units'!R63,Horses!$A$2:$I$11,4,FALSE)</f>
        <v>0.22500000000000001</v>
      </c>
      <c r="M63">
        <f>IF('Master Units'!S63="No",0,VLOOKUP('Master Units'!R63,Horses!$A$1:$I$11,6,FALSE))</f>
        <v>0</v>
      </c>
      <c r="N63">
        <f>VLOOKUP('Master Units'!N63,Weapons!$A$2:$G$46,7,FALSE)</f>
        <v>0</v>
      </c>
      <c r="O63">
        <f>VLOOKUP('Master Units'!O63,Weapons!$A$1:$G$46,2,FALSE)+VLOOKUP('Master Units'!F63,Skills!$A$2:$I$8,2,FALSE)+VLOOKUP('Master Units'!G63,Skills!$A$11:$I$39,2,FALSE)+VLOOKUP('Master Units'!R63,Horses!$A$2:$I$11,2,FALSE)</f>
        <v>7</v>
      </c>
      <c r="P63">
        <f>VLOOKUP('Master Units'!O63,Weapons!$A$1:$G$46,5,FALSE)+VLOOKUP('Master Units'!F63,Skills!$A$2:$I$8,4,FALSE)+VLOOKUP('Master Units'!G63,Skills!$A$11:$I$39,4,FALSE)+VLOOKUP('Master Units'!D63,Cultures!$A$3:$K$19,9+MATCH('Master Units'!E63,Cultures!$J$2:$K$2,0))+VLOOKUP('Master Units'!R63,Horses!$A$2:$I$11,5,FALSE)</f>
        <v>14</v>
      </c>
      <c r="Q63">
        <f>VLOOKUP('Master Units'!O63,Weapons!$A$2:$G$46,3,FALSE)+VLOOKUP('Master Units'!R63,Horses!$A$2:$I$11,4,FALSE)</f>
        <v>0</v>
      </c>
      <c r="R63">
        <f>VLOOKUP('Master Units'!O63,Weapons!$A$2:$G$46,7,FALSE)</f>
        <v>0</v>
      </c>
      <c r="S63">
        <f>VLOOKUP('Master Units'!P63,'Armor and Shields'!$A$2:$D$20,2,FALSE)</f>
        <v>4</v>
      </c>
      <c r="T63">
        <f>VLOOKUP('Master Units'!F63,Skills!$A$2:$I$8,3,FALSE)+VLOOKUP('Master Units'!G63,Skills!$A$11:$I$39,3,FALSE)+VLOOKUP('Master Units'!N63,Weapons!$A$2:$G$46,4,FALSE)+VLOOKUP('Master Units'!P63,'Armor and Shields'!$A$2:$D$20,3,FALSE)+VLOOKUP('Master Units'!Q63,'Armor and Shields'!$A$23:$D$27,3,FALSE)+VLOOKUP('Master Units'!R63,Horses!$A$2:$I$11,3,FALSE)</f>
        <v>7</v>
      </c>
      <c r="U63">
        <f>VLOOKUP('Master Units'!Q63,'Armor and Shields'!$A$23:$D$27,2,FALSE)</f>
        <v>4</v>
      </c>
      <c r="V63">
        <f>VLOOKUP('Master Units'!F63,Skills!$A$2:$I$8,5,FALSE)+VLOOKUP('Master Units'!G63,Skills!$A$11:$I$39,5,FALSE)+VLOOKUP('Master Units'!D63,Cultures!$A$3:$K$19,7+MATCH('Master Units'!E63,Cultures!$H$2:$I$2,0),FALSE)</f>
        <v>20</v>
      </c>
      <c r="W63" t="str">
        <f>VLOOKUP('Master Units'!U63,Skills!$A$81:$B$87,2,TRUE)</f>
        <v>disciplined</v>
      </c>
      <c r="X63" t="str">
        <f>'Master Units'!M63</f>
        <v>highly_trained</v>
      </c>
      <c r="Y63" t="str">
        <f>IF('Master Units'!E63=Cultures!$H$2,VLOOKUP(ROUND('Master Units'!T63,0),Skills!$A$72:$B$78,2,TRUE),VLOOKUP('Master Units'!R63,Horses!$A$2:$I$11,8,FALSE))</f>
        <v>very_hardy</v>
      </c>
      <c r="Z63" s="10">
        <f>'Master Units'!AE63</f>
        <v>2363.7249999999999</v>
      </c>
      <c r="AA63" s="10">
        <f t="shared" si="0"/>
        <v>590.93124999999998</v>
      </c>
    </row>
    <row r="64" spans="1:27" x14ac:dyDescent="0.55000000000000004">
      <c r="A64" t="str">
        <f>'Master Units'!A64</f>
        <v>Arjos</v>
      </c>
      <c r="B64">
        <f>'Master Units'!C64</f>
        <v>40</v>
      </c>
      <c r="C64">
        <f>IF('Master Units'!R64="None",(VLOOKUP('Master Units'!F64,Skills!$A$2:$I$8,8,FALSE)+VLOOKUP('Master Units'!G64, Skills!$A$11:$I$39,8,FALSE)),"Ignore")</f>
        <v>1.25</v>
      </c>
      <c r="D64" t="str">
        <f>VLOOKUP('Master Units'!L64,Formations!$A$2:$B$20,2,FALSE)</f>
        <v>0.85, 1.3, 1.7, 2.6, 4</v>
      </c>
      <c r="E64">
        <f>VLOOKUP('Master Units'!K64,Skills!$A$42:$F$64,2,FALSE)+VLOOKUP('Master Units'!H64,Weapons!$A$49:$D$59,2,FALSE)+VLOOKUP('Master Units'!I64,Weapons!$A$62:$D$76,2,FALSE)</f>
        <v>0</v>
      </c>
      <c r="F64">
        <f>VLOOKUP('Master Units'!K64,Skills!A$42:$F$64,4,FALSE)</f>
        <v>0</v>
      </c>
      <c r="G64">
        <f>VLOOKUP('Master Units'!K64,Skills!A$42:$F$64,6,FALSE)</f>
        <v>0</v>
      </c>
      <c r="H64">
        <f>'Master Units'!J64</f>
        <v>0</v>
      </c>
      <c r="I64" s="8">
        <f>(VLOOKUP('Master Units'!H64,Weapons!$A$49:$D$59,3,FALSE)+VLOOKUP('Master Units'!I64,Weapons!$A$62:$D$76,3,FALSE))*VLOOKUP('Master Units'!K64,Skills!$A$42:$F$64,3,FALSE)</f>
        <v>0</v>
      </c>
      <c r="J64">
        <f>VLOOKUP('Master Units'!N64,Weapons!$A$1:$G$46,2,FALSE)+VLOOKUP('Master Units'!F64,Skills!$A$2:$I$8,2,FALSE)+VLOOKUP('Master Units'!G64,Skills!$A$11:$I$39,2,FALSE)+VLOOKUP('Master Units'!R64,Horses!$A$2:$I$11,2,FALSE)</f>
        <v>11</v>
      </c>
      <c r="K64">
        <f>VLOOKUP('Master Units'!N64,Weapons!$A$1:$G$46,5,FALSE)+VLOOKUP('Master Units'!F64,Skills!$A$2:$I$8,4,FALSE)+VLOOKUP('Master Units'!G64,Skills!$A$11:$I$39,4,FALSE)+VLOOKUP('Master Units'!D64,Cultures!$A$3:$K$19,9+MATCH('Master Units'!E64,Cultures!$J$2:$K$2,0),FALSE)+VLOOKUP('Master Units'!R64,Horses!$A$2:$I$11,5,FALSE)</f>
        <v>24</v>
      </c>
      <c r="L64">
        <f>VLOOKUP('Master Units'!N64,Weapons!$A$2:$G$46,3,FALSE)+VLOOKUP('Master Units'!R64,Horses!$A$2:$I$11,4,FALSE)</f>
        <v>0.22500000000000001</v>
      </c>
      <c r="M64">
        <f>IF('Master Units'!S64="No",0,VLOOKUP('Master Units'!R64,Horses!$A$1:$I$11,6,FALSE))</f>
        <v>0</v>
      </c>
      <c r="N64">
        <f>VLOOKUP('Master Units'!N64,Weapons!$A$2:$G$46,7,FALSE)</f>
        <v>0</v>
      </c>
      <c r="O64">
        <f>VLOOKUP('Master Units'!O64,Weapons!$A$1:$G$46,2,FALSE)+VLOOKUP('Master Units'!F64,Skills!$A$2:$I$8,2,FALSE)+VLOOKUP('Master Units'!G64,Skills!$A$11:$I$39,2,FALSE)+VLOOKUP('Master Units'!R64,Horses!$A$2:$I$11,2,FALSE)</f>
        <v>12</v>
      </c>
      <c r="P64">
        <f>VLOOKUP('Master Units'!O64,Weapons!$A$1:$G$46,5,FALSE)+VLOOKUP('Master Units'!F64,Skills!$A$2:$I$8,4,FALSE)+VLOOKUP('Master Units'!G64,Skills!$A$11:$I$39,4,FALSE)+VLOOKUP('Master Units'!D64,Cultures!$A$3:$K$19,9+MATCH('Master Units'!E64,Cultures!$J$2:$K$2,0))+VLOOKUP('Master Units'!R64,Horses!$A$2:$I$11,5,FALSE)</f>
        <v>16</v>
      </c>
      <c r="Q64">
        <f>VLOOKUP('Master Units'!O64,Weapons!$A$2:$G$46,3,FALSE)+VLOOKUP('Master Units'!R64,Horses!$A$2:$I$11,4,FALSE)</f>
        <v>0.2</v>
      </c>
      <c r="R64" t="str">
        <f>VLOOKUP('Master Units'!O64,Weapons!$A$2:$G$46,7,FALSE)</f>
        <v>light_spear, spear_bonus_4</v>
      </c>
      <c r="S64">
        <f>VLOOKUP('Master Units'!P64,'Armor and Shields'!$A$2:$D$20,2,FALSE)</f>
        <v>9</v>
      </c>
      <c r="T64">
        <f>VLOOKUP('Master Units'!F64,Skills!$A$2:$I$8,3,FALSE)+VLOOKUP('Master Units'!G64,Skills!$A$11:$I$39,3,FALSE)+VLOOKUP('Master Units'!N64,Weapons!$A$2:$G$46,4,FALSE)+VLOOKUP('Master Units'!P64,'Armor and Shields'!$A$2:$D$20,3,FALSE)+VLOOKUP('Master Units'!Q64,'Armor and Shields'!$A$23:$D$27,3,FALSE)+VLOOKUP('Master Units'!R64,Horses!$A$2:$I$11,3,FALSE)</f>
        <v>9</v>
      </c>
      <c r="U64">
        <f>VLOOKUP('Master Units'!Q64,'Armor and Shields'!$A$23:$D$27,2,FALSE)</f>
        <v>4</v>
      </c>
      <c r="V64">
        <f>VLOOKUP('Master Units'!F64,Skills!$A$2:$I$8,5,FALSE)+VLOOKUP('Master Units'!G64,Skills!$A$11:$I$39,5,FALSE)+VLOOKUP('Master Units'!D64,Cultures!$A$3:$K$19,7+MATCH('Master Units'!E64,Cultures!$H$2:$I$2,0),FALSE)</f>
        <v>13</v>
      </c>
      <c r="W64" t="str">
        <f>VLOOKUP('Master Units'!U64,Skills!$A$81:$B$87,2,TRUE)</f>
        <v>disciplined</v>
      </c>
      <c r="X64" t="str">
        <f>'Master Units'!M64</f>
        <v>trained</v>
      </c>
      <c r="Y64" t="str">
        <f>IF('Master Units'!E64=Cultures!$H$2,VLOOKUP(ROUND('Master Units'!T64,0),Skills!$A$72:$B$78,2,TRUE),VLOOKUP('Master Units'!R64,Horses!$A$2:$I$11,8,FALSE))</f>
        <v>hardy</v>
      </c>
      <c r="Z64" s="10">
        <f>'Master Units'!AE64</f>
        <v>2284.9999999999995</v>
      </c>
      <c r="AA64" s="10">
        <f t="shared" si="0"/>
        <v>571.24999999999989</v>
      </c>
    </row>
    <row r="65" spans="1:27" x14ac:dyDescent="0.55000000000000004">
      <c r="A65" t="str">
        <f>'Master Units'!A65</f>
        <v>Galatikoi Kuarothoroi</v>
      </c>
      <c r="B65">
        <f>'Master Units'!C65</f>
        <v>40</v>
      </c>
      <c r="C65">
        <f>IF('Master Units'!R65="None",(VLOOKUP('Master Units'!F65,Skills!$A$2:$I$8,8,FALSE)+VLOOKUP('Master Units'!G65, Skills!$A$11:$I$39,8,FALSE)),"Ignore")</f>
        <v>1.25</v>
      </c>
      <c r="D65" t="str">
        <f>VLOOKUP('Master Units'!L65,Formations!$A$2:$B$20,2,FALSE)</f>
        <v>0.85, 1.3, 1.7, 2.6, 4</v>
      </c>
      <c r="E65">
        <f>VLOOKUP('Master Units'!K65,Skills!$A$42:$F$64,2,FALSE)+VLOOKUP('Master Units'!H65,Weapons!$A$49:$D$59,2,FALSE)+VLOOKUP('Master Units'!I65,Weapons!$A$62:$D$76,2,FALSE)</f>
        <v>0</v>
      </c>
      <c r="F65">
        <f>VLOOKUP('Master Units'!K65,Skills!A$42:$F$64,4,FALSE)</f>
        <v>0</v>
      </c>
      <c r="G65">
        <f>VLOOKUP('Master Units'!K65,Skills!A$42:$F$64,6,FALSE)</f>
        <v>0</v>
      </c>
      <c r="H65">
        <f>'Master Units'!J65</f>
        <v>0</v>
      </c>
      <c r="I65" s="8">
        <f>(VLOOKUP('Master Units'!H65,Weapons!$A$49:$D$59,3,FALSE)+VLOOKUP('Master Units'!I65,Weapons!$A$62:$D$76,3,FALSE))*VLOOKUP('Master Units'!K65,Skills!$A$42:$F$64,3,FALSE)</f>
        <v>0</v>
      </c>
      <c r="J65">
        <f>VLOOKUP('Master Units'!N65,Weapons!$A$1:$G$46,2,FALSE)+VLOOKUP('Master Units'!F65,Skills!$A$2:$I$8,2,FALSE)+VLOOKUP('Master Units'!G65,Skills!$A$11:$I$39,2,FALSE)+VLOOKUP('Master Units'!R65,Horses!$A$2:$I$11,2,FALSE)</f>
        <v>11</v>
      </c>
      <c r="K65">
        <f>VLOOKUP('Master Units'!N65,Weapons!$A$1:$G$46,5,FALSE)+VLOOKUP('Master Units'!F65,Skills!$A$2:$I$8,4,FALSE)+VLOOKUP('Master Units'!G65,Skills!$A$11:$I$39,4,FALSE)+VLOOKUP('Master Units'!D65,Cultures!$A$3:$K$19,9+MATCH('Master Units'!E65,Cultures!$J$2:$K$2,0),FALSE)+VLOOKUP('Master Units'!R65,Horses!$A$2:$I$11,5,FALSE)</f>
        <v>24</v>
      </c>
      <c r="L65">
        <f>VLOOKUP('Master Units'!N65,Weapons!$A$2:$G$46,3,FALSE)+VLOOKUP('Master Units'!R65,Horses!$A$2:$I$11,4,FALSE)</f>
        <v>0.22500000000000001</v>
      </c>
      <c r="M65">
        <f>IF('Master Units'!S65="No",0,VLOOKUP('Master Units'!R65,Horses!$A$1:$I$11,6,FALSE))</f>
        <v>0</v>
      </c>
      <c r="N65">
        <f>VLOOKUP('Master Units'!N65,Weapons!$A$2:$G$46,7,FALSE)</f>
        <v>0</v>
      </c>
      <c r="O65">
        <f>VLOOKUP('Master Units'!O65,Weapons!$A$1:$G$46,2,FALSE)+VLOOKUP('Master Units'!F65,Skills!$A$2:$I$8,2,FALSE)+VLOOKUP('Master Units'!G65,Skills!$A$11:$I$39,2,FALSE)+VLOOKUP('Master Units'!R65,Horses!$A$2:$I$11,2,FALSE)</f>
        <v>12</v>
      </c>
      <c r="P65">
        <f>VLOOKUP('Master Units'!O65,Weapons!$A$1:$G$46,5,FALSE)+VLOOKUP('Master Units'!F65,Skills!$A$2:$I$8,4,FALSE)+VLOOKUP('Master Units'!G65,Skills!$A$11:$I$39,4,FALSE)+VLOOKUP('Master Units'!D65,Cultures!$A$3:$K$19,9+MATCH('Master Units'!E65,Cultures!$J$2:$K$2,0))+VLOOKUP('Master Units'!R65,Horses!$A$2:$I$11,5,FALSE)</f>
        <v>16</v>
      </c>
      <c r="Q65">
        <f>VLOOKUP('Master Units'!O65,Weapons!$A$2:$G$46,3,FALSE)+VLOOKUP('Master Units'!R65,Horses!$A$2:$I$11,4,FALSE)</f>
        <v>0.2</v>
      </c>
      <c r="R65" t="str">
        <f>VLOOKUP('Master Units'!O65,Weapons!$A$2:$G$46,7,FALSE)</f>
        <v>light_spear, spear_bonus_4</v>
      </c>
      <c r="S65">
        <f>VLOOKUP('Master Units'!P65,'Armor and Shields'!$A$2:$D$20,2,FALSE)</f>
        <v>9</v>
      </c>
      <c r="T65">
        <f>VLOOKUP('Master Units'!F65,Skills!$A$2:$I$8,3,FALSE)+VLOOKUP('Master Units'!G65,Skills!$A$11:$I$39,3,FALSE)+VLOOKUP('Master Units'!N65,Weapons!$A$2:$G$46,4,FALSE)+VLOOKUP('Master Units'!P65,'Armor and Shields'!$A$2:$D$20,3,FALSE)+VLOOKUP('Master Units'!Q65,'Armor and Shields'!$A$23:$D$27,3,FALSE)+VLOOKUP('Master Units'!R65,Horses!$A$2:$I$11,3,FALSE)</f>
        <v>9</v>
      </c>
      <c r="U65">
        <f>VLOOKUP('Master Units'!Q65,'Armor and Shields'!$A$23:$D$27,2,FALSE)</f>
        <v>4</v>
      </c>
      <c r="V65">
        <f>VLOOKUP('Master Units'!F65,Skills!$A$2:$I$8,5,FALSE)+VLOOKUP('Master Units'!G65,Skills!$A$11:$I$39,5,FALSE)+VLOOKUP('Master Units'!D65,Cultures!$A$3:$K$19,7+MATCH('Master Units'!E65,Cultures!$H$2:$I$2,0),FALSE)</f>
        <v>13</v>
      </c>
      <c r="W65" t="str">
        <f>VLOOKUP('Master Units'!U65,Skills!$A$81:$B$87,2,TRUE)</f>
        <v>disciplined</v>
      </c>
      <c r="X65" t="str">
        <f>'Master Units'!M65</f>
        <v>trained</v>
      </c>
      <c r="Y65" t="str">
        <f>IF('Master Units'!E65=Cultures!$H$2,VLOOKUP(ROUND('Master Units'!T65,0),Skills!$A$72:$B$78,2,TRUE),VLOOKUP('Master Units'!R65,Horses!$A$2:$I$11,8,FALSE))</f>
        <v>hardy</v>
      </c>
      <c r="Z65" s="10">
        <f>'Master Units'!AE65</f>
        <v>2284.9999999999995</v>
      </c>
      <c r="AA65" s="10">
        <f t="shared" si="0"/>
        <v>571.24999999999989</v>
      </c>
    </row>
    <row r="66" spans="1:27" x14ac:dyDescent="0.55000000000000004">
      <c r="A66" t="str">
        <f>'Master Units'!A66</f>
        <v>Mori Gaesum</v>
      </c>
      <c r="B66">
        <f>'Master Units'!C66</f>
        <v>40</v>
      </c>
      <c r="C66">
        <f>IF('Master Units'!R66="None",(VLOOKUP('Master Units'!F66,Skills!$A$2:$I$8,8,FALSE)+VLOOKUP('Master Units'!G66, Skills!$A$11:$I$39,8,FALSE)),"Ignore")</f>
        <v>1.1500000000000001</v>
      </c>
      <c r="D66" t="str">
        <f>VLOOKUP('Master Units'!L66,Formations!$A$2:$B$20,2,FALSE)</f>
        <v>0.75, 1.1, 1.5, 2.2, 4</v>
      </c>
      <c r="E66">
        <f>VLOOKUP('Master Units'!K66,Skills!$A$42:$F$64,2,FALSE)+VLOOKUP('Master Units'!H66,Weapons!$A$49:$D$59,2,FALSE)+VLOOKUP('Master Units'!I66,Weapons!$A$62:$D$76,2,FALSE)</f>
        <v>0</v>
      </c>
      <c r="F66">
        <f>VLOOKUP('Master Units'!K66,Skills!A$42:$F$64,4,FALSE)</f>
        <v>0</v>
      </c>
      <c r="G66">
        <f>VLOOKUP('Master Units'!K66,Skills!A$42:$F$64,6,FALSE)</f>
        <v>0</v>
      </c>
      <c r="H66">
        <f>'Master Units'!J66</f>
        <v>0</v>
      </c>
      <c r="I66" s="8">
        <f>(VLOOKUP('Master Units'!H66,Weapons!$A$49:$D$59,3,FALSE)+VLOOKUP('Master Units'!I66,Weapons!$A$62:$D$76,3,FALSE))*VLOOKUP('Master Units'!K66,Skills!$A$42:$F$64,3,FALSE)</f>
        <v>0</v>
      </c>
      <c r="J66">
        <f>VLOOKUP('Master Units'!N66,Weapons!$A$1:$G$46,2,FALSE)+VLOOKUP('Master Units'!F66,Skills!$A$2:$I$8,2,FALSE)+VLOOKUP('Master Units'!G66,Skills!$A$11:$I$39,2,FALSE)+VLOOKUP('Master Units'!R66,Horses!$A$2:$I$11,2,FALSE)</f>
        <v>10</v>
      </c>
      <c r="K66">
        <f>VLOOKUP('Master Units'!N66,Weapons!$A$1:$G$46,5,FALSE)+VLOOKUP('Master Units'!F66,Skills!$A$2:$I$8,4,FALSE)+VLOOKUP('Master Units'!G66,Skills!$A$11:$I$39,4,FALSE)+VLOOKUP('Master Units'!D66,Cultures!$A$3:$K$19,9+MATCH('Master Units'!E66,Cultures!$J$2:$K$2,0),FALSE)+VLOOKUP('Master Units'!R66,Horses!$A$2:$I$11,5,FALSE)</f>
        <v>22</v>
      </c>
      <c r="L66">
        <f>VLOOKUP('Master Units'!N66,Weapons!$A$2:$G$46,3,FALSE)+VLOOKUP('Master Units'!R66,Horses!$A$2:$I$11,4,FALSE)</f>
        <v>0.21</v>
      </c>
      <c r="M66">
        <f>IF('Master Units'!S66="No",0,VLOOKUP('Master Units'!R66,Horses!$A$1:$I$11,6,FALSE))</f>
        <v>0</v>
      </c>
      <c r="N66" t="str">
        <f>VLOOKUP('Master Units'!N66,Weapons!$A$2:$G$46,7,FALSE)</f>
        <v>light_spear, spear_bonus_4</v>
      </c>
      <c r="O66">
        <f>VLOOKUP('Master Units'!O66,Weapons!$A$1:$G$46,2,FALSE)+VLOOKUP('Master Units'!F66,Skills!$A$2:$I$8,2,FALSE)+VLOOKUP('Master Units'!G66,Skills!$A$11:$I$39,2,FALSE)+VLOOKUP('Master Units'!R66,Horses!$A$2:$I$11,2,FALSE)</f>
        <v>9</v>
      </c>
      <c r="P66">
        <f>VLOOKUP('Master Units'!O66,Weapons!$A$1:$G$46,5,FALSE)+VLOOKUP('Master Units'!F66,Skills!$A$2:$I$8,4,FALSE)+VLOOKUP('Master Units'!G66,Skills!$A$11:$I$39,4,FALSE)+VLOOKUP('Master Units'!D66,Cultures!$A$3:$K$19,9+MATCH('Master Units'!E66,Cultures!$J$2:$K$2,0))+VLOOKUP('Master Units'!R66,Horses!$A$2:$I$11,5,FALSE)</f>
        <v>14</v>
      </c>
      <c r="Q66">
        <f>VLOOKUP('Master Units'!O66,Weapons!$A$2:$G$46,3,FALSE)+VLOOKUP('Master Units'!R66,Horses!$A$2:$I$11,4,FALSE)</f>
        <v>0.22500000000000001</v>
      </c>
      <c r="R66">
        <f>VLOOKUP('Master Units'!O66,Weapons!$A$2:$G$46,7,FALSE)</f>
        <v>0</v>
      </c>
      <c r="S66">
        <f>VLOOKUP('Master Units'!P66,'Armor and Shields'!$A$2:$D$20,2,FALSE)</f>
        <v>10</v>
      </c>
      <c r="T66">
        <f>VLOOKUP('Master Units'!F66,Skills!$A$2:$I$8,3,FALSE)+VLOOKUP('Master Units'!G66,Skills!$A$11:$I$39,3,FALSE)+VLOOKUP('Master Units'!N66,Weapons!$A$2:$G$46,4,FALSE)+VLOOKUP('Master Units'!P66,'Armor and Shields'!$A$2:$D$20,3,FALSE)+VLOOKUP('Master Units'!Q66,'Armor and Shields'!$A$23:$D$27,3,FALSE)+VLOOKUP('Master Units'!R66,Horses!$A$2:$I$11,3,FALSE)</f>
        <v>10</v>
      </c>
      <c r="U66">
        <f>VLOOKUP('Master Units'!Q66,'Armor and Shields'!$A$23:$D$27,2,FALSE)</f>
        <v>4</v>
      </c>
      <c r="V66">
        <f>VLOOKUP('Master Units'!F66,Skills!$A$2:$I$8,5,FALSE)+VLOOKUP('Master Units'!G66,Skills!$A$11:$I$39,5,FALSE)+VLOOKUP('Master Units'!D66,Cultures!$A$3:$K$19,7+MATCH('Master Units'!E66,Cultures!$H$2:$I$2,0),FALSE)</f>
        <v>12</v>
      </c>
      <c r="W66" t="str">
        <f>VLOOKUP('Master Units'!U66,Skills!$A$81:$B$87,2,TRUE)</f>
        <v>disciplined</v>
      </c>
      <c r="X66" t="str">
        <f>'Master Units'!M66</f>
        <v>highly_trained</v>
      </c>
      <c r="Y66" t="str">
        <f>IF('Master Units'!E66=Cultures!$H$2,VLOOKUP(ROUND('Master Units'!T66,0),Skills!$A$72:$B$78,2,TRUE),VLOOKUP('Master Units'!R66,Horses!$A$2:$I$11,8,FALSE))</f>
        <v>hardy</v>
      </c>
      <c r="Z66" s="10">
        <f>'Master Units'!AE66</f>
        <v>2305</v>
      </c>
      <c r="AA66" s="10">
        <f t="shared" si="0"/>
        <v>576.25</v>
      </c>
    </row>
    <row r="67" spans="1:27" x14ac:dyDescent="0.55000000000000004">
      <c r="A67" t="str">
        <f>'Master Units'!A67</f>
        <v>Carnute Cingetos</v>
      </c>
      <c r="B67">
        <f>'Master Units'!C67</f>
        <v>40</v>
      </c>
      <c r="C67">
        <f>IF('Master Units'!R67="None",(VLOOKUP('Master Units'!F67,Skills!$A$2:$I$8,8,FALSE)+VLOOKUP('Master Units'!G67, Skills!$A$11:$I$39,8,FALSE)),"Ignore")</f>
        <v>1.1500000000000001</v>
      </c>
      <c r="D67" t="str">
        <f>VLOOKUP('Master Units'!L67,Formations!$A$2:$B$20,2,FALSE)</f>
        <v>1.2, 1.6, 2.4, 3.2, 4</v>
      </c>
      <c r="E67">
        <f>VLOOKUP('Master Units'!K67,Skills!$A$42:$F$64,2,FALSE)+VLOOKUP('Master Units'!H67,Weapons!$A$49:$D$59,2,FALSE)+VLOOKUP('Master Units'!I67,Weapons!$A$62:$D$76,2,FALSE)</f>
        <v>9</v>
      </c>
      <c r="F67">
        <f>VLOOKUP('Master Units'!K67,Skills!A$42:$F$64,4,FALSE)</f>
        <v>0.12</v>
      </c>
      <c r="G67" t="str">
        <f>VLOOKUP('Master Units'!K67,Skills!A$42:$F$64,6,FALSE)</f>
        <v>javelin_inf_elite</v>
      </c>
      <c r="H67">
        <f>'Master Units'!J67</f>
        <v>3</v>
      </c>
      <c r="I67" s="8">
        <f>(VLOOKUP('Master Units'!H67,Weapons!$A$49:$D$59,3,FALSE)+VLOOKUP('Master Units'!I67,Weapons!$A$62:$D$76,3,FALSE))*VLOOKUP('Master Units'!K67,Skills!$A$42:$F$64,3,FALSE)</f>
        <v>45</v>
      </c>
      <c r="J67">
        <f>VLOOKUP('Master Units'!N67,Weapons!$A$1:$G$46,2,FALSE)+VLOOKUP('Master Units'!F67,Skills!$A$2:$I$8,2,FALSE)+VLOOKUP('Master Units'!G67,Skills!$A$11:$I$39,2,FALSE)+VLOOKUP('Master Units'!R67,Horses!$A$2:$I$11,2,FALSE)</f>
        <v>11</v>
      </c>
      <c r="K67">
        <f>VLOOKUP('Master Units'!N67,Weapons!$A$1:$G$46,5,FALSE)+VLOOKUP('Master Units'!F67,Skills!$A$2:$I$8,4,FALSE)+VLOOKUP('Master Units'!G67,Skills!$A$11:$I$39,4,FALSE)+VLOOKUP('Master Units'!D67,Cultures!$A$3:$K$19,9+MATCH('Master Units'!E67,Cultures!$J$2:$K$2,0),FALSE)+VLOOKUP('Master Units'!R67,Horses!$A$2:$I$11,5,FALSE)</f>
        <v>22</v>
      </c>
      <c r="L67">
        <f>VLOOKUP('Master Units'!N67,Weapons!$A$2:$G$46,3,FALSE)+VLOOKUP('Master Units'!R67,Horses!$A$2:$I$11,4,FALSE)</f>
        <v>0.22500000000000001</v>
      </c>
      <c r="M67">
        <f>IF('Master Units'!S67="No",0,VLOOKUP('Master Units'!R67,Horses!$A$1:$I$11,6,FALSE))</f>
        <v>0</v>
      </c>
      <c r="N67">
        <f>VLOOKUP('Master Units'!N67,Weapons!$A$2:$G$46,7,FALSE)</f>
        <v>0</v>
      </c>
      <c r="O67">
        <f>VLOOKUP('Master Units'!O67,Weapons!$A$1:$G$46,2,FALSE)+VLOOKUP('Master Units'!F67,Skills!$A$2:$I$8,2,FALSE)+VLOOKUP('Master Units'!G67,Skills!$A$11:$I$39,2,FALSE)+VLOOKUP('Master Units'!R67,Horses!$A$2:$I$11,2,FALSE)</f>
        <v>5</v>
      </c>
      <c r="P67">
        <f>VLOOKUP('Master Units'!O67,Weapons!$A$1:$G$46,5,FALSE)+VLOOKUP('Master Units'!F67,Skills!$A$2:$I$8,4,FALSE)+VLOOKUP('Master Units'!G67,Skills!$A$11:$I$39,4,FALSE)+VLOOKUP('Master Units'!D67,Cultures!$A$3:$K$19,9+MATCH('Master Units'!E67,Cultures!$J$2:$K$2,0))+VLOOKUP('Master Units'!R67,Horses!$A$2:$I$11,5,FALSE)</f>
        <v>8</v>
      </c>
      <c r="Q67">
        <f>VLOOKUP('Master Units'!O67,Weapons!$A$2:$G$46,3,FALSE)+VLOOKUP('Master Units'!R67,Horses!$A$2:$I$11,4,FALSE)</f>
        <v>0</v>
      </c>
      <c r="R67">
        <f>VLOOKUP('Master Units'!O67,Weapons!$A$2:$G$46,7,FALSE)</f>
        <v>0</v>
      </c>
      <c r="S67">
        <f>VLOOKUP('Master Units'!P67,'Armor and Shields'!$A$2:$D$20,2,FALSE)</f>
        <v>9</v>
      </c>
      <c r="T67">
        <f>VLOOKUP('Master Units'!F67,Skills!$A$2:$I$8,3,FALSE)+VLOOKUP('Master Units'!G67,Skills!$A$11:$I$39,3,FALSE)+VLOOKUP('Master Units'!N67,Weapons!$A$2:$G$46,4,FALSE)+VLOOKUP('Master Units'!P67,'Armor and Shields'!$A$2:$D$20,3,FALSE)+VLOOKUP('Master Units'!Q67,'Armor and Shields'!$A$23:$D$27,3,FALSE)+VLOOKUP('Master Units'!R67,Horses!$A$2:$I$11,3,FALSE)</f>
        <v>9</v>
      </c>
      <c r="U67">
        <f>VLOOKUP('Master Units'!Q67,'Armor and Shields'!$A$23:$D$27,2,FALSE)</f>
        <v>3</v>
      </c>
      <c r="V67">
        <f>VLOOKUP('Master Units'!F67,Skills!$A$2:$I$8,5,FALSE)+VLOOKUP('Master Units'!G67,Skills!$A$11:$I$39,5,FALSE)+VLOOKUP('Master Units'!D67,Cultures!$A$3:$K$19,7+MATCH('Master Units'!E67,Cultures!$H$2:$I$2,0),FALSE)</f>
        <v>14</v>
      </c>
      <c r="W67" t="str">
        <f>VLOOKUP('Master Units'!U67,Skills!$A$81:$B$87,2,TRUE)</f>
        <v>disciplined</v>
      </c>
      <c r="X67" t="str">
        <f>'Master Units'!M67</f>
        <v>highly_trained</v>
      </c>
      <c r="Y67" t="str">
        <f>IF('Master Units'!E67=Cultures!$H$2,VLOOKUP(ROUND('Master Units'!T67,0),Skills!$A$72:$B$78,2,TRUE),VLOOKUP('Master Units'!R67,Horses!$A$2:$I$11,8,FALSE))</f>
        <v>hardy</v>
      </c>
      <c r="Z67" s="10">
        <f>'Master Units'!AE67</f>
        <v>2544.7999999999997</v>
      </c>
      <c r="AA67" s="10">
        <f t="shared" ref="AA67:AA68" si="1">Z67/4</f>
        <v>636.19999999999993</v>
      </c>
    </row>
    <row r="68" spans="1:27" x14ac:dyDescent="0.55000000000000004">
      <c r="A68" t="str">
        <f>'Master Units'!A68</f>
        <v>Solduros</v>
      </c>
      <c r="B68">
        <f>'Master Units'!C68</f>
        <v>40</v>
      </c>
      <c r="C68">
        <f>IF('Master Units'!R68="None",(VLOOKUP('Master Units'!F68,Skills!$A$2:$I$8,8,FALSE)+VLOOKUP('Master Units'!G68, Skills!$A$11:$I$39,8,FALSE)),"Ignore")</f>
        <v>1.4</v>
      </c>
      <c r="D68" t="str">
        <f>VLOOKUP('Master Units'!L68,Formations!$A$2:$B$20,2,FALSE)</f>
        <v>0.85, 1.3, 1.7, 2.6, 4</v>
      </c>
      <c r="E68">
        <f>VLOOKUP('Master Units'!K68,Skills!$A$42:$F$64,2,FALSE)+VLOOKUP('Master Units'!H68,Weapons!$A$49:$D$59,2,FALSE)+VLOOKUP('Master Units'!I68,Weapons!$A$62:$D$76,2,FALSE)</f>
        <v>0</v>
      </c>
      <c r="F68">
        <f>VLOOKUP('Master Units'!K68,Skills!A$42:$F$64,4,FALSE)</f>
        <v>0</v>
      </c>
      <c r="G68">
        <f>VLOOKUP('Master Units'!K68,Skills!A$42:$F$64,6,FALSE)</f>
        <v>0</v>
      </c>
      <c r="H68">
        <f>'Master Units'!J68</f>
        <v>0</v>
      </c>
      <c r="I68" s="8">
        <f>(VLOOKUP('Master Units'!H68,Weapons!$A$49:$D$59,3,FALSE)+VLOOKUP('Master Units'!I68,Weapons!$A$62:$D$76,3,FALSE))*VLOOKUP('Master Units'!K68,Skills!$A$42:$F$64,3,FALSE)</f>
        <v>0</v>
      </c>
      <c r="J68">
        <f>VLOOKUP('Master Units'!N68,Weapons!$A$1:$G$46,2,FALSE)+VLOOKUP('Master Units'!F68,Skills!$A$2:$I$8,2,FALSE)+VLOOKUP('Master Units'!G68,Skills!$A$11:$I$39,2,FALSE)+VLOOKUP('Master Units'!R68,Horses!$A$2:$I$11,2,FALSE)</f>
        <v>12</v>
      </c>
      <c r="K68">
        <f>VLOOKUP('Master Units'!N68,Weapons!$A$1:$G$46,5,FALSE)+VLOOKUP('Master Units'!F68,Skills!$A$2:$I$8,4,FALSE)+VLOOKUP('Master Units'!G68,Skills!$A$11:$I$39,4,FALSE)+VLOOKUP('Master Units'!D68,Cultures!$A$3:$K$19,9+MATCH('Master Units'!E68,Cultures!$J$2:$K$2,0),FALSE)+VLOOKUP('Master Units'!R68,Horses!$A$2:$I$11,5,FALSE)</f>
        <v>26</v>
      </c>
      <c r="L68">
        <f>VLOOKUP('Master Units'!N68,Weapons!$A$2:$G$46,3,FALSE)+VLOOKUP('Master Units'!R68,Horses!$A$2:$I$11,4,FALSE)</f>
        <v>0.22500000000000001</v>
      </c>
      <c r="M68">
        <f>IF('Master Units'!S68="No",0,VLOOKUP('Master Units'!R68,Horses!$A$1:$I$11,6,FALSE))</f>
        <v>0</v>
      </c>
      <c r="N68">
        <f>VLOOKUP('Master Units'!N68,Weapons!$A$2:$G$46,7,FALSE)</f>
        <v>0</v>
      </c>
      <c r="O68">
        <f>VLOOKUP('Master Units'!O68,Weapons!$A$1:$G$46,2,FALSE)+VLOOKUP('Master Units'!F68,Skills!$A$2:$I$8,2,FALSE)+VLOOKUP('Master Units'!G68,Skills!$A$11:$I$39,2,FALSE)+VLOOKUP('Master Units'!R68,Horses!$A$2:$I$11,2,FALSE)</f>
        <v>13</v>
      </c>
      <c r="P68">
        <f>VLOOKUP('Master Units'!O68,Weapons!$A$1:$G$46,5,FALSE)+VLOOKUP('Master Units'!F68,Skills!$A$2:$I$8,4,FALSE)+VLOOKUP('Master Units'!G68,Skills!$A$11:$I$39,4,FALSE)+VLOOKUP('Master Units'!D68,Cultures!$A$3:$K$19,9+MATCH('Master Units'!E68,Cultures!$J$2:$K$2,0))+VLOOKUP('Master Units'!R68,Horses!$A$2:$I$11,5,FALSE)</f>
        <v>18</v>
      </c>
      <c r="Q68">
        <f>VLOOKUP('Master Units'!O68,Weapons!$A$2:$G$46,3,FALSE)+VLOOKUP('Master Units'!R68,Horses!$A$2:$I$11,4,FALSE)</f>
        <v>0.2</v>
      </c>
      <c r="R68" t="str">
        <f>VLOOKUP('Master Units'!O68,Weapons!$A$2:$G$46,7,FALSE)</f>
        <v>light_spear, spear_bonus_4</v>
      </c>
      <c r="S68">
        <f>VLOOKUP('Master Units'!P68,'Armor and Shields'!$A$2:$D$20,2,FALSE)</f>
        <v>9</v>
      </c>
      <c r="T68">
        <f>VLOOKUP('Master Units'!F68,Skills!$A$2:$I$8,3,FALSE)+VLOOKUP('Master Units'!G68,Skills!$A$11:$I$39,3,FALSE)+VLOOKUP('Master Units'!N68,Weapons!$A$2:$G$46,4,FALSE)+VLOOKUP('Master Units'!P68,'Armor and Shields'!$A$2:$D$20,3,FALSE)+VLOOKUP('Master Units'!Q68,'Armor and Shields'!$A$23:$D$27,3,FALSE)+VLOOKUP('Master Units'!R68,Horses!$A$2:$I$11,3,FALSE)</f>
        <v>10</v>
      </c>
      <c r="U68">
        <f>VLOOKUP('Master Units'!Q68,'Armor and Shields'!$A$23:$D$27,2,FALSE)</f>
        <v>4</v>
      </c>
      <c r="V68">
        <f>VLOOKUP('Master Units'!F68,Skills!$A$2:$I$8,5,FALSE)+VLOOKUP('Master Units'!G68,Skills!$A$11:$I$39,5,FALSE)+VLOOKUP('Master Units'!D68,Cultures!$A$3:$K$19,7+MATCH('Master Units'!E68,Cultures!$H$2:$I$2,0),FALSE)</f>
        <v>16</v>
      </c>
      <c r="W68" t="str">
        <f>VLOOKUP('Master Units'!U68,Skills!$A$81:$B$87,2,TRUE)</f>
        <v>disciplined</v>
      </c>
      <c r="X68" t="str">
        <f>'Master Units'!M68</f>
        <v>highly_trained</v>
      </c>
      <c r="Y68" t="str">
        <f>IF('Master Units'!E68=Cultures!$H$2,VLOOKUP(ROUND('Master Units'!T68,0),Skills!$A$72:$B$78,2,TRUE),VLOOKUP('Master Units'!R68,Horses!$A$2:$I$11,8,FALSE))</f>
        <v>hardy</v>
      </c>
      <c r="Z68" s="10">
        <f>'Master Units'!AE68</f>
        <v>2753</v>
      </c>
      <c r="AA68" s="10">
        <f t="shared" si="1"/>
        <v>688.25</v>
      </c>
    </row>
    <row r="69" spans="1:27" x14ac:dyDescent="0.55000000000000004">
      <c r="A69" t="str">
        <f>'Master Units'!A69</f>
        <v>Sotaroas</v>
      </c>
      <c r="B69">
        <f>'Master Units'!C69</f>
        <v>40</v>
      </c>
      <c r="C69">
        <f>IF('Master Units'!R69="None",(VLOOKUP('Master Units'!F69,Skills!$A$2:$I$8,8,FALSE)+VLOOKUP('Master Units'!G69, Skills!$A$11:$I$39,8,FALSE)),"Ignore")</f>
        <v>0.8</v>
      </c>
      <c r="D69" t="str">
        <f>VLOOKUP('Master Units'!L69,Formations!$A$2:$B$20,2,FALSE)</f>
        <v>1.6, 2, 3.2, 4, 4</v>
      </c>
      <c r="E69">
        <f>VLOOKUP('Master Units'!K69,Skills!$A$42:$F$64,2,FALSE)+VLOOKUP('Master Units'!H69,Weapons!$A$49:$D$59,2,FALSE)+VLOOKUP('Master Units'!I69,Weapons!$A$62:$D$76,2,FALSE)</f>
        <v>4</v>
      </c>
      <c r="F69">
        <f>VLOOKUP('Master Units'!K69,Skills!A$42:$F$64,4,FALSE)</f>
        <v>0.13</v>
      </c>
      <c r="G69" t="str">
        <f>VLOOKUP('Master Units'!K69,Skills!A$42:$F$64,6,FALSE)</f>
        <v>arrow_inf_militia</v>
      </c>
      <c r="H69">
        <f>'Master Units'!J69</f>
        <v>30</v>
      </c>
      <c r="I69" s="8">
        <f>(VLOOKUP('Master Units'!H69,Weapons!$A$49:$D$59,3,FALSE)+VLOOKUP('Master Units'!I69,Weapons!$A$62:$D$76,3,FALSE))*VLOOKUP('Master Units'!K69,Skills!$A$42:$F$64,3,FALSE)</f>
        <v>160</v>
      </c>
      <c r="J69">
        <f>VLOOKUP('Master Units'!N69,Weapons!$A$1:$G$46,2,FALSE)+VLOOKUP('Master Units'!F69,Skills!$A$2:$I$8,2,FALSE)+VLOOKUP('Master Units'!G69,Skills!$A$11:$I$39,2,FALSE)+VLOOKUP('Master Units'!R69,Horses!$A$2:$I$11,2,FALSE)</f>
        <v>6</v>
      </c>
      <c r="K69">
        <f>VLOOKUP('Master Units'!N69,Weapons!$A$1:$G$46,5,FALSE)+VLOOKUP('Master Units'!F69,Skills!$A$2:$I$8,4,FALSE)+VLOOKUP('Master Units'!G69,Skills!$A$11:$I$39,4,FALSE)+VLOOKUP('Master Units'!D69,Cultures!$A$3:$K$19,9+MATCH('Master Units'!E69,Cultures!$J$2:$K$2,0),FALSE)+VLOOKUP('Master Units'!R69,Horses!$A$2:$I$11,5,FALSE)</f>
        <v>18</v>
      </c>
      <c r="L69">
        <f>VLOOKUP('Master Units'!N69,Weapons!$A$2:$G$46,3,FALSE)+VLOOKUP('Master Units'!R69,Horses!$A$2:$I$11,4,FALSE)</f>
        <v>0.23</v>
      </c>
      <c r="M69">
        <f>IF('Master Units'!S69="No",0,VLOOKUP('Master Units'!R69,Horses!$A$1:$I$11,6,FALSE))</f>
        <v>0</v>
      </c>
      <c r="N69" t="str">
        <f>VLOOKUP('Master Units'!N69,Weapons!$A$2:$G$46,7,FALSE)</f>
        <v>light_spear</v>
      </c>
      <c r="O69">
        <f>VLOOKUP('Master Units'!O69,Weapons!$A$1:$G$46,2,FALSE)+VLOOKUP('Master Units'!F69,Skills!$A$2:$I$8,2,FALSE)+VLOOKUP('Master Units'!G69,Skills!$A$11:$I$39,2,FALSE)+VLOOKUP('Master Units'!R69,Horses!$A$2:$I$11,2,FALSE)</f>
        <v>1</v>
      </c>
      <c r="P69">
        <f>VLOOKUP('Master Units'!O69,Weapons!$A$1:$G$46,5,FALSE)+VLOOKUP('Master Units'!F69,Skills!$A$2:$I$8,4,FALSE)+VLOOKUP('Master Units'!G69,Skills!$A$11:$I$39,4,FALSE)+VLOOKUP('Master Units'!D69,Cultures!$A$3:$K$19,9+MATCH('Master Units'!E69,Cultures!$J$2:$K$2,0))+VLOOKUP('Master Units'!R69,Horses!$A$2:$I$11,5,FALSE)</f>
        <v>2</v>
      </c>
      <c r="Q69">
        <f>VLOOKUP('Master Units'!O69,Weapons!$A$2:$G$46,3,FALSE)+VLOOKUP('Master Units'!R69,Horses!$A$2:$I$11,4,FALSE)</f>
        <v>0</v>
      </c>
      <c r="R69">
        <f>VLOOKUP('Master Units'!O69,Weapons!$A$2:$G$46,7,FALSE)</f>
        <v>0</v>
      </c>
      <c r="S69">
        <f>VLOOKUP('Master Units'!P69,'Armor and Shields'!$A$2:$D$20,2,FALSE)</f>
        <v>1</v>
      </c>
      <c r="T69">
        <f>VLOOKUP('Master Units'!F69,Skills!$A$2:$I$8,3,FALSE)+VLOOKUP('Master Units'!G69,Skills!$A$11:$I$39,3,FALSE)+VLOOKUP('Master Units'!N69,Weapons!$A$2:$G$46,4,FALSE)+VLOOKUP('Master Units'!P69,'Armor and Shields'!$A$2:$D$20,3,FALSE)+VLOOKUP('Master Units'!Q69,'Armor and Shields'!$A$23:$D$27,3,FALSE)+VLOOKUP('Master Units'!R69,Horses!$A$2:$I$11,3,FALSE)</f>
        <v>10</v>
      </c>
      <c r="U69">
        <f>VLOOKUP('Master Units'!Q69,'Armor and Shields'!$A$23:$D$27,2,FALSE)</f>
        <v>0</v>
      </c>
      <c r="V69">
        <f>VLOOKUP('Master Units'!F69,Skills!$A$2:$I$8,5,FALSE)+VLOOKUP('Master Units'!G69,Skills!$A$11:$I$39,5,FALSE)+VLOOKUP('Master Units'!D69,Cultures!$A$3:$K$19,7+MATCH('Master Units'!E69,Cultures!$H$2:$I$2,0),FALSE)</f>
        <v>7</v>
      </c>
      <c r="W69" t="str">
        <f>VLOOKUP('Master Units'!U69,Skills!$A$81:$B$87,2,TRUE)</f>
        <v>low</v>
      </c>
      <c r="X69" t="str">
        <f>'Master Units'!M69</f>
        <v>untrained</v>
      </c>
      <c r="Y69" t="str">
        <f>IF('Master Units'!E69=Cultures!$H$2,VLOOKUP(ROUND('Master Units'!T69,0),Skills!$A$72:$B$78,2,TRUE),VLOOKUP('Master Units'!R69,Horses!$A$2:$I$11,8,FALSE))</f>
        <v>hardy</v>
      </c>
      <c r="Z69" s="10">
        <f>'Master Units'!AE69</f>
        <v>796</v>
      </c>
      <c r="AA69" s="10">
        <f t="shared" ref="AA69:AA132" si="2">Z69/4</f>
        <v>199</v>
      </c>
    </row>
    <row r="70" spans="1:27" x14ac:dyDescent="0.55000000000000004">
      <c r="A70" t="str">
        <f>'Master Units'!A70</f>
        <v>Sotaroas (Merc)</v>
      </c>
      <c r="B70">
        <f>'Master Units'!C70</f>
        <v>40</v>
      </c>
      <c r="C70">
        <f>IF('Master Units'!R70="None",(VLOOKUP('Master Units'!F70,Skills!$A$2:$I$8,8,FALSE)+VLOOKUP('Master Units'!G70, Skills!$A$11:$I$39,8,FALSE)),"Ignore")</f>
        <v>0.8</v>
      </c>
      <c r="D70" t="str">
        <f>VLOOKUP('Master Units'!L70,Formations!$A$2:$B$20,2,FALSE)</f>
        <v>1.6, 2, 3.2, 4, 4</v>
      </c>
      <c r="E70">
        <f>VLOOKUP('Master Units'!K70,Skills!$A$42:$F$64,2,FALSE)+VLOOKUP('Master Units'!H70,Weapons!$A$49:$D$59,2,FALSE)+VLOOKUP('Master Units'!I70,Weapons!$A$62:$D$76,2,FALSE)</f>
        <v>4</v>
      </c>
      <c r="F70">
        <f>VLOOKUP('Master Units'!K70,Skills!A$42:$F$64,4,FALSE)</f>
        <v>0.11</v>
      </c>
      <c r="G70" t="str">
        <f>VLOOKUP('Master Units'!K70,Skills!A$42:$F$64,6,FALSE)</f>
        <v>arrow_inf_professional</v>
      </c>
      <c r="H70">
        <f>'Master Units'!J70</f>
        <v>30</v>
      </c>
      <c r="I70" s="8">
        <f>(VLOOKUP('Master Units'!H70,Weapons!$A$49:$D$59,3,FALSE)+VLOOKUP('Master Units'!I70,Weapons!$A$62:$D$76,3,FALSE))*VLOOKUP('Master Units'!K70,Skills!$A$42:$F$64,3,FALSE)</f>
        <v>160</v>
      </c>
      <c r="J70">
        <f>VLOOKUP('Master Units'!N70,Weapons!$A$1:$G$46,2,FALSE)+VLOOKUP('Master Units'!F70,Skills!$A$2:$I$8,2,FALSE)+VLOOKUP('Master Units'!G70,Skills!$A$11:$I$39,2,FALSE)+VLOOKUP('Master Units'!R70,Horses!$A$2:$I$11,2,FALSE)</f>
        <v>6</v>
      </c>
      <c r="K70">
        <f>VLOOKUP('Master Units'!N70,Weapons!$A$1:$G$46,5,FALSE)+VLOOKUP('Master Units'!F70,Skills!$A$2:$I$8,4,FALSE)+VLOOKUP('Master Units'!G70,Skills!$A$11:$I$39,4,FALSE)+VLOOKUP('Master Units'!D70,Cultures!$A$3:$K$19,9+MATCH('Master Units'!E70,Cultures!$J$2:$K$2,0),FALSE)+VLOOKUP('Master Units'!R70,Horses!$A$2:$I$11,5,FALSE)</f>
        <v>18</v>
      </c>
      <c r="L70">
        <f>VLOOKUP('Master Units'!N70,Weapons!$A$2:$G$46,3,FALSE)+VLOOKUP('Master Units'!R70,Horses!$A$2:$I$11,4,FALSE)</f>
        <v>0.23</v>
      </c>
      <c r="M70">
        <f>IF('Master Units'!S70="No",0,VLOOKUP('Master Units'!R70,Horses!$A$1:$I$11,6,FALSE))</f>
        <v>0</v>
      </c>
      <c r="N70" t="str">
        <f>VLOOKUP('Master Units'!N70,Weapons!$A$2:$G$46,7,FALSE)</f>
        <v>light_spear</v>
      </c>
      <c r="O70">
        <f>VLOOKUP('Master Units'!O70,Weapons!$A$1:$G$46,2,FALSE)+VLOOKUP('Master Units'!F70,Skills!$A$2:$I$8,2,FALSE)+VLOOKUP('Master Units'!G70,Skills!$A$11:$I$39,2,FALSE)+VLOOKUP('Master Units'!R70,Horses!$A$2:$I$11,2,FALSE)</f>
        <v>1</v>
      </c>
      <c r="P70">
        <f>VLOOKUP('Master Units'!O70,Weapons!$A$1:$G$46,5,FALSE)+VLOOKUP('Master Units'!F70,Skills!$A$2:$I$8,4,FALSE)+VLOOKUP('Master Units'!G70,Skills!$A$11:$I$39,4,FALSE)+VLOOKUP('Master Units'!D70,Cultures!$A$3:$K$19,9+MATCH('Master Units'!E70,Cultures!$J$2:$K$2,0))+VLOOKUP('Master Units'!R70,Horses!$A$2:$I$11,5,FALSE)</f>
        <v>2</v>
      </c>
      <c r="Q70">
        <f>VLOOKUP('Master Units'!O70,Weapons!$A$2:$G$46,3,FALSE)+VLOOKUP('Master Units'!R70,Horses!$A$2:$I$11,4,FALSE)</f>
        <v>0</v>
      </c>
      <c r="R70">
        <f>VLOOKUP('Master Units'!O70,Weapons!$A$2:$G$46,7,FALSE)</f>
        <v>0</v>
      </c>
      <c r="S70">
        <f>VLOOKUP('Master Units'!P70,'Armor and Shields'!$A$2:$D$20,2,FALSE)</f>
        <v>1</v>
      </c>
      <c r="T70">
        <f>VLOOKUP('Master Units'!F70,Skills!$A$2:$I$8,3,FALSE)+VLOOKUP('Master Units'!G70,Skills!$A$11:$I$39,3,FALSE)+VLOOKUP('Master Units'!N70,Weapons!$A$2:$G$46,4,FALSE)+VLOOKUP('Master Units'!P70,'Armor and Shields'!$A$2:$D$20,3,FALSE)+VLOOKUP('Master Units'!Q70,'Armor and Shields'!$A$23:$D$27,3,FALSE)+VLOOKUP('Master Units'!R70,Horses!$A$2:$I$11,3,FALSE)</f>
        <v>10</v>
      </c>
      <c r="U70">
        <f>VLOOKUP('Master Units'!Q70,'Armor and Shields'!$A$23:$D$27,2,FALSE)</f>
        <v>0</v>
      </c>
      <c r="V70">
        <f>VLOOKUP('Master Units'!F70,Skills!$A$2:$I$8,5,FALSE)+VLOOKUP('Master Units'!G70,Skills!$A$11:$I$39,5,FALSE)+VLOOKUP('Master Units'!D70,Cultures!$A$3:$K$19,7+MATCH('Master Units'!E70,Cultures!$H$2:$I$2,0),FALSE)</f>
        <v>7</v>
      </c>
      <c r="W70" t="str">
        <f>VLOOKUP('Master Units'!U70,Skills!$A$81:$B$87,2,TRUE)</f>
        <v>low</v>
      </c>
      <c r="X70" t="str">
        <f>'Master Units'!M70</f>
        <v>untrained</v>
      </c>
      <c r="Y70" t="str">
        <f>IF('Master Units'!E70=Cultures!$H$2,VLOOKUP(ROUND('Master Units'!T70,0),Skills!$A$72:$B$78,2,TRUE),VLOOKUP('Master Units'!R70,Horses!$A$2:$I$11,8,FALSE))</f>
        <v>hardy</v>
      </c>
      <c r="Z70" s="10">
        <f>'Master Units'!AE70</f>
        <v>940</v>
      </c>
      <c r="AA70" s="10">
        <f t="shared" si="2"/>
        <v>235</v>
      </c>
    </row>
    <row r="71" spans="1:27" x14ac:dyDescent="0.55000000000000004">
      <c r="A71" t="str">
        <f>'Master Units'!A71</f>
        <v>Iaosatae</v>
      </c>
      <c r="B71">
        <f>'Master Units'!C71</f>
        <v>40</v>
      </c>
      <c r="C71">
        <f>IF('Master Units'!R71="None",(VLOOKUP('Master Units'!F71,Skills!$A$2:$I$8,8,FALSE)+VLOOKUP('Master Units'!G71, Skills!$A$11:$I$39,8,FALSE)),"Ignore")</f>
        <v>0.8</v>
      </c>
      <c r="D71" t="str">
        <f>VLOOKUP('Master Units'!L71,Formations!$A$2:$B$20,2,FALSE)</f>
        <v>2, 2, 4, 4, 4</v>
      </c>
      <c r="E71">
        <f>VLOOKUP('Master Units'!K71,Skills!$A$42:$F$64,2,FALSE)+VLOOKUP('Master Units'!H71,Weapons!$A$49:$D$59,2,FALSE)+VLOOKUP('Master Units'!I71,Weapons!$A$62:$D$76,2,FALSE)</f>
        <v>1</v>
      </c>
      <c r="F71">
        <f>VLOOKUP('Master Units'!K71,Skills!A$42:$F$64,4,FALSE)</f>
        <v>0.14000000000000001</v>
      </c>
      <c r="G71" t="str">
        <f>VLOOKUP('Master Units'!K71,Skills!A$42:$F$64,6,FALSE)</f>
        <v>sling_stone_militia</v>
      </c>
      <c r="H71">
        <f>'Master Units'!J71</f>
        <v>30</v>
      </c>
      <c r="I71" s="8">
        <f>(VLOOKUP('Master Units'!H71,Weapons!$A$49:$D$59,3,FALSE)+VLOOKUP('Master Units'!I71,Weapons!$A$62:$D$76,3,FALSE))*VLOOKUP('Master Units'!K71,Skills!$A$42:$F$64,3,FALSE)</f>
        <v>240</v>
      </c>
      <c r="J71">
        <f>VLOOKUP('Master Units'!N71,Weapons!$A$1:$G$46,2,FALSE)+VLOOKUP('Master Units'!F71,Skills!$A$2:$I$8,2,FALSE)+VLOOKUP('Master Units'!G71,Skills!$A$11:$I$39,2,FALSE)+VLOOKUP('Master Units'!R71,Horses!$A$2:$I$11,2,FALSE)</f>
        <v>6</v>
      </c>
      <c r="K71">
        <f>VLOOKUP('Master Units'!N71,Weapons!$A$1:$G$46,5,FALSE)+VLOOKUP('Master Units'!F71,Skills!$A$2:$I$8,4,FALSE)+VLOOKUP('Master Units'!G71,Skills!$A$11:$I$39,4,FALSE)+VLOOKUP('Master Units'!D71,Cultures!$A$3:$K$19,9+MATCH('Master Units'!E71,Cultures!$J$2:$K$2,0),FALSE)+VLOOKUP('Master Units'!R71,Horses!$A$2:$I$11,5,FALSE)</f>
        <v>10</v>
      </c>
      <c r="L71">
        <f>VLOOKUP('Master Units'!N71,Weapons!$A$2:$G$46,3,FALSE)+VLOOKUP('Master Units'!R71,Horses!$A$2:$I$11,4,FALSE)</f>
        <v>0.185</v>
      </c>
      <c r="M71">
        <f>IF('Master Units'!S71="No",0,VLOOKUP('Master Units'!R71,Horses!$A$1:$I$11,6,FALSE))</f>
        <v>0</v>
      </c>
      <c r="N71" t="str">
        <f>VLOOKUP('Master Units'!N71,Weapons!$A$2:$G$46,7,FALSE)</f>
        <v>horse modifier -2</v>
      </c>
      <c r="O71">
        <f>VLOOKUP('Master Units'!O71,Weapons!$A$1:$G$46,2,FALSE)+VLOOKUP('Master Units'!F71,Skills!$A$2:$I$8,2,FALSE)+VLOOKUP('Master Units'!G71,Skills!$A$11:$I$39,2,FALSE)+VLOOKUP('Master Units'!R71,Horses!$A$2:$I$11,2,FALSE)</f>
        <v>1</v>
      </c>
      <c r="P71">
        <f>VLOOKUP('Master Units'!O71,Weapons!$A$1:$G$46,5,FALSE)+VLOOKUP('Master Units'!F71,Skills!$A$2:$I$8,4,FALSE)+VLOOKUP('Master Units'!G71,Skills!$A$11:$I$39,4,FALSE)+VLOOKUP('Master Units'!D71,Cultures!$A$3:$K$19,9+MATCH('Master Units'!E71,Cultures!$J$2:$K$2,0))+VLOOKUP('Master Units'!R71,Horses!$A$2:$I$11,5,FALSE)</f>
        <v>2</v>
      </c>
      <c r="Q71">
        <f>VLOOKUP('Master Units'!O71,Weapons!$A$2:$G$46,3,FALSE)+VLOOKUP('Master Units'!R71,Horses!$A$2:$I$11,4,FALSE)</f>
        <v>0</v>
      </c>
      <c r="R71">
        <f>VLOOKUP('Master Units'!O71,Weapons!$A$2:$G$46,7,FALSE)</f>
        <v>0</v>
      </c>
      <c r="S71">
        <f>VLOOKUP('Master Units'!P71,'Armor and Shields'!$A$2:$D$20,2,FALSE)</f>
        <v>1</v>
      </c>
      <c r="T71">
        <f>VLOOKUP('Master Units'!F71,Skills!$A$2:$I$8,3,FALSE)+VLOOKUP('Master Units'!G71,Skills!$A$11:$I$39,3,FALSE)+VLOOKUP('Master Units'!N71,Weapons!$A$2:$G$46,4,FALSE)+VLOOKUP('Master Units'!P71,'Armor and Shields'!$A$2:$D$20,3,FALSE)+VLOOKUP('Master Units'!Q71,'Armor and Shields'!$A$23:$D$27,3,FALSE)+VLOOKUP('Master Units'!R71,Horses!$A$2:$I$11,3,FALSE)</f>
        <v>9</v>
      </c>
      <c r="U71">
        <f>VLOOKUP('Master Units'!Q71,'Armor and Shields'!$A$23:$D$27,2,FALSE)</f>
        <v>2</v>
      </c>
      <c r="V71">
        <f>VLOOKUP('Master Units'!F71,Skills!$A$2:$I$8,5,FALSE)+VLOOKUP('Master Units'!G71,Skills!$A$11:$I$39,5,FALSE)+VLOOKUP('Master Units'!D71,Cultures!$A$3:$K$19,7+MATCH('Master Units'!E71,Cultures!$H$2:$I$2,0),FALSE)</f>
        <v>7</v>
      </c>
      <c r="W71" t="str">
        <f>VLOOKUP('Master Units'!U71,Skills!$A$81:$B$87,2,TRUE)</f>
        <v>low</v>
      </c>
      <c r="X71" t="str">
        <f>'Master Units'!M71</f>
        <v>untrained</v>
      </c>
      <c r="Y71" t="str">
        <f>IF('Master Units'!E71=Cultures!$H$2,VLOOKUP(ROUND('Master Units'!T71,0),Skills!$A$72:$B$78,2,TRUE),VLOOKUP('Master Units'!R71,Horses!$A$2:$I$11,8,FALSE))</f>
        <v>hardy</v>
      </c>
      <c r="Z71" s="10">
        <f>'Master Units'!AE71</f>
        <v>925.19999999999993</v>
      </c>
      <c r="AA71" s="10">
        <f t="shared" si="2"/>
        <v>231.29999999999998</v>
      </c>
    </row>
    <row r="72" spans="1:27" x14ac:dyDescent="0.55000000000000004">
      <c r="A72" t="str">
        <f>'Master Units'!A72</f>
        <v>Taramannos</v>
      </c>
      <c r="B72">
        <f>'Master Units'!C72</f>
        <v>30</v>
      </c>
      <c r="C72" t="str">
        <f>IF('Master Units'!R72="None",(VLOOKUP('Master Units'!F72,Skills!$A$2:$I$8,8,FALSE)+VLOOKUP('Master Units'!G72, Skills!$A$11:$I$39,8,FALSE)),"Ignore")</f>
        <v>Ignore</v>
      </c>
      <c r="D72" t="str">
        <f>VLOOKUP('Master Units'!L72,Formations!$A$2:$B$20,2,FALSE)</f>
        <v>2, 4, 4, 6, 4</v>
      </c>
      <c r="E72">
        <f>VLOOKUP('Master Units'!K72,Skills!$A$42:$F$64,2,FALSE)+VLOOKUP('Master Units'!H72,Weapons!$A$49:$D$59,2,FALSE)+VLOOKUP('Master Units'!I72,Weapons!$A$62:$D$76,2,FALSE)</f>
        <v>10</v>
      </c>
      <c r="F72">
        <f>VLOOKUP('Master Units'!K72,Skills!A$42:$F$64,4,FALSE)</f>
        <v>0.12</v>
      </c>
      <c r="G72" t="str">
        <f>VLOOKUP('Master Units'!K72,Skills!A$42:$F$64,6,FALSE)</f>
        <v>javelin_cav_veteran</v>
      </c>
      <c r="H72">
        <f>'Master Units'!J72</f>
        <v>8</v>
      </c>
      <c r="I72" s="8">
        <f>(VLOOKUP('Master Units'!H72,Weapons!$A$49:$D$59,3,FALSE)+VLOOKUP('Master Units'!I72,Weapons!$A$62:$D$76,3,FALSE))*VLOOKUP('Master Units'!K72,Skills!$A$42:$F$64,3,FALSE)</f>
        <v>47.25</v>
      </c>
      <c r="J72">
        <f>VLOOKUP('Master Units'!N72,Weapons!$A$1:$G$46,2,FALSE)+VLOOKUP('Master Units'!F72,Skills!$A$2:$I$8,2,FALSE)+VLOOKUP('Master Units'!G72,Skills!$A$11:$I$39,2,FALSE)+VLOOKUP('Master Units'!R72,Horses!$A$2:$I$11,2,FALSE)</f>
        <v>8</v>
      </c>
      <c r="K72">
        <f>VLOOKUP('Master Units'!N72,Weapons!$A$1:$G$46,5,FALSE)+VLOOKUP('Master Units'!F72,Skills!$A$2:$I$8,4,FALSE)+VLOOKUP('Master Units'!G72,Skills!$A$11:$I$39,4,FALSE)+VLOOKUP('Master Units'!D72,Cultures!$A$3:$K$19,9+MATCH('Master Units'!E72,Cultures!$J$2:$K$2,0),FALSE)+VLOOKUP('Master Units'!R72,Horses!$A$2:$I$11,5,FALSE)</f>
        <v>22</v>
      </c>
      <c r="L72">
        <f>VLOOKUP('Master Units'!N72,Weapons!$A$2:$G$46,3,FALSE)+VLOOKUP('Master Units'!R72,Horses!$A$2:$I$11,4,FALSE)</f>
        <v>0.28000000000000003</v>
      </c>
      <c r="M72">
        <f>IF('Master Units'!S72="No",0,VLOOKUP('Master Units'!R72,Horses!$A$1:$I$11,6,FALSE))</f>
        <v>0</v>
      </c>
      <c r="N72">
        <f>VLOOKUP('Master Units'!N72,Weapons!$A$2:$G$46,7,FALSE)</f>
        <v>0</v>
      </c>
      <c r="O72">
        <f>VLOOKUP('Master Units'!O72,Weapons!$A$1:$G$46,2,FALSE)+VLOOKUP('Master Units'!F72,Skills!$A$2:$I$8,2,FALSE)+VLOOKUP('Master Units'!G72,Skills!$A$11:$I$39,2,FALSE)+VLOOKUP('Master Units'!R72,Horses!$A$2:$I$11,2,FALSE)</f>
        <v>5</v>
      </c>
      <c r="P72">
        <f>VLOOKUP('Master Units'!O72,Weapons!$A$1:$G$46,5,FALSE)+VLOOKUP('Master Units'!F72,Skills!$A$2:$I$8,4,FALSE)+VLOOKUP('Master Units'!G72,Skills!$A$11:$I$39,4,FALSE)+VLOOKUP('Master Units'!D72,Cultures!$A$3:$K$19,9+MATCH('Master Units'!E72,Cultures!$J$2:$K$2,0))+VLOOKUP('Master Units'!R72,Horses!$A$2:$I$11,5,FALSE)</f>
        <v>10</v>
      </c>
      <c r="Q72">
        <f>VLOOKUP('Master Units'!O72,Weapons!$A$2:$G$46,3,FALSE)+VLOOKUP('Master Units'!R72,Horses!$A$2:$I$11,4,FALSE)</f>
        <v>0.01</v>
      </c>
      <c r="R72">
        <f>VLOOKUP('Master Units'!O72,Weapons!$A$2:$G$46,7,FALSE)</f>
        <v>0</v>
      </c>
      <c r="S72">
        <f>VLOOKUP('Master Units'!P72,'Armor and Shields'!$A$2:$D$20,2,FALSE)</f>
        <v>1</v>
      </c>
      <c r="T72">
        <f>VLOOKUP('Master Units'!F72,Skills!$A$2:$I$8,3,FALSE)+VLOOKUP('Master Units'!G72,Skills!$A$11:$I$39,3,FALSE)+VLOOKUP('Master Units'!N72,Weapons!$A$2:$G$46,4,FALSE)+VLOOKUP('Master Units'!P72,'Armor and Shields'!$A$2:$D$20,3,FALSE)+VLOOKUP('Master Units'!Q72,'Armor and Shields'!$A$23:$D$27,3,FALSE)+VLOOKUP('Master Units'!R72,Horses!$A$2:$I$11,3,FALSE)</f>
        <v>11</v>
      </c>
      <c r="U72">
        <f>VLOOKUP('Master Units'!Q72,'Armor and Shields'!$A$23:$D$27,2,FALSE)</f>
        <v>3</v>
      </c>
      <c r="V72">
        <f>VLOOKUP('Master Units'!F72,Skills!$A$2:$I$8,5,FALSE)+VLOOKUP('Master Units'!G72,Skills!$A$11:$I$39,5,FALSE)+VLOOKUP('Master Units'!D72,Cultures!$A$3:$K$19,7+MATCH('Master Units'!E72,Cultures!$H$2:$I$2,0),FALSE)</f>
        <v>10</v>
      </c>
      <c r="W72" t="str">
        <f>VLOOKUP('Master Units'!U72,Skills!$A$81:$B$87,2,TRUE)</f>
        <v>normal</v>
      </c>
      <c r="X72" t="str">
        <f>'Master Units'!M72</f>
        <v>trained</v>
      </c>
      <c r="Y72" t="str">
        <f>IF('Master Units'!E72=Cultures!$H$2,VLOOKUP(ROUND('Master Units'!T72,0),Skills!$A$72:$B$78,2,TRUE),VLOOKUP('Master Units'!R72,Horses!$A$2:$I$11,8,FALSE))</f>
        <v>very_hardy</v>
      </c>
      <c r="Z72" s="10">
        <f>'Master Units'!AE72</f>
        <v>1956.6</v>
      </c>
      <c r="AA72" s="10">
        <f t="shared" si="2"/>
        <v>489.15</v>
      </c>
    </row>
    <row r="73" spans="1:27" x14ac:dyDescent="0.55000000000000004">
      <c r="A73" t="str">
        <f>'Master Units'!A73</f>
        <v>Leuce Epos</v>
      </c>
      <c r="B73">
        <f>'Master Units'!C73</f>
        <v>30</v>
      </c>
      <c r="C73" t="str">
        <f>IF('Master Units'!R73="None",(VLOOKUP('Master Units'!F73,Skills!$A$2:$I$8,8,FALSE)+VLOOKUP('Master Units'!G73, Skills!$A$11:$I$39,8,FALSE)),"Ignore")</f>
        <v>Ignore</v>
      </c>
      <c r="D73" t="str">
        <f>VLOOKUP('Master Units'!L73,Formations!$A$2:$B$20,2,FALSE)</f>
        <v>2, 4, 4, 6, 4</v>
      </c>
      <c r="E73">
        <f>VLOOKUP('Master Units'!K73,Skills!$A$42:$F$64,2,FALSE)+VLOOKUP('Master Units'!H73,Weapons!$A$49:$D$59,2,FALSE)+VLOOKUP('Master Units'!I73,Weapons!$A$62:$D$76,2,FALSE)</f>
        <v>8</v>
      </c>
      <c r="F73">
        <f>VLOOKUP('Master Units'!K73,Skills!A$42:$F$64,4,FALSE)</f>
        <v>0.16</v>
      </c>
      <c r="G73" t="str">
        <f>VLOOKUP('Master Units'!K73,Skills!A$42:$F$64,6,FALSE)</f>
        <v>javelin_cav_militia</v>
      </c>
      <c r="H73">
        <f>'Master Units'!J73</f>
        <v>6</v>
      </c>
      <c r="I73" s="8">
        <f>(VLOOKUP('Master Units'!H73,Weapons!$A$49:$D$59,3,FALSE)+VLOOKUP('Master Units'!I73,Weapons!$A$62:$D$76,3,FALSE))*VLOOKUP('Master Units'!K73,Skills!$A$42:$F$64,3,FALSE)</f>
        <v>55</v>
      </c>
      <c r="J73">
        <f>VLOOKUP('Master Units'!N73,Weapons!$A$1:$G$46,2,FALSE)+VLOOKUP('Master Units'!F73,Skills!$A$2:$I$8,2,FALSE)+VLOOKUP('Master Units'!G73,Skills!$A$11:$I$39,2,FALSE)+VLOOKUP('Master Units'!R73,Horses!$A$2:$I$11,2,FALSE)</f>
        <v>8</v>
      </c>
      <c r="K73">
        <f>VLOOKUP('Master Units'!N73,Weapons!$A$1:$G$46,5,FALSE)+VLOOKUP('Master Units'!F73,Skills!$A$2:$I$8,4,FALSE)+VLOOKUP('Master Units'!G73,Skills!$A$11:$I$39,4,FALSE)+VLOOKUP('Master Units'!D73,Cultures!$A$3:$K$19,9+MATCH('Master Units'!E73,Cultures!$J$2:$K$2,0),FALSE)+VLOOKUP('Master Units'!R73,Horses!$A$2:$I$11,5,FALSE)</f>
        <v>20</v>
      </c>
      <c r="L73">
        <f>VLOOKUP('Master Units'!N73,Weapons!$A$2:$G$46,3,FALSE)+VLOOKUP('Master Units'!R73,Horses!$A$2:$I$11,4,FALSE)</f>
        <v>0.28000000000000003</v>
      </c>
      <c r="M73">
        <f>IF('Master Units'!S73="No",0,VLOOKUP('Master Units'!R73,Horses!$A$1:$I$11,6,FALSE))</f>
        <v>0</v>
      </c>
      <c r="N73">
        <f>VLOOKUP('Master Units'!N73,Weapons!$A$2:$G$46,7,FALSE)</f>
        <v>0</v>
      </c>
      <c r="O73">
        <f>VLOOKUP('Master Units'!O73,Weapons!$A$1:$G$46,2,FALSE)+VLOOKUP('Master Units'!F73,Skills!$A$2:$I$8,2,FALSE)+VLOOKUP('Master Units'!G73,Skills!$A$11:$I$39,2,FALSE)+VLOOKUP('Master Units'!R73,Horses!$A$2:$I$11,2,FALSE)</f>
        <v>5</v>
      </c>
      <c r="P73">
        <f>VLOOKUP('Master Units'!O73,Weapons!$A$1:$G$46,5,FALSE)+VLOOKUP('Master Units'!F73,Skills!$A$2:$I$8,4,FALSE)+VLOOKUP('Master Units'!G73,Skills!$A$11:$I$39,4,FALSE)+VLOOKUP('Master Units'!D73,Cultures!$A$3:$K$19,9+MATCH('Master Units'!E73,Cultures!$J$2:$K$2,0))+VLOOKUP('Master Units'!R73,Horses!$A$2:$I$11,5,FALSE)</f>
        <v>8</v>
      </c>
      <c r="Q73">
        <f>VLOOKUP('Master Units'!O73,Weapons!$A$2:$G$46,3,FALSE)+VLOOKUP('Master Units'!R73,Horses!$A$2:$I$11,4,FALSE)</f>
        <v>0.01</v>
      </c>
      <c r="R73">
        <f>VLOOKUP('Master Units'!O73,Weapons!$A$2:$G$46,7,FALSE)</f>
        <v>0</v>
      </c>
      <c r="S73">
        <f>VLOOKUP('Master Units'!P73,'Armor and Shields'!$A$2:$D$20,2,FALSE)</f>
        <v>4</v>
      </c>
      <c r="T73">
        <f>VLOOKUP('Master Units'!F73,Skills!$A$2:$I$8,3,FALSE)+VLOOKUP('Master Units'!G73,Skills!$A$11:$I$39,3,FALSE)+VLOOKUP('Master Units'!N73,Weapons!$A$2:$G$46,4,FALSE)+VLOOKUP('Master Units'!P73,'Armor and Shields'!$A$2:$D$20,3,FALSE)+VLOOKUP('Master Units'!Q73,'Armor and Shields'!$A$23:$D$27,3,FALSE)+VLOOKUP('Master Units'!R73,Horses!$A$2:$I$11,3,FALSE)</f>
        <v>10</v>
      </c>
      <c r="U73">
        <f>VLOOKUP('Master Units'!Q73,'Armor and Shields'!$A$23:$D$27,2,FALSE)</f>
        <v>3</v>
      </c>
      <c r="V73">
        <f>VLOOKUP('Master Units'!F73,Skills!$A$2:$I$8,5,FALSE)+VLOOKUP('Master Units'!G73,Skills!$A$11:$I$39,5,FALSE)+VLOOKUP('Master Units'!D73,Cultures!$A$3:$K$19,7+MATCH('Master Units'!E73,Cultures!$H$2:$I$2,0),FALSE)</f>
        <v>9</v>
      </c>
      <c r="W73" t="str">
        <f>VLOOKUP('Master Units'!U73,Skills!$A$81:$B$87,2,TRUE)</f>
        <v>normal</v>
      </c>
      <c r="X73" t="str">
        <f>'Master Units'!M73</f>
        <v>trained</v>
      </c>
      <c r="Y73" t="str">
        <f>IF('Master Units'!E73=Cultures!$H$2,VLOOKUP(ROUND('Master Units'!T73,0),Skills!$A$72:$B$78,2,TRUE),VLOOKUP('Master Units'!R73,Horses!$A$2:$I$11,8,FALSE))</f>
        <v>very_hardy</v>
      </c>
      <c r="Z73" s="10">
        <f>'Master Units'!AE73</f>
        <v>1918.8</v>
      </c>
      <c r="AA73" s="10">
        <f t="shared" si="2"/>
        <v>479.7</v>
      </c>
    </row>
    <row r="74" spans="1:27" x14ac:dyDescent="0.55000000000000004">
      <c r="A74" t="str">
        <f>'Master Units'!A74</f>
        <v>Liguriae Epos</v>
      </c>
      <c r="B74">
        <f>'Master Units'!C74</f>
        <v>25</v>
      </c>
      <c r="C74" t="str">
        <f>IF('Master Units'!R74="None",(VLOOKUP('Master Units'!F74,Skills!$A$2:$I$8,8,FALSE)+VLOOKUP('Master Units'!G74, Skills!$A$11:$I$39,8,FALSE)),"Ignore")</f>
        <v>Ignore</v>
      </c>
      <c r="D74" t="str">
        <f>VLOOKUP('Master Units'!L74,Formations!$A$2:$B$20,2,FALSE)</f>
        <v>2, 4, 4, 6, 4</v>
      </c>
      <c r="E74">
        <f>VLOOKUP('Master Units'!K74,Skills!$A$42:$F$64,2,FALSE)+VLOOKUP('Master Units'!H74,Weapons!$A$49:$D$59,2,FALSE)+VLOOKUP('Master Units'!I74,Weapons!$A$62:$D$76,2,FALSE)</f>
        <v>8</v>
      </c>
      <c r="F74">
        <f>VLOOKUP('Master Units'!K74,Skills!A$42:$F$64,4,FALSE)</f>
        <v>0.16</v>
      </c>
      <c r="G74" t="str">
        <f>VLOOKUP('Master Units'!K74,Skills!A$42:$F$64,6,FALSE)</f>
        <v>javelin_cav_militia</v>
      </c>
      <c r="H74">
        <f>'Master Units'!J74</f>
        <v>6</v>
      </c>
      <c r="I74" s="8">
        <f>(VLOOKUP('Master Units'!H74,Weapons!$A$49:$D$59,3,FALSE)+VLOOKUP('Master Units'!I74,Weapons!$A$62:$D$76,3,FALSE))*VLOOKUP('Master Units'!K74,Skills!$A$42:$F$64,3,FALSE)</f>
        <v>55</v>
      </c>
      <c r="J74">
        <f>VLOOKUP('Master Units'!N74,Weapons!$A$1:$G$46,2,FALSE)+VLOOKUP('Master Units'!F74,Skills!$A$2:$I$8,2,FALSE)+VLOOKUP('Master Units'!G74,Skills!$A$11:$I$39,2,FALSE)+VLOOKUP('Master Units'!R74,Horses!$A$2:$I$11,2,FALSE)</f>
        <v>9</v>
      </c>
      <c r="K74">
        <f>VLOOKUP('Master Units'!N74,Weapons!$A$1:$G$46,5,FALSE)+VLOOKUP('Master Units'!F74,Skills!$A$2:$I$8,4,FALSE)+VLOOKUP('Master Units'!G74,Skills!$A$11:$I$39,4,FALSE)+VLOOKUP('Master Units'!D74,Cultures!$A$3:$K$19,9+MATCH('Master Units'!E74,Cultures!$J$2:$K$2,0),FALSE)+VLOOKUP('Master Units'!R74,Horses!$A$2:$I$11,5,FALSE)</f>
        <v>20</v>
      </c>
      <c r="L74">
        <f>VLOOKUP('Master Units'!N74,Weapons!$A$2:$G$46,3,FALSE)+VLOOKUP('Master Units'!R74,Horses!$A$2:$I$11,4,FALSE)</f>
        <v>0.27500000000000002</v>
      </c>
      <c r="M74">
        <f>IF('Master Units'!S74="No",0,VLOOKUP('Master Units'!R74,Horses!$A$1:$I$11,6,FALSE))</f>
        <v>0</v>
      </c>
      <c r="N74">
        <f>VLOOKUP('Master Units'!N74,Weapons!$A$2:$G$46,7,FALSE)</f>
        <v>0</v>
      </c>
      <c r="O74">
        <f>VLOOKUP('Master Units'!O74,Weapons!$A$1:$G$46,2,FALSE)+VLOOKUP('Master Units'!F74,Skills!$A$2:$I$8,2,FALSE)+VLOOKUP('Master Units'!G74,Skills!$A$11:$I$39,2,FALSE)+VLOOKUP('Master Units'!R74,Horses!$A$2:$I$11,2,FALSE)</f>
        <v>5</v>
      </c>
      <c r="P74">
        <f>VLOOKUP('Master Units'!O74,Weapons!$A$1:$G$46,5,FALSE)+VLOOKUP('Master Units'!F74,Skills!$A$2:$I$8,4,FALSE)+VLOOKUP('Master Units'!G74,Skills!$A$11:$I$39,4,FALSE)+VLOOKUP('Master Units'!D74,Cultures!$A$3:$K$19,9+MATCH('Master Units'!E74,Cultures!$J$2:$K$2,0))+VLOOKUP('Master Units'!R74,Horses!$A$2:$I$11,5,FALSE)</f>
        <v>10</v>
      </c>
      <c r="Q74">
        <f>VLOOKUP('Master Units'!O74,Weapons!$A$2:$G$46,3,FALSE)+VLOOKUP('Master Units'!R74,Horses!$A$2:$I$11,4,FALSE)</f>
        <v>0.02</v>
      </c>
      <c r="R74">
        <f>VLOOKUP('Master Units'!O74,Weapons!$A$2:$G$46,7,FALSE)</f>
        <v>0</v>
      </c>
      <c r="S74">
        <f>VLOOKUP('Master Units'!P74,'Armor and Shields'!$A$2:$D$20,2,FALSE)</f>
        <v>8</v>
      </c>
      <c r="T74">
        <f>VLOOKUP('Master Units'!F74,Skills!$A$2:$I$8,3,FALSE)+VLOOKUP('Master Units'!G74,Skills!$A$11:$I$39,3,FALSE)+VLOOKUP('Master Units'!N74,Weapons!$A$2:$G$46,4,FALSE)+VLOOKUP('Master Units'!P74,'Armor and Shields'!$A$2:$D$20,3,FALSE)+VLOOKUP('Master Units'!Q74,'Armor and Shields'!$A$23:$D$27,3,FALSE)+VLOOKUP('Master Units'!R74,Horses!$A$2:$I$11,3,FALSE)</f>
        <v>9</v>
      </c>
      <c r="U74">
        <f>VLOOKUP('Master Units'!Q74,'Armor and Shields'!$A$23:$D$27,2,FALSE)</f>
        <v>4</v>
      </c>
      <c r="V74">
        <f>VLOOKUP('Master Units'!F74,Skills!$A$2:$I$8,5,FALSE)+VLOOKUP('Master Units'!G74,Skills!$A$11:$I$39,5,FALSE)+VLOOKUP('Master Units'!D74,Cultures!$A$3:$K$19,7+MATCH('Master Units'!E74,Cultures!$H$2:$I$2,0),FALSE)</f>
        <v>10</v>
      </c>
      <c r="W74" t="str">
        <f>VLOOKUP('Master Units'!U74,Skills!$A$81:$B$87,2,TRUE)</f>
        <v>disciplined</v>
      </c>
      <c r="X74" t="str">
        <f>'Master Units'!M74</f>
        <v>trained</v>
      </c>
      <c r="Y74" t="str">
        <f>IF('Master Units'!E74=Cultures!$H$2,VLOOKUP(ROUND('Master Units'!T74,0),Skills!$A$72:$B$78,2,TRUE),VLOOKUP('Master Units'!R74,Horses!$A$2:$I$11,8,FALSE))</f>
        <v>hardy</v>
      </c>
      <c r="Z74" s="10">
        <f>'Master Units'!AE74</f>
        <v>2102.125</v>
      </c>
      <c r="AA74" s="10">
        <f t="shared" si="2"/>
        <v>525.53125</v>
      </c>
    </row>
    <row r="75" spans="1:27" x14ac:dyDescent="0.55000000000000004">
      <c r="A75" t="str">
        <f>'Master Units'!A75</f>
        <v>Brihentin</v>
      </c>
      <c r="B75">
        <f>'Master Units'!C75</f>
        <v>20</v>
      </c>
      <c r="C75" t="str">
        <f>IF('Master Units'!R75="None",(VLOOKUP('Master Units'!F75,Skills!$A$2:$I$8,8,FALSE)+VLOOKUP('Master Units'!G75, Skills!$A$11:$I$39,8,FALSE)),"Ignore")</f>
        <v>Ignore</v>
      </c>
      <c r="D75" t="str">
        <f>VLOOKUP('Master Units'!L75,Formations!$A$2:$B$20,2,FALSE)</f>
        <v>1.5, 4, 3, 6, 4</v>
      </c>
      <c r="E75">
        <f>VLOOKUP('Master Units'!K75,Skills!$A$42:$F$64,2,FALSE)+VLOOKUP('Master Units'!H75,Weapons!$A$49:$D$59,2,FALSE)+VLOOKUP('Master Units'!I75,Weapons!$A$62:$D$76,2,FALSE)</f>
        <v>0</v>
      </c>
      <c r="F75">
        <f>VLOOKUP('Master Units'!K75,Skills!A$42:$F$64,4,FALSE)</f>
        <v>0</v>
      </c>
      <c r="G75">
        <f>VLOOKUP('Master Units'!K75,Skills!A$42:$F$64,6,FALSE)</f>
        <v>0</v>
      </c>
      <c r="H75">
        <f>'Master Units'!J75</f>
        <v>0</v>
      </c>
      <c r="I75" s="8">
        <f>(VLOOKUP('Master Units'!H75,Weapons!$A$49:$D$59,3,FALSE)+VLOOKUP('Master Units'!I75,Weapons!$A$62:$D$76,3,FALSE))*VLOOKUP('Master Units'!K75,Skills!$A$42:$F$64,3,FALSE)</f>
        <v>0</v>
      </c>
      <c r="J75">
        <f>VLOOKUP('Master Units'!N75,Weapons!$A$1:$G$46,2,FALSE)+VLOOKUP('Master Units'!F75,Skills!$A$2:$I$8,2,FALSE)+VLOOKUP('Master Units'!G75,Skills!$A$11:$I$39,2,FALSE)+VLOOKUP('Master Units'!R75,Horses!$A$2:$I$11,2,FALSE)</f>
        <v>9</v>
      </c>
      <c r="K75">
        <f>VLOOKUP('Master Units'!N75,Weapons!$A$1:$G$46,5,FALSE)+VLOOKUP('Master Units'!F75,Skills!$A$2:$I$8,4,FALSE)+VLOOKUP('Master Units'!G75,Skills!$A$11:$I$39,4,FALSE)+VLOOKUP('Master Units'!D75,Cultures!$A$3:$K$19,9+MATCH('Master Units'!E75,Cultures!$J$2:$K$2,0),FALSE)+VLOOKUP('Master Units'!R75,Horses!$A$2:$I$11,5,FALSE)</f>
        <v>30</v>
      </c>
      <c r="L75">
        <f>VLOOKUP('Master Units'!N75,Weapons!$A$2:$G$46,3,FALSE)+VLOOKUP('Master Units'!R75,Horses!$A$2:$I$11,4,FALSE)</f>
        <v>0.33999999999999997</v>
      </c>
      <c r="M75">
        <f>IF('Master Units'!S75="No",0,VLOOKUP('Master Units'!R75,Horses!$A$1:$I$11,6,FALSE))</f>
        <v>100</v>
      </c>
      <c r="N75">
        <f>VLOOKUP('Master Units'!N75,Weapons!$A$2:$G$46,7,FALSE)</f>
        <v>0</v>
      </c>
      <c r="O75">
        <f>VLOOKUP('Master Units'!O75,Weapons!$A$1:$G$46,2,FALSE)+VLOOKUP('Master Units'!F75,Skills!$A$2:$I$8,2,FALSE)+VLOOKUP('Master Units'!G75,Skills!$A$11:$I$39,2,FALSE)+VLOOKUP('Master Units'!R75,Horses!$A$2:$I$11,2,FALSE)</f>
        <v>13</v>
      </c>
      <c r="P75">
        <f>VLOOKUP('Master Units'!O75,Weapons!$A$1:$G$46,5,FALSE)+VLOOKUP('Master Units'!F75,Skills!$A$2:$I$8,4,FALSE)+VLOOKUP('Master Units'!G75,Skills!$A$11:$I$39,4,FALSE)+VLOOKUP('Master Units'!D75,Cultures!$A$3:$K$19,9+MATCH('Master Units'!E75,Cultures!$J$2:$K$2,0))+VLOOKUP('Master Units'!R75,Horses!$A$2:$I$11,5,FALSE)</f>
        <v>22</v>
      </c>
      <c r="Q75">
        <f>VLOOKUP('Master Units'!O75,Weapons!$A$2:$G$46,3,FALSE)+VLOOKUP('Master Units'!R75,Horses!$A$2:$I$11,4,FALSE)</f>
        <v>0.26500000000000001</v>
      </c>
      <c r="R75">
        <f>VLOOKUP('Master Units'!O75,Weapons!$A$2:$G$46,7,FALSE)</f>
        <v>0</v>
      </c>
      <c r="S75">
        <f>VLOOKUP('Master Units'!P75,'Armor and Shields'!$A$2:$D$20,2,FALSE)</f>
        <v>9</v>
      </c>
      <c r="T75">
        <f>VLOOKUP('Master Units'!F75,Skills!$A$2:$I$8,3,FALSE)+VLOOKUP('Master Units'!G75,Skills!$A$11:$I$39,3,FALSE)+VLOOKUP('Master Units'!N75,Weapons!$A$2:$G$46,4,FALSE)+VLOOKUP('Master Units'!P75,'Armor and Shields'!$A$2:$D$20,3,FALSE)+VLOOKUP('Master Units'!Q75,'Armor and Shields'!$A$23:$D$27,3,FALSE)+VLOOKUP('Master Units'!R75,Horses!$A$2:$I$11,3,FALSE)</f>
        <v>11</v>
      </c>
      <c r="U75">
        <f>VLOOKUP('Master Units'!Q75,'Armor and Shields'!$A$23:$D$27,2,FALSE)</f>
        <v>2</v>
      </c>
      <c r="V75">
        <f>VLOOKUP('Master Units'!F75,Skills!$A$2:$I$8,5,FALSE)+VLOOKUP('Master Units'!G75,Skills!$A$11:$I$39,5,FALSE)+VLOOKUP('Master Units'!D75,Cultures!$A$3:$K$19,7+MATCH('Master Units'!E75,Cultures!$H$2:$I$2,0),FALSE)</f>
        <v>13</v>
      </c>
      <c r="W75" t="str">
        <f>VLOOKUP('Master Units'!U75,Skills!$A$81:$B$87,2,TRUE)</f>
        <v>disciplined</v>
      </c>
      <c r="X75" t="str">
        <f>'Master Units'!M75</f>
        <v>trained</v>
      </c>
      <c r="Y75" t="str">
        <f>IF('Master Units'!E75=Cultures!$H$2,VLOOKUP(ROUND('Master Units'!T75,0),Skills!$A$72:$B$78,2,TRUE),VLOOKUP('Master Units'!R75,Horses!$A$2:$I$11,8,FALSE))</f>
        <v>hardy</v>
      </c>
      <c r="Z75" s="10">
        <f>'Master Units'!AE75</f>
        <v>2354</v>
      </c>
      <c r="AA75" s="10">
        <f t="shared" si="2"/>
        <v>588.5</v>
      </c>
    </row>
    <row r="76" spans="1:27" x14ac:dyDescent="0.55000000000000004">
      <c r="A76" t="str">
        <f>'Master Units'!A76</f>
        <v>Galatikoi Lavotuxri</v>
      </c>
      <c r="B76">
        <f>'Master Units'!C76</f>
        <v>20</v>
      </c>
      <c r="C76" t="str">
        <f>IF('Master Units'!R76="None",(VLOOKUP('Master Units'!F76,Skills!$A$2:$I$8,8,FALSE)+VLOOKUP('Master Units'!G76, Skills!$A$11:$I$39,8,FALSE)),"Ignore")</f>
        <v>Ignore</v>
      </c>
      <c r="D76" t="str">
        <f>VLOOKUP('Master Units'!L76,Formations!$A$2:$B$20,2,FALSE)</f>
        <v>1.5, 4, 3, 6, 4</v>
      </c>
      <c r="E76">
        <f>VLOOKUP('Master Units'!K76,Skills!$A$42:$F$64,2,FALSE)+VLOOKUP('Master Units'!H76,Weapons!$A$49:$D$59,2,FALSE)+VLOOKUP('Master Units'!I76,Weapons!$A$62:$D$76,2,FALSE)</f>
        <v>0</v>
      </c>
      <c r="F76">
        <f>VLOOKUP('Master Units'!K76,Skills!A$42:$F$64,4,FALSE)</f>
        <v>0</v>
      </c>
      <c r="G76">
        <f>VLOOKUP('Master Units'!K76,Skills!A$42:$F$64,6,FALSE)</f>
        <v>0</v>
      </c>
      <c r="H76">
        <f>'Master Units'!J76</f>
        <v>0</v>
      </c>
      <c r="I76" s="8">
        <f>(VLOOKUP('Master Units'!H76,Weapons!$A$49:$D$59,3,FALSE)+VLOOKUP('Master Units'!I76,Weapons!$A$62:$D$76,3,FALSE))*VLOOKUP('Master Units'!K76,Skills!$A$42:$F$64,3,FALSE)</f>
        <v>0</v>
      </c>
      <c r="J76">
        <f>VLOOKUP('Master Units'!N76,Weapons!$A$1:$G$46,2,FALSE)+VLOOKUP('Master Units'!F76,Skills!$A$2:$I$8,2,FALSE)+VLOOKUP('Master Units'!G76,Skills!$A$11:$I$39,2,FALSE)+VLOOKUP('Master Units'!R76,Horses!$A$2:$I$11,2,FALSE)</f>
        <v>9</v>
      </c>
      <c r="K76">
        <f>VLOOKUP('Master Units'!N76,Weapons!$A$1:$G$46,5,FALSE)+VLOOKUP('Master Units'!F76,Skills!$A$2:$I$8,4,FALSE)+VLOOKUP('Master Units'!G76,Skills!$A$11:$I$39,4,FALSE)+VLOOKUP('Master Units'!D76,Cultures!$A$3:$K$19,9+MATCH('Master Units'!E76,Cultures!$J$2:$K$2,0),FALSE)+VLOOKUP('Master Units'!R76,Horses!$A$2:$I$11,5,FALSE)</f>
        <v>28</v>
      </c>
      <c r="L76">
        <f>VLOOKUP('Master Units'!N76,Weapons!$A$2:$G$46,3,FALSE)+VLOOKUP('Master Units'!R76,Horses!$A$2:$I$11,4,FALSE)</f>
        <v>0.32999999999999996</v>
      </c>
      <c r="M76">
        <f>IF('Master Units'!S76="No",0,VLOOKUP('Master Units'!R76,Horses!$A$1:$I$11,6,FALSE))</f>
        <v>100</v>
      </c>
      <c r="N76">
        <f>VLOOKUP('Master Units'!N76,Weapons!$A$2:$G$46,7,FALSE)</f>
        <v>0</v>
      </c>
      <c r="O76">
        <f>VLOOKUP('Master Units'!O76,Weapons!$A$1:$G$46,2,FALSE)+VLOOKUP('Master Units'!F76,Skills!$A$2:$I$8,2,FALSE)+VLOOKUP('Master Units'!G76,Skills!$A$11:$I$39,2,FALSE)+VLOOKUP('Master Units'!R76,Horses!$A$2:$I$11,2,FALSE)</f>
        <v>13</v>
      </c>
      <c r="P76">
        <f>VLOOKUP('Master Units'!O76,Weapons!$A$1:$G$46,5,FALSE)+VLOOKUP('Master Units'!F76,Skills!$A$2:$I$8,4,FALSE)+VLOOKUP('Master Units'!G76,Skills!$A$11:$I$39,4,FALSE)+VLOOKUP('Master Units'!D76,Cultures!$A$3:$K$19,9+MATCH('Master Units'!E76,Cultures!$J$2:$K$2,0))+VLOOKUP('Master Units'!R76,Horses!$A$2:$I$11,5,FALSE)</f>
        <v>20</v>
      </c>
      <c r="Q76">
        <f>VLOOKUP('Master Units'!O76,Weapons!$A$2:$G$46,3,FALSE)+VLOOKUP('Master Units'!R76,Horses!$A$2:$I$11,4,FALSE)</f>
        <v>0.255</v>
      </c>
      <c r="R76">
        <f>VLOOKUP('Master Units'!O76,Weapons!$A$2:$G$46,7,FALSE)</f>
        <v>0</v>
      </c>
      <c r="S76">
        <f>VLOOKUP('Master Units'!P76,'Armor and Shields'!$A$2:$D$20,2,FALSE)</f>
        <v>9</v>
      </c>
      <c r="T76">
        <f>VLOOKUP('Master Units'!F76,Skills!$A$2:$I$8,3,FALSE)+VLOOKUP('Master Units'!G76,Skills!$A$11:$I$39,3,FALSE)+VLOOKUP('Master Units'!N76,Weapons!$A$2:$G$46,4,FALSE)+VLOOKUP('Master Units'!P76,'Armor and Shields'!$A$2:$D$20,3,FALSE)+VLOOKUP('Master Units'!Q76,'Armor and Shields'!$A$23:$D$27,3,FALSE)+VLOOKUP('Master Units'!R76,Horses!$A$2:$I$11,3,FALSE)</f>
        <v>11</v>
      </c>
      <c r="U76">
        <f>VLOOKUP('Master Units'!Q76,'Armor and Shields'!$A$23:$D$27,2,FALSE)</f>
        <v>2</v>
      </c>
      <c r="V76">
        <f>VLOOKUP('Master Units'!F76,Skills!$A$2:$I$8,5,FALSE)+VLOOKUP('Master Units'!G76,Skills!$A$11:$I$39,5,FALSE)+VLOOKUP('Master Units'!D76,Cultures!$A$3:$K$19,7+MATCH('Master Units'!E76,Cultures!$H$2:$I$2,0),FALSE)</f>
        <v>13</v>
      </c>
      <c r="W76" t="str">
        <f>VLOOKUP('Master Units'!U76,Skills!$A$81:$B$87,2,TRUE)</f>
        <v>disciplined</v>
      </c>
      <c r="X76" t="str">
        <f>'Master Units'!M76</f>
        <v>trained</v>
      </c>
      <c r="Y76" t="str">
        <f>IF('Master Units'!E76=Cultures!$H$2,VLOOKUP(ROUND('Master Units'!T76,0),Skills!$A$72:$B$78,2,TRUE),VLOOKUP('Master Units'!R76,Horses!$A$2:$I$11,8,FALSE))</f>
        <v>very_hardy</v>
      </c>
      <c r="Z76" s="10">
        <f>'Master Units'!AE76</f>
        <v>2354</v>
      </c>
      <c r="AA76" s="10">
        <f t="shared" si="2"/>
        <v>588.5</v>
      </c>
    </row>
    <row r="77" spans="1:27" x14ac:dyDescent="0.55000000000000004">
      <c r="A77" t="str">
        <f>'Master Units'!A77</f>
        <v>Remi Mairepos</v>
      </c>
      <c r="B77">
        <f>'Master Units'!C77</f>
        <v>20</v>
      </c>
      <c r="C77" t="str">
        <f>IF('Master Units'!R77="None",(VLOOKUP('Master Units'!F77,Skills!$A$2:$I$8,8,FALSE)+VLOOKUP('Master Units'!G77, Skills!$A$11:$I$39,8,FALSE)),"Ignore")</f>
        <v>Ignore</v>
      </c>
      <c r="D77" t="str">
        <f>VLOOKUP('Master Units'!L77,Formations!$A$2:$B$20,2,FALSE)</f>
        <v>1.5, 4, 3, 6, 4</v>
      </c>
      <c r="E77">
        <f>VLOOKUP('Master Units'!K77,Skills!$A$42:$F$64,2,FALSE)+VLOOKUP('Master Units'!H77,Weapons!$A$49:$D$59,2,FALSE)+VLOOKUP('Master Units'!I77,Weapons!$A$62:$D$76,2,FALSE)</f>
        <v>0</v>
      </c>
      <c r="F77">
        <f>VLOOKUP('Master Units'!K77,Skills!A$42:$F$64,4,FALSE)</f>
        <v>0</v>
      </c>
      <c r="G77">
        <f>VLOOKUP('Master Units'!K77,Skills!A$42:$F$64,6,FALSE)</f>
        <v>0</v>
      </c>
      <c r="H77">
        <f>'Master Units'!J77</f>
        <v>0</v>
      </c>
      <c r="I77" s="8">
        <f>(VLOOKUP('Master Units'!H77,Weapons!$A$49:$D$59,3,FALSE)+VLOOKUP('Master Units'!I77,Weapons!$A$62:$D$76,3,FALSE))*VLOOKUP('Master Units'!K77,Skills!$A$42:$F$64,3,FALSE)</f>
        <v>0</v>
      </c>
      <c r="J77">
        <f>VLOOKUP('Master Units'!N77,Weapons!$A$1:$G$46,2,FALSE)+VLOOKUP('Master Units'!F77,Skills!$A$2:$I$8,2,FALSE)+VLOOKUP('Master Units'!G77,Skills!$A$11:$I$39,2,FALSE)+VLOOKUP('Master Units'!R77,Horses!$A$2:$I$11,2,FALSE)</f>
        <v>10</v>
      </c>
      <c r="K77">
        <f>VLOOKUP('Master Units'!N77,Weapons!$A$1:$G$46,5,FALSE)+VLOOKUP('Master Units'!F77,Skills!$A$2:$I$8,4,FALSE)+VLOOKUP('Master Units'!G77,Skills!$A$11:$I$39,4,FALSE)+VLOOKUP('Master Units'!D77,Cultures!$A$3:$K$19,9+MATCH('Master Units'!E77,Cultures!$J$2:$K$2,0),FALSE)+VLOOKUP('Master Units'!R77,Horses!$A$2:$I$11,5,FALSE)</f>
        <v>32</v>
      </c>
      <c r="L77">
        <f>VLOOKUP('Master Units'!N77,Weapons!$A$2:$G$46,3,FALSE)+VLOOKUP('Master Units'!R77,Horses!$A$2:$I$11,4,FALSE)</f>
        <v>0.33999999999999997</v>
      </c>
      <c r="M77">
        <f>IF('Master Units'!S77="No",0,VLOOKUP('Master Units'!R77,Horses!$A$1:$I$11,6,FALSE))</f>
        <v>100</v>
      </c>
      <c r="N77">
        <f>VLOOKUP('Master Units'!N77,Weapons!$A$2:$G$46,7,FALSE)</f>
        <v>0</v>
      </c>
      <c r="O77">
        <f>VLOOKUP('Master Units'!O77,Weapons!$A$1:$G$46,2,FALSE)+VLOOKUP('Master Units'!F77,Skills!$A$2:$I$8,2,FALSE)+VLOOKUP('Master Units'!G77,Skills!$A$11:$I$39,2,FALSE)+VLOOKUP('Master Units'!R77,Horses!$A$2:$I$11,2,FALSE)</f>
        <v>14</v>
      </c>
      <c r="P77">
        <f>VLOOKUP('Master Units'!O77,Weapons!$A$1:$G$46,5,FALSE)+VLOOKUP('Master Units'!F77,Skills!$A$2:$I$8,4,FALSE)+VLOOKUP('Master Units'!G77,Skills!$A$11:$I$39,4,FALSE)+VLOOKUP('Master Units'!D77,Cultures!$A$3:$K$19,9+MATCH('Master Units'!E77,Cultures!$J$2:$K$2,0))+VLOOKUP('Master Units'!R77,Horses!$A$2:$I$11,5,FALSE)</f>
        <v>24</v>
      </c>
      <c r="Q77">
        <f>VLOOKUP('Master Units'!O77,Weapons!$A$2:$G$46,3,FALSE)+VLOOKUP('Master Units'!R77,Horses!$A$2:$I$11,4,FALSE)</f>
        <v>0.26500000000000001</v>
      </c>
      <c r="R77">
        <f>VLOOKUP('Master Units'!O77,Weapons!$A$2:$G$46,7,FALSE)</f>
        <v>0</v>
      </c>
      <c r="S77">
        <f>VLOOKUP('Master Units'!P77,'Armor and Shields'!$A$2:$D$20,2,FALSE)</f>
        <v>9</v>
      </c>
      <c r="T77">
        <f>VLOOKUP('Master Units'!F77,Skills!$A$2:$I$8,3,FALSE)+VLOOKUP('Master Units'!G77,Skills!$A$11:$I$39,3,FALSE)+VLOOKUP('Master Units'!N77,Weapons!$A$2:$G$46,4,FALSE)+VLOOKUP('Master Units'!P77,'Armor and Shields'!$A$2:$D$20,3,FALSE)+VLOOKUP('Master Units'!Q77,'Armor and Shields'!$A$23:$D$27,3,FALSE)+VLOOKUP('Master Units'!R77,Horses!$A$2:$I$11,3,FALSE)</f>
        <v>12</v>
      </c>
      <c r="U77">
        <f>VLOOKUP('Master Units'!Q77,'Armor and Shields'!$A$23:$D$27,2,FALSE)</f>
        <v>2</v>
      </c>
      <c r="V77">
        <f>VLOOKUP('Master Units'!F77,Skills!$A$2:$I$8,5,FALSE)+VLOOKUP('Master Units'!G77,Skills!$A$11:$I$39,5,FALSE)+VLOOKUP('Master Units'!D77,Cultures!$A$3:$K$19,7+MATCH('Master Units'!E77,Cultures!$H$2:$I$2,0),FALSE)</f>
        <v>15</v>
      </c>
      <c r="W77" t="str">
        <f>VLOOKUP('Master Units'!U77,Skills!$A$81:$B$87,2,TRUE)</f>
        <v>disciplined</v>
      </c>
      <c r="X77" t="str">
        <f>'Master Units'!M77</f>
        <v>highly_trained</v>
      </c>
      <c r="Y77" t="str">
        <f>IF('Master Units'!E77=Cultures!$H$2,VLOOKUP(ROUND('Master Units'!T77,0),Skills!$A$72:$B$78,2,TRUE),VLOOKUP('Master Units'!R77,Horses!$A$2:$I$11,8,FALSE))</f>
        <v>hardy</v>
      </c>
      <c r="Z77" s="10">
        <f>'Master Units'!AE77</f>
        <v>2688</v>
      </c>
      <c r="AA77" s="10">
        <f t="shared" si="2"/>
        <v>672</v>
      </c>
    </row>
    <row r="78" spans="1:27" x14ac:dyDescent="0.55000000000000004">
      <c r="A78" t="str">
        <f>'Master Units'!A78</f>
        <v>Celtic BG</v>
      </c>
      <c r="B78">
        <f>'Master Units'!C78</f>
        <v>10</v>
      </c>
      <c r="C78" t="str">
        <f>IF('Master Units'!R78="None",(VLOOKUP('Master Units'!F78,Skills!$A$2:$I$8,8,FALSE)+VLOOKUP('Master Units'!G78, Skills!$A$11:$I$39,8,FALSE)),"Ignore")</f>
        <v>Ignore</v>
      </c>
      <c r="D78" t="str">
        <f>VLOOKUP('Master Units'!L78,Formations!$A$2:$B$20,2,FALSE)</f>
        <v>1.5, 4, 3, 6, 4</v>
      </c>
      <c r="E78">
        <f>VLOOKUP('Master Units'!K78,Skills!$A$42:$F$64,2,FALSE)+VLOOKUP('Master Units'!H78,Weapons!$A$49:$D$59,2,FALSE)+VLOOKUP('Master Units'!I78,Weapons!$A$62:$D$76,2,FALSE)</f>
        <v>0</v>
      </c>
      <c r="F78">
        <f>VLOOKUP('Master Units'!K78,Skills!A$42:$F$64,4,FALSE)</f>
        <v>0</v>
      </c>
      <c r="G78">
        <f>VLOOKUP('Master Units'!K78,Skills!A$42:$F$64,6,FALSE)</f>
        <v>0</v>
      </c>
      <c r="H78">
        <f>'Master Units'!J78</f>
        <v>0</v>
      </c>
      <c r="I78" s="8">
        <f>(VLOOKUP('Master Units'!H78,Weapons!$A$49:$D$59,3,FALSE)+VLOOKUP('Master Units'!I78,Weapons!$A$62:$D$76,3,FALSE))*VLOOKUP('Master Units'!K78,Skills!$A$42:$F$64,3,FALSE)</f>
        <v>0</v>
      </c>
      <c r="J78">
        <f>VLOOKUP('Master Units'!N78,Weapons!$A$1:$G$46,2,FALSE)+VLOOKUP('Master Units'!F78,Skills!$A$2:$I$8,2,FALSE)+VLOOKUP('Master Units'!G78,Skills!$A$11:$I$39,2,FALSE)+VLOOKUP('Master Units'!R78,Horses!$A$2:$I$11,2,FALSE)</f>
        <v>10</v>
      </c>
      <c r="K78">
        <f>VLOOKUP('Master Units'!N78,Weapons!$A$1:$G$46,5,FALSE)+VLOOKUP('Master Units'!F78,Skills!$A$2:$I$8,4,FALSE)+VLOOKUP('Master Units'!G78,Skills!$A$11:$I$39,4,FALSE)+VLOOKUP('Master Units'!D78,Cultures!$A$3:$K$19,9+MATCH('Master Units'!E78,Cultures!$J$2:$K$2,0),FALSE)+VLOOKUP('Master Units'!R78,Horses!$A$2:$I$11,5,FALSE)</f>
        <v>32</v>
      </c>
      <c r="L78">
        <f>VLOOKUP('Master Units'!N78,Weapons!$A$2:$G$46,3,FALSE)+VLOOKUP('Master Units'!R78,Horses!$A$2:$I$11,4,FALSE)</f>
        <v>0.33999999999999997</v>
      </c>
      <c r="M78">
        <f>IF('Master Units'!S78="No",0,VLOOKUP('Master Units'!R78,Horses!$A$1:$I$11,6,FALSE))</f>
        <v>100</v>
      </c>
      <c r="N78">
        <f>VLOOKUP('Master Units'!N78,Weapons!$A$2:$G$46,7,FALSE)</f>
        <v>0</v>
      </c>
      <c r="O78">
        <f>VLOOKUP('Master Units'!O78,Weapons!$A$1:$G$46,2,FALSE)+VLOOKUP('Master Units'!F78,Skills!$A$2:$I$8,2,FALSE)+VLOOKUP('Master Units'!G78,Skills!$A$11:$I$39,2,FALSE)+VLOOKUP('Master Units'!R78,Horses!$A$2:$I$11,2,FALSE)</f>
        <v>14</v>
      </c>
      <c r="P78">
        <f>VLOOKUP('Master Units'!O78,Weapons!$A$1:$G$46,5,FALSE)+VLOOKUP('Master Units'!F78,Skills!$A$2:$I$8,4,FALSE)+VLOOKUP('Master Units'!G78,Skills!$A$11:$I$39,4,FALSE)+VLOOKUP('Master Units'!D78,Cultures!$A$3:$K$19,9+MATCH('Master Units'!E78,Cultures!$J$2:$K$2,0))+VLOOKUP('Master Units'!R78,Horses!$A$2:$I$11,5,FALSE)</f>
        <v>24</v>
      </c>
      <c r="Q78">
        <f>VLOOKUP('Master Units'!O78,Weapons!$A$2:$G$46,3,FALSE)+VLOOKUP('Master Units'!R78,Horses!$A$2:$I$11,4,FALSE)</f>
        <v>0.26500000000000001</v>
      </c>
      <c r="R78">
        <f>VLOOKUP('Master Units'!O78,Weapons!$A$2:$G$46,7,FALSE)</f>
        <v>0</v>
      </c>
      <c r="S78">
        <f>VLOOKUP('Master Units'!P78,'Armor and Shields'!$A$2:$D$20,2,FALSE)</f>
        <v>9</v>
      </c>
      <c r="T78">
        <f>VLOOKUP('Master Units'!F78,Skills!$A$2:$I$8,3,FALSE)+VLOOKUP('Master Units'!G78,Skills!$A$11:$I$39,3,FALSE)+VLOOKUP('Master Units'!N78,Weapons!$A$2:$G$46,4,FALSE)+VLOOKUP('Master Units'!P78,'Armor and Shields'!$A$2:$D$20,3,FALSE)+VLOOKUP('Master Units'!Q78,'Armor and Shields'!$A$23:$D$27,3,FALSE)+VLOOKUP('Master Units'!R78,Horses!$A$2:$I$11,3,FALSE)</f>
        <v>12</v>
      </c>
      <c r="U78">
        <f>VLOOKUP('Master Units'!Q78,'Armor and Shields'!$A$23:$D$27,2,FALSE)</f>
        <v>2</v>
      </c>
      <c r="V78">
        <f>VLOOKUP('Master Units'!F78,Skills!$A$2:$I$8,5,FALSE)+VLOOKUP('Master Units'!G78,Skills!$A$11:$I$39,5,FALSE)+VLOOKUP('Master Units'!D78,Cultures!$A$3:$K$19,7+MATCH('Master Units'!E78,Cultures!$H$2:$I$2,0),FALSE)</f>
        <v>18</v>
      </c>
      <c r="W78" t="str">
        <f>VLOOKUP('Master Units'!U78,Skills!$A$81:$B$87,2,TRUE)</f>
        <v>disciplined</v>
      </c>
      <c r="X78" t="str">
        <f>'Master Units'!M78</f>
        <v>highly_trained</v>
      </c>
      <c r="Y78" t="str">
        <f>IF('Master Units'!E78=Cultures!$H$2,VLOOKUP(ROUND('Master Units'!T78,0),Skills!$A$72:$B$78,2,TRUE),VLOOKUP('Master Units'!R78,Horses!$A$2:$I$11,8,FALSE))</f>
        <v>hardy</v>
      </c>
      <c r="Z78" s="10">
        <f>'Master Units'!AE78</f>
        <v>1371</v>
      </c>
      <c r="AA78" s="10">
        <f t="shared" si="2"/>
        <v>342.75</v>
      </c>
    </row>
    <row r="79" spans="1:27" x14ac:dyDescent="0.55000000000000004">
      <c r="A79" t="str">
        <f>'Master Units'!A79</f>
        <v>Immanae</v>
      </c>
      <c r="B79">
        <f>'Master Units'!C79</f>
        <v>60</v>
      </c>
      <c r="C79">
        <f>IF('Master Units'!R79="None",(VLOOKUP('Master Units'!F79,Skills!$A$2:$I$8,8,FALSE)+VLOOKUP('Master Units'!G79, Skills!$A$11:$I$39,8,FALSE)),"Ignore")</f>
        <v>0.9</v>
      </c>
      <c r="D79" t="str">
        <f>VLOOKUP('Master Units'!L79,Formations!$A$2:$B$20,2,FALSE)</f>
        <v>1.4, 1.8, 2.8, 3.6, 4</v>
      </c>
      <c r="E79">
        <f>VLOOKUP('Master Units'!K79,Skills!$A$42:$F$64,2,FALSE)+VLOOKUP('Master Units'!H79,Weapons!$A$49:$D$59,2,FALSE)+VLOOKUP('Master Units'!I79,Weapons!$A$62:$D$76,2,FALSE)</f>
        <v>6</v>
      </c>
      <c r="F79">
        <f>VLOOKUP('Master Units'!K79,Skills!A$42:$F$64,4,FALSE)</f>
        <v>0.16</v>
      </c>
      <c r="G79" t="str">
        <f>VLOOKUP('Master Units'!K79,Skills!A$42:$F$64,6,FALSE)</f>
        <v>javelin_militia_skirmisher</v>
      </c>
      <c r="H79">
        <f>'Master Units'!J79</f>
        <v>5</v>
      </c>
      <c r="I79" s="8">
        <f>(VLOOKUP('Master Units'!H79,Weapons!$A$49:$D$59,3,FALSE)+VLOOKUP('Master Units'!I79,Weapons!$A$62:$D$76,3,FALSE))*VLOOKUP('Master Units'!K79,Skills!$A$42:$F$64,3,FALSE)</f>
        <v>57.75</v>
      </c>
      <c r="J79">
        <f>VLOOKUP('Master Units'!N79,Weapons!$A$1:$G$46,2,FALSE)+VLOOKUP('Master Units'!F79,Skills!$A$2:$I$8,2,FALSE)+VLOOKUP('Master Units'!G79,Skills!$A$11:$I$39,2,FALSE)+VLOOKUP('Master Units'!R79,Horses!$A$2:$I$11,2,FALSE)</f>
        <v>7</v>
      </c>
      <c r="K79">
        <f>VLOOKUP('Master Units'!N79,Weapons!$A$1:$G$46,5,FALSE)+VLOOKUP('Master Units'!F79,Skills!$A$2:$I$8,4,FALSE)+VLOOKUP('Master Units'!G79,Skills!$A$11:$I$39,4,FALSE)+VLOOKUP('Master Units'!D79,Cultures!$A$3:$K$19,9+MATCH('Master Units'!E79,Cultures!$J$2:$K$2,0),FALSE)+VLOOKUP('Master Units'!R79,Horses!$A$2:$I$11,5,FALSE)</f>
        <v>18</v>
      </c>
      <c r="L79">
        <f>VLOOKUP('Master Units'!N79,Weapons!$A$2:$G$46,3,FALSE)+VLOOKUP('Master Units'!R79,Horses!$A$2:$I$11,4,FALSE)</f>
        <v>0.2</v>
      </c>
      <c r="M79">
        <f>IF('Master Units'!S79="No",0,VLOOKUP('Master Units'!R79,Horses!$A$1:$I$11,6,FALSE))</f>
        <v>0</v>
      </c>
      <c r="N79" t="str">
        <f>VLOOKUP('Master Units'!N79,Weapons!$A$2:$G$46,7,FALSE)</f>
        <v>light_spear</v>
      </c>
      <c r="O79">
        <f>VLOOKUP('Master Units'!O79,Weapons!$A$1:$G$46,2,FALSE)+VLOOKUP('Master Units'!F79,Skills!$A$2:$I$8,2,FALSE)+VLOOKUP('Master Units'!G79,Skills!$A$11:$I$39,2,FALSE)+VLOOKUP('Master Units'!R79,Horses!$A$2:$I$11,2,FALSE)</f>
        <v>2</v>
      </c>
      <c r="P79">
        <f>VLOOKUP('Master Units'!O79,Weapons!$A$1:$G$46,5,FALSE)+VLOOKUP('Master Units'!F79,Skills!$A$2:$I$8,4,FALSE)+VLOOKUP('Master Units'!G79,Skills!$A$11:$I$39,4,FALSE)+VLOOKUP('Master Units'!D79,Cultures!$A$3:$K$19,9+MATCH('Master Units'!E79,Cultures!$J$2:$K$2,0))+VLOOKUP('Master Units'!R79,Horses!$A$2:$I$11,5,FALSE)</f>
        <v>4</v>
      </c>
      <c r="Q79">
        <f>VLOOKUP('Master Units'!O79,Weapons!$A$2:$G$46,3,FALSE)+VLOOKUP('Master Units'!R79,Horses!$A$2:$I$11,4,FALSE)</f>
        <v>0</v>
      </c>
      <c r="R79">
        <f>VLOOKUP('Master Units'!O79,Weapons!$A$2:$G$46,7,FALSE)</f>
        <v>0</v>
      </c>
      <c r="S79">
        <f>VLOOKUP('Master Units'!P79,'Armor and Shields'!$A$2:$D$20,2,FALSE)</f>
        <v>1</v>
      </c>
      <c r="T79">
        <f>VLOOKUP('Master Units'!F79,Skills!$A$2:$I$8,3,FALSE)+VLOOKUP('Master Units'!G79,Skills!$A$11:$I$39,3,FALSE)+VLOOKUP('Master Units'!N79,Weapons!$A$2:$G$46,4,FALSE)+VLOOKUP('Master Units'!P79,'Armor and Shields'!$A$2:$D$20,3,FALSE)+VLOOKUP('Master Units'!Q79,'Armor and Shields'!$A$23:$D$27,3,FALSE)+VLOOKUP('Master Units'!R79,Horses!$A$2:$I$11,3,FALSE)</f>
        <v>11</v>
      </c>
      <c r="U79">
        <f>VLOOKUP('Master Units'!Q79,'Armor and Shields'!$A$23:$D$27,2,FALSE)</f>
        <v>2</v>
      </c>
      <c r="V79">
        <f>VLOOKUP('Master Units'!F79,Skills!$A$2:$I$8,5,FALSE)+VLOOKUP('Master Units'!G79,Skills!$A$11:$I$39,5,FALSE)+VLOOKUP('Master Units'!D79,Cultures!$A$3:$K$19,7+MATCH('Master Units'!E79,Cultures!$H$2:$I$2,0),FALSE)</f>
        <v>9</v>
      </c>
      <c r="W79" t="str">
        <f>VLOOKUP('Master Units'!U79,Skills!$A$81:$B$87,2,TRUE)</f>
        <v>normal</v>
      </c>
      <c r="X79" t="str">
        <f>'Master Units'!M79</f>
        <v>untrained</v>
      </c>
      <c r="Y79" t="str">
        <f>IF('Master Units'!E79=Cultures!$H$2,VLOOKUP(ROUND('Master Units'!T79,0),Skills!$A$72:$B$78,2,TRUE),VLOOKUP('Master Units'!R79,Horses!$A$2:$I$11,8,FALSE))</f>
        <v>hardy</v>
      </c>
      <c r="Z79" s="10">
        <f>'Master Units'!AE79</f>
        <v>975</v>
      </c>
      <c r="AA79" s="10">
        <f t="shared" si="2"/>
        <v>243.75</v>
      </c>
    </row>
    <row r="80" spans="1:27" x14ac:dyDescent="0.55000000000000004">
      <c r="A80" t="str">
        <f>'Master Units'!A80</f>
        <v>Balroae</v>
      </c>
      <c r="B80">
        <f>'Master Units'!C80</f>
        <v>50</v>
      </c>
      <c r="C80">
        <f>IF('Master Units'!R80="None",(VLOOKUP('Master Units'!F80,Skills!$A$2:$I$8,8,FALSE)+VLOOKUP('Master Units'!G80, Skills!$A$11:$I$39,8,FALSE)),"Ignore")</f>
        <v>1</v>
      </c>
      <c r="D80" t="str">
        <f>VLOOKUP('Master Units'!L80,Formations!$A$2:$B$20,2,FALSE)</f>
        <v>1.4, 1.8, 2.8, 3.6, 4</v>
      </c>
      <c r="E80">
        <f>VLOOKUP('Master Units'!K80,Skills!$A$42:$F$64,2,FALSE)+VLOOKUP('Master Units'!H80,Weapons!$A$49:$D$59,2,FALSE)+VLOOKUP('Master Units'!I80,Weapons!$A$62:$D$76,2,FALSE)</f>
        <v>7</v>
      </c>
      <c r="F80">
        <f>VLOOKUP('Master Units'!K80,Skills!A$42:$F$64,4,FALSE)</f>
        <v>0.12</v>
      </c>
      <c r="G80" t="str">
        <f>VLOOKUP('Master Units'!K80,Skills!A$42:$F$64,6,FALSE)</f>
        <v>javelin_veteran_skirmisher</v>
      </c>
      <c r="H80">
        <f>'Master Units'!J80</f>
        <v>6</v>
      </c>
      <c r="I80" s="8">
        <f>(VLOOKUP('Master Units'!H80,Weapons!$A$49:$D$59,3,FALSE)+VLOOKUP('Master Units'!I80,Weapons!$A$62:$D$76,3,FALSE))*VLOOKUP('Master Units'!K80,Skills!$A$42:$F$64,3,FALSE)</f>
        <v>60.500000000000007</v>
      </c>
      <c r="J80">
        <f>VLOOKUP('Master Units'!N80,Weapons!$A$1:$G$46,2,FALSE)+VLOOKUP('Master Units'!F80,Skills!$A$2:$I$8,2,FALSE)+VLOOKUP('Master Units'!G80,Skills!$A$11:$I$39,2,FALSE)+VLOOKUP('Master Units'!R80,Horses!$A$2:$I$11,2,FALSE)</f>
        <v>8</v>
      </c>
      <c r="K80">
        <f>VLOOKUP('Master Units'!N80,Weapons!$A$1:$G$46,5,FALSE)+VLOOKUP('Master Units'!F80,Skills!$A$2:$I$8,4,FALSE)+VLOOKUP('Master Units'!G80,Skills!$A$11:$I$39,4,FALSE)+VLOOKUP('Master Units'!D80,Cultures!$A$3:$K$19,9+MATCH('Master Units'!E80,Cultures!$J$2:$K$2,0),FALSE)+VLOOKUP('Master Units'!R80,Horses!$A$2:$I$11,5,FALSE)</f>
        <v>22</v>
      </c>
      <c r="L80">
        <f>VLOOKUP('Master Units'!N80,Weapons!$A$2:$G$46,3,FALSE)+VLOOKUP('Master Units'!R80,Horses!$A$2:$I$11,4,FALSE)</f>
        <v>0.2</v>
      </c>
      <c r="M80">
        <f>IF('Master Units'!S80="No",0,VLOOKUP('Master Units'!R80,Horses!$A$1:$I$11,6,FALSE))</f>
        <v>0</v>
      </c>
      <c r="N80" t="str">
        <f>VLOOKUP('Master Units'!N80,Weapons!$A$2:$G$46,7,FALSE)</f>
        <v>light_spear</v>
      </c>
      <c r="O80">
        <f>VLOOKUP('Master Units'!O80,Weapons!$A$1:$G$46,2,FALSE)+VLOOKUP('Master Units'!F80,Skills!$A$2:$I$8,2,FALSE)+VLOOKUP('Master Units'!G80,Skills!$A$11:$I$39,2,FALSE)+VLOOKUP('Master Units'!R80,Horses!$A$2:$I$11,2,FALSE)</f>
        <v>3</v>
      </c>
      <c r="P80">
        <f>VLOOKUP('Master Units'!O80,Weapons!$A$1:$G$46,5,FALSE)+VLOOKUP('Master Units'!F80,Skills!$A$2:$I$8,4,FALSE)+VLOOKUP('Master Units'!G80,Skills!$A$11:$I$39,4,FALSE)+VLOOKUP('Master Units'!D80,Cultures!$A$3:$K$19,9+MATCH('Master Units'!E80,Cultures!$J$2:$K$2,0))+VLOOKUP('Master Units'!R80,Horses!$A$2:$I$11,5,FALSE)</f>
        <v>8</v>
      </c>
      <c r="Q80">
        <f>VLOOKUP('Master Units'!O80,Weapons!$A$2:$G$46,3,FALSE)+VLOOKUP('Master Units'!R80,Horses!$A$2:$I$11,4,FALSE)</f>
        <v>0</v>
      </c>
      <c r="R80">
        <f>VLOOKUP('Master Units'!O80,Weapons!$A$2:$G$46,7,FALSE)</f>
        <v>0</v>
      </c>
      <c r="S80">
        <f>VLOOKUP('Master Units'!P80,'Armor and Shields'!$A$2:$D$20,2,FALSE)</f>
        <v>1</v>
      </c>
      <c r="T80">
        <f>VLOOKUP('Master Units'!F80,Skills!$A$2:$I$8,3,FALSE)+VLOOKUP('Master Units'!G80,Skills!$A$11:$I$39,3,FALSE)+VLOOKUP('Master Units'!N80,Weapons!$A$2:$G$46,4,FALSE)+VLOOKUP('Master Units'!P80,'Armor and Shields'!$A$2:$D$20,3,FALSE)+VLOOKUP('Master Units'!Q80,'Armor and Shields'!$A$23:$D$27,3,FALSE)+VLOOKUP('Master Units'!R80,Horses!$A$2:$I$11,3,FALSE)</f>
        <v>12</v>
      </c>
      <c r="U80">
        <f>VLOOKUP('Master Units'!Q80,'Armor and Shields'!$A$23:$D$27,2,FALSE)</f>
        <v>2</v>
      </c>
      <c r="V80">
        <f>VLOOKUP('Master Units'!F80,Skills!$A$2:$I$8,5,FALSE)+VLOOKUP('Master Units'!G80,Skills!$A$11:$I$39,5,FALSE)+VLOOKUP('Master Units'!D80,Cultures!$A$3:$K$19,7+MATCH('Master Units'!E80,Cultures!$H$2:$I$2,0),FALSE)</f>
        <v>11</v>
      </c>
      <c r="W80" t="str">
        <f>VLOOKUP('Master Units'!U80,Skills!$A$81:$B$87,2,TRUE)</f>
        <v>normal</v>
      </c>
      <c r="X80" t="str">
        <f>'Master Units'!M80</f>
        <v>untrained</v>
      </c>
      <c r="Y80" t="str">
        <f>IF('Master Units'!E80=Cultures!$H$2,VLOOKUP(ROUND('Master Units'!T80,0),Skills!$A$72:$B$78,2,TRUE),VLOOKUP('Master Units'!R80,Horses!$A$2:$I$11,8,FALSE))</f>
        <v>very_hardy</v>
      </c>
      <c r="Z80" s="10">
        <f>'Master Units'!AE80</f>
        <v>1162.5</v>
      </c>
      <c r="AA80" s="10">
        <f t="shared" si="2"/>
        <v>290.625</v>
      </c>
    </row>
    <row r="81" spans="1:27" x14ac:dyDescent="0.55000000000000004">
      <c r="A81" t="str">
        <f>'Master Units'!A81</f>
        <v>Kluddobro</v>
      </c>
      <c r="B81">
        <f>'Master Units'!C81</f>
        <v>60</v>
      </c>
      <c r="C81">
        <f>IF('Master Units'!R81="None",(VLOOKUP('Master Units'!F81,Skills!$A$2:$I$8,8,FALSE)+VLOOKUP('Master Units'!G81, Skills!$A$11:$I$39,8,FALSE)),"Ignore")</f>
        <v>1</v>
      </c>
      <c r="D81" t="str">
        <f>VLOOKUP('Master Units'!L81,Formations!$A$2:$B$20,2,FALSE)</f>
        <v>1.2, 1.6, 2.4, 3.2, 4</v>
      </c>
      <c r="E81">
        <f>VLOOKUP('Master Units'!K81,Skills!$A$42:$F$64,2,FALSE)+VLOOKUP('Master Units'!H81,Weapons!$A$49:$D$59,2,FALSE)+VLOOKUP('Master Units'!I81,Weapons!$A$62:$D$76,2,FALSE)</f>
        <v>6</v>
      </c>
      <c r="F81">
        <f>VLOOKUP('Master Units'!K81,Skills!A$42:$F$64,4,FALSE)</f>
        <v>0.22</v>
      </c>
      <c r="G81" t="str">
        <f>VLOOKUP('Master Units'!K81,Skills!A$42:$F$64,6,FALSE)</f>
        <v>javelin_inf_militia</v>
      </c>
      <c r="H81">
        <f>'Master Units'!J81</f>
        <v>3</v>
      </c>
      <c r="I81" s="8">
        <f>(VLOOKUP('Master Units'!H81,Weapons!$A$49:$D$59,3,FALSE)+VLOOKUP('Master Units'!I81,Weapons!$A$62:$D$76,3,FALSE))*VLOOKUP('Master Units'!K81,Skills!$A$42:$F$64,3,FALSE)</f>
        <v>55</v>
      </c>
      <c r="J81">
        <f>VLOOKUP('Master Units'!N81,Weapons!$A$1:$G$46,2,FALSE)+VLOOKUP('Master Units'!F81,Skills!$A$2:$I$8,2,FALSE)+VLOOKUP('Master Units'!G81,Skills!$A$11:$I$39,2,FALSE)+VLOOKUP('Master Units'!R81,Horses!$A$2:$I$11,2,FALSE)</f>
        <v>9</v>
      </c>
      <c r="K81">
        <f>VLOOKUP('Master Units'!N81,Weapons!$A$1:$G$46,5,FALSE)+VLOOKUP('Master Units'!F81,Skills!$A$2:$I$8,4,FALSE)+VLOOKUP('Master Units'!G81,Skills!$A$11:$I$39,4,FALSE)+VLOOKUP('Master Units'!D81,Cultures!$A$3:$K$19,9+MATCH('Master Units'!E81,Cultures!$J$2:$K$2,0),FALSE)+VLOOKUP('Master Units'!R81,Horses!$A$2:$I$11,5,FALSE)</f>
        <v>18</v>
      </c>
      <c r="L81">
        <f>VLOOKUP('Master Units'!N81,Weapons!$A$2:$G$46,3,FALSE)+VLOOKUP('Master Units'!R81,Horses!$A$2:$I$11,4,FALSE)</f>
        <v>0.185</v>
      </c>
      <c r="M81">
        <f>IF('Master Units'!S81="No",0,VLOOKUP('Master Units'!R81,Horses!$A$1:$I$11,6,FALSE))</f>
        <v>0</v>
      </c>
      <c r="N81">
        <f>VLOOKUP('Master Units'!N81,Weapons!$A$2:$G$46,7,FALSE)</f>
        <v>0</v>
      </c>
      <c r="O81">
        <f>VLOOKUP('Master Units'!O81,Weapons!$A$1:$G$46,2,FALSE)+VLOOKUP('Master Units'!F81,Skills!$A$2:$I$8,2,FALSE)+VLOOKUP('Master Units'!G81,Skills!$A$11:$I$39,2,FALSE)+VLOOKUP('Master Units'!R81,Horses!$A$2:$I$11,2,FALSE)</f>
        <v>3</v>
      </c>
      <c r="P81">
        <f>VLOOKUP('Master Units'!O81,Weapons!$A$1:$G$46,5,FALSE)+VLOOKUP('Master Units'!F81,Skills!$A$2:$I$8,4,FALSE)+VLOOKUP('Master Units'!G81,Skills!$A$11:$I$39,4,FALSE)+VLOOKUP('Master Units'!D81,Cultures!$A$3:$K$19,9+MATCH('Master Units'!E81,Cultures!$J$2:$K$2,0))+VLOOKUP('Master Units'!R81,Horses!$A$2:$I$11,5,FALSE)</f>
        <v>6</v>
      </c>
      <c r="Q81">
        <f>VLOOKUP('Master Units'!O81,Weapons!$A$2:$G$46,3,FALSE)+VLOOKUP('Master Units'!R81,Horses!$A$2:$I$11,4,FALSE)</f>
        <v>0</v>
      </c>
      <c r="R81">
        <f>VLOOKUP('Master Units'!O81,Weapons!$A$2:$G$46,7,FALSE)</f>
        <v>0</v>
      </c>
      <c r="S81">
        <f>VLOOKUP('Master Units'!P81,'Armor and Shields'!$A$2:$D$20,2,FALSE)</f>
        <v>1</v>
      </c>
      <c r="T81">
        <f>VLOOKUP('Master Units'!F81,Skills!$A$2:$I$8,3,FALSE)+VLOOKUP('Master Units'!G81,Skills!$A$11:$I$39,3,FALSE)+VLOOKUP('Master Units'!N81,Weapons!$A$2:$G$46,4,FALSE)+VLOOKUP('Master Units'!P81,'Armor and Shields'!$A$2:$D$20,3,FALSE)+VLOOKUP('Master Units'!Q81,'Armor and Shields'!$A$23:$D$27,3,FALSE)+VLOOKUP('Master Units'!R81,Horses!$A$2:$I$11,3,FALSE)</f>
        <v>11</v>
      </c>
      <c r="U81">
        <f>VLOOKUP('Master Units'!Q81,'Armor and Shields'!$A$23:$D$27,2,FALSE)</f>
        <v>2</v>
      </c>
      <c r="V81">
        <f>VLOOKUP('Master Units'!F81,Skills!$A$2:$I$8,5,FALSE)+VLOOKUP('Master Units'!G81,Skills!$A$11:$I$39,5,FALSE)+VLOOKUP('Master Units'!D81,Cultures!$A$3:$K$19,7+MATCH('Master Units'!E81,Cultures!$H$2:$I$2,0),FALSE)</f>
        <v>10</v>
      </c>
      <c r="W81" t="str">
        <f>VLOOKUP('Master Units'!U81,Skills!$A$81:$B$87,2,TRUE)</f>
        <v>normal</v>
      </c>
      <c r="X81" t="str">
        <f>'Master Units'!M81</f>
        <v>untrained</v>
      </c>
      <c r="Y81" t="str">
        <f>IF('Master Units'!E81=Cultures!$H$2,VLOOKUP(ROUND('Master Units'!T81,0),Skills!$A$72:$B$78,2,TRUE),VLOOKUP('Master Units'!R81,Horses!$A$2:$I$11,8,FALSE))</f>
        <v>hardy</v>
      </c>
      <c r="Z81" s="10">
        <f>'Master Units'!AE81</f>
        <v>1227</v>
      </c>
      <c r="AA81" s="10">
        <f t="shared" si="2"/>
        <v>306.75</v>
      </c>
    </row>
    <row r="82" spans="1:27" x14ac:dyDescent="0.55000000000000004">
      <c r="A82" t="str">
        <f>'Master Units'!A82</f>
        <v>Cemmeinarn</v>
      </c>
      <c r="B82">
        <f>'Master Units'!C82</f>
        <v>60</v>
      </c>
      <c r="C82">
        <f>IF('Master Units'!R82="None",(VLOOKUP('Master Units'!F82,Skills!$A$2:$I$8,8,FALSE)+VLOOKUP('Master Units'!G82, Skills!$A$11:$I$39,8,FALSE)),"Ignore")</f>
        <v>1</v>
      </c>
      <c r="D82" t="str">
        <f>VLOOKUP('Master Units'!L82,Formations!$A$2:$B$20,2,FALSE)</f>
        <v>1, 1.4, 2, 2.8, 5</v>
      </c>
      <c r="E82">
        <f>VLOOKUP('Master Units'!K82,Skills!$A$42:$F$64,2,FALSE)+VLOOKUP('Master Units'!H82,Weapons!$A$49:$D$59,2,FALSE)+VLOOKUP('Master Units'!I82,Weapons!$A$62:$D$76,2,FALSE)</f>
        <v>6</v>
      </c>
      <c r="F82">
        <f>VLOOKUP('Master Units'!K82,Skills!A$42:$F$64,4,FALSE)</f>
        <v>0.22</v>
      </c>
      <c r="G82" t="str">
        <f>VLOOKUP('Master Units'!K82,Skills!A$42:$F$64,6,FALSE)</f>
        <v>javelin_inf_militia</v>
      </c>
      <c r="H82">
        <f>'Master Units'!J82</f>
        <v>3</v>
      </c>
      <c r="I82" s="8">
        <f>(VLOOKUP('Master Units'!H82,Weapons!$A$49:$D$59,3,FALSE)+VLOOKUP('Master Units'!I82,Weapons!$A$62:$D$76,3,FALSE))*VLOOKUP('Master Units'!K82,Skills!$A$42:$F$64,3,FALSE)</f>
        <v>55</v>
      </c>
      <c r="J82">
        <f>VLOOKUP('Master Units'!N82,Weapons!$A$1:$G$46,2,FALSE)+VLOOKUP('Master Units'!F82,Skills!$A$2:$I$8,2,FALSE)+VLOOKUP('Master Units'!G82,Skills!$A$11:$I$39,2,FALSE)+VLOOKUP('Master Units'!R82,Horses!$A$2:$I$11,2,FALSE)</f>
        <v>8</v>
      </c>
      <c r="K82">
        <f>VLOOKUP('Master Units'!N82,Weapons!$A$1:$G$46,5,FALSE)+VLOOKUP('Master Units'!F82,Skills!$A$2:$I$8,4,FALSE)+VLOOKUP('Master Units'!G82,Skills!$A$11:$I$39,4,FALSE)+VLOOKUP('Master Units'!D82,Cultures!$A$3:$K$19,9+MATCH('Master Units'!E82,Cultures!$J$2:$K$2,0),FALSE)+VLOOKUP('Master Units'!R82,Horses!$A$2:$I$11,5,FALSE)</f>
        <v>20</v>
      </c>
      <c r="L82">
        <f>VLOOKUP('Master Units'!N82,Weapons!$A$2:$G$46,3,FALSE)+VLOOKUP('Master Units'!R82,Horses!$A$2:$I$11,4,FALSE)</f>
        <v>0.21</v>
      </c>
      <c r="M82">
        <f>IF('Master Units'!S82="No",0,VLOOKUP('Master Units'!R82,Horses!$A$1:$I$11,6,FALSE))</f>
        <v>0</v>
      </c>
      <c r="N82" t="str">
        <f>VLOOKUP('Master Units'!N82,Weapons!$A$2:$G$46,7,FALSE)</f>
        <v>light_spear, spear_bonus_4</v>
      </c>
      <c r="O82">
        <f>VLOOKUP('Master Units'!O82,Weapons!$A$1:$G$46,2,FALSE)+VLOOKUP('Master Units'!F82,Skills!$A$2:$I$8,2,FALSE)+VLOOKUP('Master Units'!G82,Skills!$A$11:$I$39,2,FALSE)+VLOOKUP('Master Units'!R82,Horses!$A$2:$I$11,2,FALSE)</f>
        <v>3</v>
      </c>
      <c r="P82">
        <f>VLOOKUP('Master Units'!O82,Weapons!$A$1:$G$46,5,FALSE)+VLOOKUP('Master Units'!F82,Skills!$A$2:$I$8,4,FALSE)+VLOOKUP('Master Units'!G82,Skills!$A$11:$I$39,4,FALSE)+VLOOKUP('Master Units'!D82,Cultures!$A$3:$K$19,9+MATCH('Master Units'!E82,Cultures!$J$2:$K$2,0))+VLOOKUP('Master Units'!R82,Horses!$A$2:$I$11,5,FALSE)</f>
        <v>6</v>
      </c>
      <c r="Q82">
        <f>VLOOKUP('Master Units'!O82,Weapons!$A$2:$G$46,3,FALSE)+VLOOKUP('Master Units'!R82,Horses!$A$2:$I$11,4,FALSE)</f>
        <v>0</v>
      </c>
      <c r="R82">
        <f>VLOOKUP('Master Units'!O82,Weapons!$A$2:$G$46,7,FALSE)</f>
        <v>0</v>
      </c>
      <c r="S82">
        <f>VLOOKUP('Master Units'!P82,'Armor and Shields'!$A$2:$D$20,2,FALSE)</f>
        <v>1</v>
      </c>
      <c r="T82">
        <f>VLOOKUP('Master Units'!F82,Skills!$A$2:$I$8,3,FALSE)+VLOOKUP('Master Units'!G82,Skills!$A$11:$I$39,3,FALSE)+VLOOKUP('Master Units'!N82,Weapons!$A$2:$G$46,4,FALSE)+VLOOKUP('Master Units'!P82,'Armor and Shields'!$A$2:$D$20,3,FALSE)+VLOOKUP('Master Units'!Q82,'Armor and Shields'!$A$23:$D$27,3,FALSE)+VLOOKUP('Master Units'!R82,Horses!$A$2:$I$11,3,FALSE)</f>
        <v>12</v>
      </c>
      <c r="U82">
        <f>VLOOKUP('Master Units'!Q82,'Armor and Shields'!$A$23:$D$27,2,FALSE)</f>
        <v>4</v>
      </c>
      <c r="V82">
        <f>VLOOKUP('Master Units'!F82,Skills!$A$2:$I$8,5,FALSE)+VLOOKUP('Master Units'!G82,Skills!$A$11:$I$39,5,FALSE)+VLOOKUP('Master Units'!D82,Cultures!$A$3:$K$19,7+MATCH('Master Units'!E82,Cultures!$H$2:$I$2,0),FALSE)</f>
        <v>10</v>
      </c>
      <c r="W82" t="str">
        <f>VLOOKUP('Master Units'!U82,Skills!$A$81:$B$87,2,TRUE)</f>
        <v>normal</v>
      </c>
      <c r="X82" t="str">
        <f>'Master Units'!M82</f>
        <v>trained</v>
      </c>
      <c r="Y82" t="str">
        <f>IF('Master Units'!E82=Cultures!$H$2,VLOOKUP(ROUND('Master Units'!T82,0),Skills!$A$72:$B$78,2,TRUE),VLOOKUP('Master Units'!R82,Horses!$A$2:$I$11,8,FALSE))</f>
        <v>hardy</v>
      </c>
      <c r="Z82" s="10">
        <f>'Master Units'!AE82</f>
        <v>1438.5</v>
      </c>
      <c r="AA82" s="10">
        <f t="shared" si="2"/>
        <v>359.625</v>
      </c>
    </row>
    <row r="83" spans="1:27" x14ac:dyDescent="0.55000000000000004">
      <c r="A83" t="str">
        <f>'Master Units'!A83</f>
        <v>Siluri Birnae</v>
      </c>
      <c r="B83">
        <f>'Master Units'!C83</f>
        <v>50</v>
      </c>
      <c r="C83">
        <f>IF('Master Units'!R83="None",(VLOOKUP('Master Units'!F83,Skills!$A$2:$I$8,8,FALSE)+VLOOKUP('Master Units'!G83, Skills!$A$11:$I$39,8,FALSE)),"Ignore")</f>
        <v>1</v>
      </c>
      <c r="D83" t="str">
        <f>VLOOKUP('Master Units'!L83,Formations!$A$2:$B$20,2,FALSE)</f>
        <v>1, 1.4, 2, 2.8, 5</v>
      </c>
      <c r="E83">
        <f>VLOOKUP('Master Units'!K83,Skills!$A$42:$F$64,2,FALSE)+VLOOKUP('Master Units'!H83,Weapons!$A$49:$D$59,2,FALSE)+VLOOKUP('Master Units'!I83,Weapons!$A$62:$D$76,2,FALSE)</f>
        <v>7</v>
      </c>
      <c r="F83">
        <f>VLOOKUP('Master Units'!K83,Skills!A$42:$F$64,4,FALSE)</f>
        <v>0.16</v>
      </c>
      <c r="G83" t="str">
        <f>VLOOKUP('Master Units'!K83,Skills!A$42:$F$64,6,FALSE)</f>
        <v>javelin_militia_skirmisher</v>
      </c>
      <c r="H83">
        <f>'Master Units'!J83</f>
        <v>4</v>
      </c>
      <c r="I83" s="8">
        <f>(VLOOKUP('Master Units'!H83,Weapons!$A$49:$D$59,3,FALSE)+VLOOKUP('Master Units'!I83,Weapons!$A$62:$D$76,3,FALSE))*VLOOKUP('Master Units'!K83,Skills!$A$42:$F$64,3,FALSE)</f>
        <v>47.25</v>
      </c>
      <c r="J83">
        <f>VLOOKUP('Master Units'!N83,Weapons!$A$1:$G$46,2,FALSE)+VLOOKUP('Master Units'!F83,Skills!$A$2:$I$8,2,FALSE)+VLOOKUP('Master Units'!G83,Skills!$A$11:$I$39,2,FALSE)+VLOOKUP('Master Units'!R83,Horses!$A$2:$I$11,2,FALSE)</f>
        <v>9</v>
      </c>
      <c r="K83">
        <f>VLOOKUP('Master Units'!N83,Weapons!$A$1:$G$46,5,FALSE)+VLOOKUP('Master Units'!F83,Skills!$A$2:$I$8,4,FALSE)+VLOOKUP('Master Units'!G83,Skills!$A$11:$I$39,4,FALSE)+VLOOKUP('Master Units'!D83,Cultures!$A$3:$K$19,9+MATCH('Master Units'!E83,Cultures!$J$2:$K$2,0),FALSE)+VLOOKUP('Master Units'!R83,Horses!$A$2:$I$11,5,FALSE)</f>
        <v>20</v>
      </c>
      <c r="L83">
        <f>VLOOKUP('Master Units'!N83,Weapons!$A$2:$G$46,3,FALSE)+VLOOKUP('Master Units'!R83,Horses!$A$2:$I$11,4,FALSE)</f>
        <v>0.2</v>
      </c>
      <c r="M83">
        <f>IF('Master Units'!S83="No",0,VLOOKUP('Master Units'!R83,Horses!$A$1:$I$11,6,FALSE))</f>
        <v>0</v>
      </c>
      <c r="N83" t="str">
        <f>VLOOKUP('Master Units'!N83,Weapons!$A$2:$G$46,7,FALSE)</f>
        <v>light_spear, spear_bonus_4</v>
      </c>
      <c r="O83">
        <f>VLOOKUP('Master Units'!O83,Weapons!$A$1:$G$46,2,FALSE)+VLOOKUP('Master Units'!F83,Skills!$A$2:$I$8,2,FALSE)+VLOOKUP('Master Units'!G83,Skills!$A$11:$I$39,2,FALSE)+VLOOKUP('Master Units'!R83,Horses!$A$2:$I$11,2,FALSE)</f>
        <v>3</v>
      </c>
      <c r="P83">
        <f>VLOOKUP('Master Units'!O83,Weapons!$A$1:$G$46,5,FALSE)+VLOOKUP('Master Units'!F83,Skills!$A$2:$I$8,4,FALSE)+VLOOKUP('Master Units'!G83,Skills!$A$11:$I$39,4,FALSE)+VLOOKUP('Master Units'!D83,Cultures!$A$3:$K$19,9+MATCH('Master Units'!E83,Cultures!$J$2:$K$2,0))+VLOOKUP('Master Units'!R83,Horses!$A$2:$I$11,5,FALSE)</f>
        <v>6</v>
      </c>
      <c r="Q83">
        <f>VLOOKUP('Master Units'!O83,Weapons!$A$2:$G$46,3,FALSE)+VLOOKUP('Master Units'!R83,Horses!$A$2:$I$11,4,FALSE)</f>
        <v>0</v>
      </c>
      <c r="R83">
        <f>VLOOKUP('Master Units'!O83,Weapons!$A$2:$G$46,7,FALSE)</f>
        <v>0</v>
      </c>
      <c r="S83">
        <f>VLOOKUP('Master Units'!P83,'Armor and Shields'!$A$2:$D$20,2,FALSE)</f>
        <v>1</v>
      </c>
      <c r="T83">
        <f>VLOOKUP('Master Units'!F83,Skills!$A$2:$I$8,3,FALSE)+VLOOKUP('Master Units'!G83,Skills!$A$11:$I$39,3,FALSE)+VLOOKUP('Master Units'!N83,Weapons!$A$2:$G$46,4,FALSE)+VLOOKUP('Master Units'!P83,'Armor and Shields'!$A$2:$D$20,3,FALSE)+VLOOKUP('Master Units'!Q83,'Armor and Shields'!$A$23:$D$27,3,FALSE)+VLOOKUP('Master Units'!R83,Horses!$A$2:$I$11,3,FALSE)</f>
        <v>11</v>
      </c>
      <c r="U83">
        <f>VLOOKUP('Master Units'!Q83,'Armor and Shields'!$A$23:$D$27,2,FALSE)</f>
        <v>3</v>
      </c>
      <c r="V83">
        <f>VLOOKUP('Master Units'!F83,Skills!$A$2:$I$8,5,FALSE)+VLOOKUP('Master Units'!G83,Skills!$A$11:$I$39,5,FALSE)+VLOOKUP('Master Units'!D83,Cultures!$A$3:$K$19,7+MATCH('Master Units'!E83,Cultures!$H$2:$I$2,0),FALSE)</f>
        <v>10</v>
      </c>
      <c r="W83" t="str">
        <f>VLOOKUP('Master Units'!U83,Skills!$A$81:$B$87,2,TRUE)</f>
        <v>normal</v>
      </c>
      <c r="X83" t="str">
        <f>'Master Units'!M83</f>
        <v>trained</v>
      </c>
      <c r="Y83" t="str">
        <f>IF('Master Units'!E83=Cultures!$H$2,VLOOKUP(ROUND('Master Units'!T83,0),Skills!$A$72:$B$78,2,TRUE),VLOOKUP('Master Units'!R83,Horses!$A$2:$I$11,8,FALSE))</f>
        <v>hardy</v>
      </c>
      <c r="Z83" s="10">
        <f>'Master Units'!AE83</f>
        <v>1262.5</v>
      </c>
      <c r="AA83" s="10">
        <f t="shared" si="2"/>
        <v>315.625</v>
      </c>
    </row>
    <row r="84" spans="1:27" x14ac:dyDescent="0.55000000000000004">
      <c r="A84" t="str">
        <f>'Master Units'!A84</f>
        <v>Cwmyr</v>
      </c>
      <c r="B84">
        <f>'Master Units'!C84</f>
        <v>45</v>
      </c>
      <c r="C84">
        <f>IF('Master Units'!R84="None",(VLOOKUP('Master Units'!F84,Skills!$A$2:$I$8,8,FALSE)+VLOOKUP('Master Units'!G84, Skills!$A$11:$I$39,8,FALSE)),"Ignore")</f>
        <v>1.1500000000000001</v>
      </c>
      <c r="D84" t="str">
        <f>VLOOKUP('Master Units'!L84,Formations!$A$2:$B$20,2,FALSE)</f>
        <v>1.2, 1.6, 2.4, 3.2, 4</v>
      </c>
      <c r="E84">
        <f>VLOOKUP('Master Units'!K84,Skills!$A$42:$F$64,2,FALSE)+VLOOKUP('Master Units'!H84,Weapons!$A$49:$D$59,2,FALSE)+VLOOKUP('Master Units'!I84,Weapons!$A$62:$D$76,2,FALSE)</f>
        <v>8</v>
      </c>
      <c r="F84">
        <f>VLOOKUP('Master Units'!K84,Skills!A$42:$F$64,4,FALSE)</f>
        <v>0.17</v>
      </c>
      <c r="G84" t="str">
        <f>VLOOKUP('Master Units'!K84,Skills!A$42:$F$64,6,FALSE)</f>
        <v>javelin_inf_veteran</v>
      </c>
      <c r="H84">
        <f>'Master Units'!J84</f>
        <v>3</v>
      </c>
      <c r="I84" s="8">
        <f>(VLOOKUP('Master Units'!H84,Weapons!$A$49:$D$59,3,FALSE)+VLOOKUP('Master Units'!I84,Weapons!$A$62:$D$76,3,FALSE))*VLOOKUP('Master Units'!K84,Skills!$A$42:$F$64,3,FALSE)</f>
        <v>45</v>
      </c>
      <c r="J84">
        <f>VLOOKUP('Master Units'!N84,Weapons!$A$1:$G$46,2,FALSE)+VLOOKUP('Master Units'!F84,Skills!$A$2:$I$8,2,FALSE)+VLOOKUP('Master Units'!G84,Skills!$A$11:$I$39,2,FALSE)+VLOOKUP('Master Units'!R84,Horses!$A$2:$I$11,2,FALSE)</f>
        <v>10</v>
      </c>
      <c r="K84">
        <f>VLOOKUP('Master Units'!N84,Weapons!$A$1:$G$46,5,FALSE)+VLOOKUP('Master Units'!F84,Skills!$A$2:$I$8,4,FALSE)+VLOOKUP('Master Units'!G84,Skills!$A$11:$I$39,4,FALSE)+VLOOKUP('Master Units'!D84,Cultures!$A$3:$K$19,9+MATCH('Master Units'!E84,Cultures!$J$2:$K$2,0),FALSE)+VLOOKUP('Master Units'!R84,Horses!$A$2:$I$11,5,FALSE)</f>
        <v>22</v>
      </c>
      <c r="L84">
        <f>VLOOKUP('Master Units'!N84,Weapons!$A$2:$G$46,3,FALSE)+VLOOKUP('Master Units'!R84,Horses!$A$2:$I$11,4,FALSE)</f>
        <v>0.185</v>
      </c>
      <c r="M84">
        <f>IF('Master Units'!S84="No",0,VLOOKUP('Master Units'!R84,Horses!$A$1:$I$11,6,FALSE))</f>
        <v>0</v>
      </c>
      <c r="N84">
        <f>VLOOKUP('Master Units'!N84,Weapons!$A$2:$G$46,7,FALSE)</f>
        <v>0</v>
      </c>
      <c r="O84">
        <f>VLOOKUP('Master Units'!O84,Weapons!$A$1:$G$46,2,FALSE)+VLOOKUP('Master Units'!F84,Skills!$A$2:$I$8,2,FALSE)+VLOOKUP('Master Units'!G84,Skills!$A$11:$I$39,2,FALSE)+VLOOKUP('Master Units'!R84,Horses!$A$2:$I$11,2,FALSE)</f>
        <v>4</v>
      </c>
      <c r="P84">
        <f>VLOOKUP('Master Units'!O84,Weapons!$A$1:$G$46,5,FALSE)+VLOOKUP('Master Units'!F84,Skills!$A$2:$I$8,4,FALSE)+VLOOKUP('Master Units'!G84,Skills!$A$11:$I$39,4,FALSE)+VLOOKUP('Master Units'!D84,Cultures!$A$3:$K$19,9+MATCH('Master Units'!E84,Cultures!$J$2:$K$2,0))+VLOOKUP('Master Units'!R84,Horses!$A$2:$I$11,5,FALSE)</f>
        <v>10</v>
      </c>
      <c r="Q84">
        <f>VLOOKUP('Master Units'!O84,Weapons!$A$2:$G$46,3,FALSE)+VLOOKUP('Master Units'!R84,Horses!$A$2:$I$11,4,FALSE)</f>
        <v>0</v>
      </c>
      <c r="R84">
        <f>VLOOKUP('Master Units'!O84,Weapons!$A$2:$G$46,7,FALSE)</f>
        <v>0</v>
      </c>
      <c r="S84">
        <f>VLOOKUP('Master Units'!P84,'Armor and Shields'!$A$2:$D$20,2,FALSE)</f>
        <v>5</v>
      </c>
      <c r="T84">
        <f>VLOOKUP('Master Units'!F84,Skills!$A$2:$I$8,3,FALSE)+VLOOKUP('Master Units'!G84,Skills!$A$11:$I$39,3,FALSE)+VLOOKUP('Master Units'!N84,Weapons!$A$2:$G$46,4,FALSE)+VLOOKUP('Master Units'!P84,'Armor and Shields'!$A$2:$D$20,3,FALSE)+VLOOKUP('Master Units'!Q84,'Armor and Shields'!$A$23:$D$27,3,FALSE)+VLOOKUP('Master Units'!R84,Horses!$A$2:$I$11,3,FALSE)</f>
        <v>11</v>
      </c>
      <c r="U84">
        <f>VLOOKUP('Master Units'!Q84,'Armor and Shields'!$A$23:$D$27,2,FALSE)</f>
        <v>2</v>
      </c>
      <c r="V84">
        <f>VLOOKUP('Master Units'!F84,Skills!$A$2:$I$8,5,FALSE)+VLOOKUP('Master Units'!G84,Skills!$A$11:$I$39,5,FALSE)+VLOOKUP('Master Units'!D84,Cultures!$A$3:$K$19,7+MATCH('Master Units'!E84,Cultures!$H$2:$I$2,0),FALSE)</f>
        <v>14</v>
      </c>
      <c r="W84" t="str">
        <f>VLOOKUP('Master Units'!U84,Skills!$A$81:$B$87,2,TRUE)</f>
        <v>disciplined</v>
      </c>
      <c r="X84" t="str">
        <f>'Master Units'!M84</f>
        <v>trained</v>
      </c>
      <c r="Y84" t="str">
        <f>IF('Master Units'!E84=Cultures!$H$2,VLOOKUP(ROUND('Master Units'!T84,0),Skills!$A$72:$B$78,2,TRUE),VLOOKUP('Master Units'!R84,Horses!$A$2:$I$11,8,FALSE))</f>
        <v>very_hardy</v>
      </c>
      <c r="Z84" s="10">
        <f>'Master Units'!AE84</f>
        <v>1712.2499999999998</v>
      </c>
      <c r="AA84" s="10">
        <f t="shared" si="2"/>
        <v>428.06249999999994</v>
      </c>
    </row>
    <row r="85" spans="1:27" x14ac:dyDescent="0.55000000000000004">
      <c r="A85" t="str">
        <f>'Master Units'!A85</f>
        <v>Calawre</v>
      </c>
      <c r="B85">
        <f>'Master Units'!C85</f>
        <v>40</v>
      </c>
      <c r="C85">
        <f>IF('Master Units'!R85="None",(VLOOKUP('Master Units'!F85,Skills!$A$2:$I$8,8,FALSE)+VLOOKUP('Master Units'!G85, Skills!$A$11:$I$39,8,FALSE)),"Ignore")</f>
        <v>1.1500000000000001</v>
      </c>
      <c r="D85" t="str">
        <f>VLOOKUP('Master Units'!L85,Formations!$A$2:$B$20,2,FALSE)</f>
        <v>1.2, 1.6, 2.4, 3.2, 4</v>
      </c>
      <c r="E85">
        <f>VLOOKUP('Master Units'!K85,Skills!$A$42:$F$64,2,FALSE)+VLOOKUP('Master Units'!H85,Weapons!$A$49:$D$59,2,FALSE)+VLOOKUP('Master Units'!I85,Weapons!$A$62:$D$76,2,FALSE)</f>
        <v>9</v>
      </c>
      <c r="F85">
        <f>VLOOKUP('Master Units'!K85,Skills!A$42:$F$64,4,FALSE)</f>
        <v>0.12</v>
      </c>
      <c r="G85" t="str">
        <f>VLOOKUP('Master Units'!K85,Skills!A$42:$F$64,6,FALSE)</f>
        <v>javelin_inf_elite</v>
      </c>
      <c r="H85">
        <f>'Master Units'!J85</f>
        <v>3</v>
      </c>
      <c r="I85" s="8">
        <f>(VLOOKUP('Master Units'!H85,Weapons!$A$49:$D$59,3,FALSE)+VLOOKUP('Master Units'!I85,Weapons!$A$62:$D$76,3,FALSE))*VLOOKUP('Master Units'!K85,Skills!$A$42:$F$64,3,FALSE)</f>
        <v>45</v>
      </c>
      <c r="J85">
        <f>VLOOKUP('Master Units'!N85,Weapons!$A$1:$G$46,2,FALSE)+VLOOKUP('Master Units'!F85,Skills!$A$2:$I$8,2,FALSE)+VLOOKUP('Master Units'!G85,Skills!$A$11:$I$39,2,FALSE)+VLOOKUP('Master Units'!R85,Horses!$A$2:$I$11,2,FALSE)</f>
        <v>11</v>
      </c>
      <c r="K85">
        <f>VLOOKUP('Master Units'!N85,Weapons!$A$1:$G$46,5,FALSE)+VLOOKUP('Master Units'!F85,Skills!$A$2:$I$8,4,FALSE)+VLOOKUP('Master Units'!G85,Skills!$A$11:$I$39,4,FALSE)+VLOOKUP('Master Units'!D85,Cultures!$A$3:$K$19,9+MATCH('Master Units'!E85,Cultures!$J$2:$K$2,0),FALSE)+VLOOKUP('Master Units'!R85,Horses!$A$2:$I$11,5,FALSE)</f>
        <v>22</v>
      </c>
      <c r="L85">
        <f>VLOOKUP('Master Units'!N85,Weapons!$A$2:$G$46,3,FALSE)+VLOOKUP('Master Units'!R85,Horses!$A$2:$I$11,4,FALSE)</f>
        <v>0.22500000000000001</v>
      </c>
      <c r="M85">
        <f>IF('Master Units'!S85="No",0,VLOOKUP('Master Units'!R85,Horses!$A$1:$I$11,6,FALSE))</f>
        <v>0</v>
      </c>
      <c r="N85">
        <f>VLOOKUP('Master Units'!N85,Weapons!$A$2:$G$46,7,FALSE)</f>
        <v>0</v>
      </c>
      <c r="O85">
        <f>VLOOKUP('Master Units'!O85,Weapons!$A$1:$G$46,2,FALSE)+VLOOKUP('Master Units'!F85,Skills!$A$2:$I$8,2,FALSE)+VLOOKUP('Master Units'!G85,Skills!$A$11:$I$39,2,FALSE)+VLOOKUP('Master Units'!R85,Horses!$A$2:$I$11,2,FALSE)</f>
        <v>5</v>
      </c>
      <c r="P85">
        <f>VLOOKUP('Master Units'!O85,Weapons!$A$1:$G$46,5,FALSE)+VLOOKUP('Master Units'!F85,Skills!$A$2:$I$8,4,FALSE)+VLOOKUP('Master Units'!G85,Skills!$A$11:$I$39,4,FALSE)+VLOOKUP('Master Units'!D85,Cultures!$A$3:$K$19,9+MATCH('Master Units'!E85,Cultures!$J$2:$K$2,0))+VLOOKUP('Master Units'!R85,Horses!$A$2:$I$11,5,FALSE)</f>
        <v>8</v>
      </c>
      <c r="Q85">
        <f>VLOOKUP('Master Units'!O85,Weapons!$A$2:$G$46,3,FALSE)+VLOOKUP('Master Units'!R85,Horses!$A$2:$I$11,4,FALSE)</f>
        <v>0</v>
      </c>
      <c r="R85">
        <f>VLOOKUP('Master Units'!O85,Weapons!$A$2:$G$46,7,FALSE)</f>
        <v>0</v>
      </c>
      <c r="S85">
        <f>VLOOKUP('Master Units'!P85,'Armor and Shields'!$A$2:$D$20,2,FALSE)</f>
        <v>8</v>
      </c>
      <c r="T85">
        <f>VLOOKUP('Master Units'!F85,Skills!$A$2:$I$8,3,FALSE)+VLOOKUP('Master Units'!G85,Skills!$A$11:$I$39,3,FALSE)+VLOOKUP('Master Units'!N85,Weapons!$A$2:$G$46,4,FALSE)+VLOOKUP('Master Units'!P85,'Armor and Shields'!$A$2:$D$20,3,FALSE)+VLOOKUP('Master Units'!Q85,'Armor and Shields'!$A$23:$D$27,3,FALSE)+VLOOKUP('Master Units'!R85,Horses!$A$2:$I$11,3,FALSE)</f>
        <v>10</v>
      </c>
      <c r="U85">
        <f>VLOOKUP('Master Units'!Q85,'Armor and Shields'!$A$23:$D$27,2,FALSE)</f>
        <v>2</v>
      </c>
      <c r="V85">
        <f>VLOOKUP('Master Units'!F85,Skills!$A$2:$I$8,5,FALSE)+VLOOKUP('Master Units'!G85,Skills!$A$11:$I$39,5,FALSE)+VLOOKUP('Master Units'!D85,Cultures!$A$3:$K$19,7+MATCH('Master Units'!E85,Cultures!$H$2:$I$2,0),FALSE)</f>
        <v>15</v>
      </c>
      <c r="W85" t="str">
        <f>VLOOKUP('Master Units'!U85,Skills!$A$81:$B$87,2,TRUE)</f>
        <v>disciplined</v>
      </c>
      <c r="X85" t="str">
        <f>'Master Units'!M85</f>
        <v>trained</v>
      </c>
      <c r="Y85" t="str">
        <f>IF('Master Units'!E85=Cultures!$H$2,VLOOKUP(ROUND('Master Units'!T85,0),Skills!$A$72:$B$78,2,TRUE),VLOOKUP('Master Units'!R85,Horses!$A$2:$I$11,8,FALSE))</f>
        <v>hardy</v>
      </c>
      <c r="Z85" s="10">
        <f>'Master Units'!AE85</f>
        <v>2291.9999999999995</v>
      </c>
      <c r="AA85" s="10">
        <f t="shared" si="2"/>
        <v>572.99999999999989</v>
      </c>
    </row>
    <row r="86" spans="1:27" x14ac:dyDescent="0.55000000000000004">
      <c r="A86" t="str">
        <f>'Master Units'!A86</f>
        <v>Drwdae</v>
      </c>
      <c r="B86">
        <f>'Master Units'!C86</f>
        <v>30</v>
      </c>
      <c r="C86">
        <f>IF('Master Units'!R86="None",(VLOOKUP('Master Units'!F86,Skills!$A$2:$I$8,8,FALSE)+VLOOKUP('Master Units'!G86, Skills!$A$11:$I$39,8,FALSE)),"Ignore")</f>
        <v>1.05</v>
      </c>
      <c r="D86" t="str">
        <f>VLOOKUP('Master Units'!L86,Formations!$A$2:$B$20,2,FALSE)</f>
        <v>1.2, 1.6, 2.4, 3.2, 4</v>
      </c>
      <c r="E86">
        <f>VLOOKUP('Master Units'!K86,Skills!$A$42:$F$64,2,FALSE)+VLOOKUP('Master Units'!H86,Weapons!$A$49:$D$59,2,FALSE)+VLOOKUP('Master Units'!I86,Weapons!$A$62:$D$76,2,FALSE)</f>
        <v>0</v>
      </c>
      <c r="F86">
        <f>VLOOKUP('Master Units'!K86,Skills!A$42:$F$64,4,FALSE)</f>
        <v>0</v>
      </c>
      <c r="G86">
        <f>VLOOKUP('Master Units'!K86,Skills!A$42:$F$64,6,FALSE)</f>
        <v>0</v>
      </c>
      <c r="H86">
        <f>'Master Units'!J86</f>
        <v>0</v>
      </c>
      <c r="I86" s="8">
        <f>(VLOOKUP('Master Units'!H86,Weapons!$A$49:$D$59,3,FALSE)+VLOOKUP('Master Units'!I86,Weapons!$A$62:$D$76,3,FALSE))*VLOOKUP('Master Units'!K86,Skills!$A$42:$F$64,3,FALSE)</f>
        <v>0</v>
      </c>
      <c r="J86">
        <f>VLOOKUP('Master Units'!N86,Weapons!$A$1:$G$46,2,FALSE)+VLOOKUP('Master Units'!F86,Skills!$A$2:$I$8,2,FALSE)+VLOOKUP('Master Units'!G86,Skills!$A$11:$I$39,2,FALSE)+VLOOKUP('Master Units'!R86,Horses!$A$2:$I$11,2,FALSE)</f>
        <v>10</v>
      </c>
      <c r="K86">
        <f>VLOOKUP('Master Units'!N86,Weapons!$A$1:$G$46,5,FALSE)+VLOOKUP('Master Units'!F86,Skills!$A$2:$I$8,4,FALSE)+VLOOKUP('Master Units'!G86,Skills!$A$11:$I$39,4,FALSE)+VLOOKUP('Master Units'!D86,Cultures!$A$3:$K$19,9+MATCH('Master Units'!E86,Cultures!$J$2:$K$2,0),FALSE)+VLOOKUP('Master Units'!R86,Horses!$A$2:$I$11,5,FALSE)</f>
        <v>20</v>
      </c>
      <c r="L86">
        <f>VLOOKUP('Master Units'!N86,Weapons!$A$2:$G$46,3,FALSE)+VLOOKUP('Master Units'!R86,Horses!$A$2:$I$11,4,FALSE)</f>
        <v>0.22500000000000001</v>
      </c>
      <c r="M86">
        <f>IF('Master Units'!S86="No",0,VLOOKUP('Master Units'!R86,Horses!$A$1:$I$11,6,FALSE))</f>
        <v>0</v>
      </c>
      <c r="N86">
        <f>VLOOKUP('Master Units'!N86,Weapons!$A$2:$G$46,7,FALSE)</f>
        <v>0</v>
      </c>
      <c r="O86">
        <f>VLOOKUP('Master Units'!O86,Weapons!$A$1:$G$46,2,FALSE)+VLOOKUP('Master Units'!F86,Skills!$A$2:$I$8,2,FALSE)+VLOOKUP('Master Units'!G86,Skills!$A$11:$I$39,2,FALSE)+VLOOKUP('Master Units'!R86,Horses!$A$2:$I$11,2,FALSE)</f>
        <v>4</v>
      </c>
      <c r="P86">
        <f>VLOOKUP('Master Units'!O86,Weapons!$A$1:$G$46,5,FALSE)+VLOOKUP('Master Units'!F86,Skills!$A$2:$I$8,4,FALSE)+VLOOKUP('Master Units'!G86,Skills!$A$11:$I$39,4,FALSE)+VLOOKUP('Master Units'!D86,Cultures!$A$3:$K$19,9+MATCH('Master Units'!E86,Cultures!$J$2:$K$2,0))+VLOOKUP('Master Units'!R86,Horses!$A$2:$I$11,5,FALSE)</f>
        <v>6</v>
      </c>
      <c r="Q86">
        <f>VLOOKUP('Master Units'!O86,Weapons!$A$2:$G$46,3,FALSE)+VLOOKUP('Master Units'!R86,Horses!$A$2:$I$11,4,FALSE)</f>
        <v>0</v>
      </c>
      <c r="R86">
        <f>VLOOKUP('Master Units'!O86,Weapons!$A$2:$G$46,7,FALSE)</f>
        <v>0</v>
      </c>
      <c r="S86">
        <f>VLOOKUP('Master Units'!P86,'Armor and Shields'!$A$2:$D$20,2,FALSE)</f>
        <v>8</v>
      </c>
      <c r="T86">
        <f>VLOOKUP('Master Units'!F86,Skills!$A$2:$I$8,3,FALSE)+VLOOKUP('Master Units'!G86,Skills!$A$11:$I$39,3,FALSE)+VLOOKUP('Master Units'!N86,Weapons!$A$2:$G$46,4,FALSE)+VLOOKUP('Master Units'!P86,'Armor and Shields'!$A$2:$D$20,3,FALSE)+VLOOKUP('Master Units'!Q86,'Armor and Shields'!$A$23:$D$27,3,FALSE)+VLOOKUP('Master Units'!R86,Horses!$A$2:$I$11,3,FALSE)</f>
        <v>8</v>
      </c>
      <c r="U86">
        <f>VLOOKUP('Master Units'!Q86,'Armor and Shields'!$A$23:$D$27,2,FALSE)</f>
        <v>3</v>
      </c>
      <c r="V86">
        <f>VLOOKUP('Master Units'!F86,Skills!$A$2:$I$8,5,FALSE)+VLOOKUP('Master Units'!G86,Skills!$A$11:$I$39,5,FALSE)+VLOOKUP('Master Units'!D86,Cultures!$A$3:$K$19,7+MATCH('Master Units'!E86,Cultures!$H$2:$I$2,0),FALSE)</f>
        <v>13</v>
      </c>
      <c r="W86" t="str">
        <f>VLOOKUP('Master Units'!U86,Skills!$A$81:$B$87,2,TRUE)</f>
        <v>normal</v>
      </c>
      <c r="X86" t="str">
        <f>'Master Units'!M86</f>
        <v>trained</v>
      </c>
      <c r="Y86" t="str">
        <f>IF('Master Units'!E86=Cultures!$H$2,VLOOKUP(ROUND('Master Units'!T86,0),Skills!$A$72:$B$78,2,TRUE),VLOOKUP('Master Units'!R86,Horses!$A$2:$I$11,8,FALSE))</f>
        <v>hardy</v>
      </c>
      <c r="Z86" s="10">
        <f>'Master Units'!AE86</f>
        <v>1344</v>
      </c>
      <c r="AA86" s="10">
        <f t="shared" si="2"/>
        <v>336</v>
      </c>
    </row>
    <row r="87" spans="1:27" x14ac:dyDescent="0.55000000000000004">
      <c r="A87" t="str">
        <f>'Master Units'!A87</f>
        <v>Kluddargos</v>
      </c>
      <c r="B87">
        <f>'Master Units'!C87</f>
        <v>35</v>
      </c>
      <c r="C87">
        <f>IF('Master Units'!R87="None",(VLOOKUP('Master Units'!F87,Skills!$A$2:$I$8,8,FALSE)+VLOOKUP('Master Units'!G87, Skills!$A$11:$I$39,8,FALSE)),"Ignore")</f>
        <v>1.3</v>
      </c>
      <c r="D87" t="str">
        <f>VLOOKUP('Master Units'!L87,Formations!$A$2:$B$20,2,FALSE)</f>
        <v>1.4, 1.8, 2.8, 3.6, 4</v>
      </c>
      <c r="E87">
        <f>VLOOKUP('Master Units'!K87,Skills!$A$42:$F$64,2,FALSE)+VLOOKUP('Master Units'!H87,Weapons!$A$49:$D$59,2,FALSE)+VLOOKUP('Master Units'!I87,Weapons!$A$62:$D$76,2,FALSE)</f>
        <v>0</v>
      </c>
      <c r="F87">
        <f>VLOOKUP('Master Units'!K87,Skills!A$42:$F$64,4,FALSE)</f>
        <v>0</v>
      </c>
      <c r="G87">
        <f>VLOOKUP('Master Units'!K87,Skills!A$42:$F$64,6,FALSE)</f>
        <v>0</v>
      </c>
      <c r="H87">
        <f>'Master Units'!J87</f>
        <v>0</v>
      </c>
      <c r="I87" s="8">
        <f>(VLOOKUP('Master Units'!H87,Weapons!$A$49:$D$59,3,FALSE)+VLOOKUP('Master Units'!I87,Weapons!$A$62:$D$76,3,FALSE))*VLOOKUP('Master Units'!K87,Skills!$A$42:$F$64,3,FALSE)</f>
        <v>0</v>
      </c>
      <c r="J87">
        <f>VLOOKUP('Master Units'!N87,Weapons!$A$1:$G$46,2,FALSE)+VLOOKUP('Master Units'!F87,Skills!$A$2:$I$8,2,FALSE)+VLOOKUP('Master Units'!G87,Skills!$A$11:$I$39,2,FALSE)+VLOOKUP('Master Units'!R87,Horses!$A$2:$I$11,2,FALSE)</f>
        <v>13</v>
      </c>
      <c r="K87">
        <f>VLOOKUP('Master Units'!N87,Weapons!$A$1:$G$46,5,FALSE)+VLOOKUP('Master Units'!F87,Skills!$A$2:$I$8,4,FALSE)+VLOOKUP('Master Units'!G87,Skills!$A$11:$I$39,4,FALSE)+VLOOKUP('Master Units'!D87,Cultures!$A$3:$K$19,9+MATCH('Master Units'!E87,Cultures!$J$2:$K$2,0),FALSE)+VLOOKUP('Master Units'!R87,Horses!$A$2:$I$11,5,FALSE)</f>
        <v>28</v>
      </c>
      <c r="L87">
        <f>VLOOKUP('Master Units'!N87,Weapons!$A$2:$G$46,3,FALSE)+VLOOKUP('Master Units'!R87,Horses!$A$2:$I$11,4,FALSE)</f>
        <v>0.25</v>
      </c>
      <c r="M87">
        <f>IF('Master Units'!S87="No",0,VLOOKUP('Master Units'!R87,Horses!$A$1:$I$11,6,FALSE))</f>
        <v>0</v>
      </c>
      <c r="N87" t="str">
        <f>VLOOKUP('Master Units'!N87,Weapons!$A$2:$G$46,7,FALSE)</f>
        <v>horse modifier +1</v>
      </c>
      <c r="O87">
        <f>VLOOKUP('Master Units'!O87,Weapons!$A$1:$G$46,2,FALSE)+VLOOKUP('Master Units'!F87,Skills!$A$2:$I$8,2,FALSE)+VLOOKUP('Master Units'!G87,Skills!$A$11:$I$39,2,FALSE)+VLOOKUP('Master Units'!R87,Horses!$A$2:$I$11,2,FALSE)</f>
        <v>6</v>
      </c>
      <c r="P87">
        <f>VLOOKUP('Master Units'!O87,Weapons!$A$1:$G$46,5,FALSE)+VLOOKUP('Master Units'!F87,Skills!$A$2:$I$8,4,FALSE)+VLOOKUP('Master Units'!G87,Skills!$A$11:$I$39,4,FALSE)+VLOOKUP('Master Units'!D87,Cultures!$A$3:$K$19,9+MATCH('Master Units'!E87,Cultures!$J$2:$K$2,0))+VLOOKUP('Master Units'!R87,Horses!$A$2:$I$11,5,FALSE)</f>
        <v>12</v>
      </c>
      <c r="Q87">
        <f>VLOOKUP('Master Units'!O87,Weapons!$A$2:$G$46,3,FALSE)+VLOOKUP('Master Units'!R87,Horses!$A$2:$I$11,4,FALSE)</f>
        <v>0</v>
      </c>
      <c r="R87">
        <f>VLOOKUP('Master Units'!O87,Weapons!$A$2:$G$46,7,FALSE)</f>
        <v>0</v>
      </c>
      <c r="S87">
        <f>VLOOKUP('Master Units'!P87,'Armor and Shields'!$A$2:$D$20,2,FALSE)</f>
        <v>9</v>
      </c>
      <c r="T87">
        <f>VLOOKUP('Master Units'!F87,Skills!$A$2:$I$8,3,FALSE)+VLOOKUP('Master Units'!G87,Skills!$A$11:$I$39,3,FALSE)+VLOOKUP('Master Units'!N87,Weapons!$A$2:$G$46,4,FALSE)+VLOOKUP('Master Units'!P87,'Armor and Shields'!$A$2:$D$20,3,FALSE)+VLOOKUP('Master Units'!Q87,'Armor and Shields'!$A$23:$D$27,3,FALSE)+VLOOKUP('Master Units'!R87,Horses!$A$2:$I$11,3,FALSE)</f>
        <v>13</v>
      </c>
      <c r="U87">
        <f>VLOOKUP('Master Units'!Q87,'Armor and Shields'!$A$23:$D$27,2,FALSE)</f>
        <v>0</v>
      </c>
      <c r="V87">
        <f>VLOOKUP('Master Units'!F87,Skills!$A$2:$I$8,5,FALSE)+VLOOKUP('Master Units'!G87,Skills!$A$11:$I$39,5,FALSE)+VLOOKUP('Master Units'!D87,Cultures!$A$3:$K$19,7+MATCH('Master Units'!E87,Cultures!$H$2:$I$2,0),FALSE)</f>
        <v>19</v>
      </c>
      <c r="W87" t="str">
        <f>VLOOKUP('Master Units'!U87,Skills!$A$81:$B$87,2,TRUE)</f>
        <v>disciplined</v>
      </c>
      <c r="X87" t="str">
        <f>'Master Units'!M87</f>
        <v>highly_trained</v>
      </c>
      <c r="Y87" t="str">
        <f>IF('Master Units'!E87=Cultures!$H$2,VLOOKUP(ROUND('Master Units'!T87,0),Skills!$A$72:$B$78,2,TRUE),VLOOKUP('Master Units'!R87,Horses!$A$2:$I$11,8,FALSE))</f>
        <v>hardy</v>
      </c>
      <c r="Z87" s="10">
        <f>'Master Units'!AE87</f>
        <v>2590</v>
      </c>
      <c r="AA87" s="10">
        <f t="shared" si="2"/>
        <v>647.5</v>
      </c>
    </row>
    <row r="88" spans="1:27" x14ac:dyDescent="0.55000000000000004">
      <c r="A88" t="str">
        <f>'Master Units'!A88</f>
        <v>Rycalawre</v>
      </c>
      <c r="B88">
        <f>'Master Units'!C88</f>
        <v>35</v>
      </c>
      <c r="C88">
        <f>IF('Master Units'!R88="None",(VLOOKUP('Master Units'!F88,Skills!$A$2:$I$8,8,FALSE)+VLOOKUP('Master Units'!G88, Skills!$A$11:$I$39,8,FALSE)),"Ignore")</f>
        <v>1.3</v>
      </c>
      <c r="D88" t="str">
        <f>VLOOKUP('Master Units'!L88,Formations!$A$2:$B$20,2,FALSE)</f>
        <v>0.85, 1.3, 1.7, 2.6, 4</v>
      </c>
      <c r="E88">
        <f>VLOOKUP('Master Units'!K88,Skills!$A$42:$F$64,2,FALSE)+VLOOKUP('Master Units'!H88,Weapons!$A$49:$D$59,2,FALSE)+VLOOKUP('Master Units'!I88,Weapons!$A$62:$D$76,2,FALSE)</f>
        <v>0</v>
      </c>
      <c r="F88">
        <f>VLOOKUP('Master Units'!K88,Skills!A$42:$F$64,4,FALSE)</f>
        <v>0</v>
      </c>
      <c r="G88">
        <f>VLOOKUP('Master Units'!K88,Skills!A$42:$F$64,6,FALSE)</f>
        <v>0</v>
      </c>
      <c r="H88">
        <f>'Master Units'!J88</f>
        <v>0</v>
      </c>
      <c r="I88" s="8">
        <f>(VLOOKUP('Master Units'!H88,Weapons!$A$49:$D$59,3,FALSE)+VLOOKUP('Master Units'!I88,Weapons!$A$62:$D$76,3,FALSE))*VLOOKUP('Master Units'!K88,Skills!$A$42:$F$64,3,FALSE)</f>
        <v>0</v>
      </c>
      <c r="J88">
        <f>VLOOKUP('Master Units'!N88,Weapons!$A$1:$G$46,2,FALSE)+VLOOKUP('Master Units'!F88,Skills!$A$2:$I$8,2,FALSE)+VLOOKUP('Master Units'!G88,Skills!$A$11:$I$39,2,FALSE)+VLOOKUP('Master Units'!R88,Horses!$A$2:$I$11,2,FALSE)</f>
        <v>12</v>
      </c>
      <c r="K88">
        <f>VLOOKUP('Master Units'!N88,Weapons!$A$1:$G$46,5,FALSE)+VLOOKUP('Master Units'!F88,Skills!$A$2:$I$8,4,FALSE)+VLOOKUP('Master Units'!G88,Skills!$A$11:$I$39,4,FALSE)+VLOOKUP('Master Units'!D88,Cultures!$A$3:$K$19,9+MATCH('Master Units'!E88,Cultures!$J$2:$K$2,0),FALSE)+VLOOKUP('Master Units'!R88,Horses!$A$2:$I$11,5,FALSE)</f>
        <v>26</v>
      </c>
      <c r="L88">
        <f>VLOOKUP('Master Units'!N88,Weapons!$A$2:$G$46,3,FALSE)+VLOOKUP('Master Units'!R88,Horses!$A$2:$I$11,4,FALSE)</f>
        <v>0.22500000000000001</v>
      </c>
      <c r="M88">
        <f>IF('Master Units'!S88="No",0,VLOOKUP('Master Units'!R88,Horses!$A$1:$I$11,6,FALSE))</f>
        <v>0</v>
      </c>
      <c r="N88">
        <f>VLOOKUP('Master Units'!N88,Weapons!$A$2:$G$46,7,FALSE)</f>
        <v>0</v>
      </c>
      <c r="O88">
        <f>VLOOKUP('Master Units'!O88,Weapons!$A$1:$G$46,2,FALSE)+VLOOKUP('Master Units'!F88,Skills!$A$2:$I$8,2,FALSE)+VLOOKUP('Master Units'!G88,Skills!$A$11:$I$39,2,FALSE)+VLOOKUP('Master Units'!R88,Horses!$A$2:$I$11,2,FALSE)</f>
        <v>13</v>
      </c>
      <c r="P88">
        <f>VLOOKUP('Master Units'!O88,Weapons!$A$1:$G$46,5,FALSE)+VLOOKUP('Master Units'!F88,Skills!$A$2:$I$8,4,FALSE)+VLOOKUP('Master Units'!G88,Skills!$A$11:$I$39,4,FALSE)+VLOOKUP('Master Units'!D88,Cultures!$A$3:$K$19,9+MATCH('Master Units'!E88,Cultures!$J$2:$K$2,0))+VLOOKUP('Master Units'!R88,Horses!$A$2:$I$11,5,FALSE)</f>
        <v>18</v>
      </c>
      <c r="Q88">
        <f>VLOOKUP('Master Units'!O88,Weapons!$A$2:$G$46,3,FALSE)+VLOOKUP('Master Units'!R88,Horses!$A$2:$I$11,4,FALSE)</f>
        <v>0.2</v>
      </c>
      <c r="R88" t="str">
        <f>VLOOKUP('Master Units'!O88,Weapons!$A$2:$G$46,7,FALSE)</f>
        <v>light_spear, spear_bonus_4</v>
      </c>
      <c r="S88">
        <f>VLOOKUP('Master Units'!P88,'Armor and Shields'!$A$2:$D$20,2,FALSE)</f>
        <v>9</v>
      </c>
      <c r="T88">
        <f>VLOOKUP('Master Units'!F88,Skills!$A$2:$I$8,3,FALSE)+VLOOKUP('Master Units'!G88,Skills!$A$11:$I$39,3,FALSE)+VLOOKUP('Master Units'!N88,Weapons!$A$2:$G$46,4,FALSE)+VLOOKUP('Master Units'!P88,'Armor and Shields'!$A$2:$D$20,3,FALSE)+VLOOKUP('Master Units'!Q88,'Armor and Shields'!$A$23:$D$27,3,FALSE)+VLOOKUP('Master Units'!R88,Horses!$A$2:$I$11,3,FALSE)</f>
        <v>10</v>
      </c>
      <c r="U88">
        <f>VLOOKUP('Master Units'!Q88,'Armor and Shields'!$A$23:$D$27,2,FALSE)</f>
        <v>4</v>
      </c>
      <c r="V88">
        <f>VLOOKUP('Master Units'!F88,Skills!$A$2:$I$8,5,FALSE)+VLOOKUP('Master Units'!G88,Skills!$A$11:$I$39,5,FALSE)+VLOOKUP('Master Units'!D88,Cultures!$A$3:$K$19,7+MATCH('Master Units'!E88,Cultures!$H$2:$I$2,0),FALSE)</f>
        <v>19</v>
      </c>
      <c r="W88" t="str">
        <f>VLOOKUP('Master Units'!U88,Skills!$A$81:$B$87,2,TRUE)</f>
        <v>disciplined</v>
      </c>
      <c r="X88" t="str">
        <f>'Master Units'!M88</f>
        <v>highly_trained</v>
      </c>
      <c r="Y88" t="str">
        <f>IF('Master Units'!E88=Cultures!$H$2,VLOOKUP(ROUND('Master Units'!T88,0),Skills!$A$72:$B$78,2,TRUE),VLOOKUP('Master Units'!R88,Horses!$A$2:$I$11,8,FALSE))</f>
        <v>hardy</v>
      </c>
      <c r="Z88" s="10">
        <f>'Master Units'!AE88</f>
        <v>2561.1250000000005</v>
      </c>
      <c r="AA88" s="10">
        <f t="shared" si="2"/>
        <v>640.28125000000011</v>
      </c>
    </row>
    <row r="89" spans="1:27" x14ac:dyDescent="0.55000000000000004">
      <c r="A89" t="str">
        <f>'Master Units'!A89</f>
        <v>Myrcharn</v>
      </c>
      <c r="B89">
        <f>'Master Units'!C89</f>
        <v>30</v>
      </c>
      <c r="C89" t="str">
        <f>IF('Master Units'!R89="None",(VLOOKUP('Master Units'!F89,Skills!$A$2:$I$8,8,FALSE)+VLOOKUP('Master Units'!G89, Skills!$A$11:$I$39,8,FALSE)),"Ignore")</f>
        <v>Ignore</v>
      </c>
      <c r="D89" t="str">
        <f>VLOOKUP('Master Units'!L89,Formations!$A$2:$B$20,2,FALSE)</f>
        <v>2, 4, 4, 6, 4</v>
      </c>
      <c r="E89">
        <f>VLOOKUP('Master Units'!K89,Skills!$A$42:$F$64,2,FALSE)+VLOOKUP('Master Units'!H89,Weapons!$A$49:$D$59,2,FALSE)+VLOOKUP('Master Units'!I89,Weapons!$A$62:$D$76,2,FALSE)</f>
        <v>8</v>
      </c>
      <c r="F89">
        <f>VLOOKUP('Master Units'!K89,Skills!A$42:$F$64,4,FALSE)</f>
        <v>0.16</v>
      </c>
      <c r="G89" t="str">
        <f>VLOOKUP('Master Units'!K89,Skills!A$42:$F$64,6,FALSE)</f>
        <v>javelin_cav_militia</v>
      </c>
      <c r="H89">
        <f>'Master Units'!J89</f>
        <v>10</v>
      </c>
      <c r="I89" s="8">
        <f>(VLOOKUP('Master Units'!H89,Weapons!$A$49:$D$59,3,FALSE)+VLOOKUP('Master Units'!I89,Weapons!$A$62:$D$76,3,FALSE))*VLOOKUP('Master Units'!K89,Skills!$A$42:$F$64,3,FALSE)</f>
        <v>55</v>
      </c>
      <c r="J89">
        <f>VLOOKUP('Master Units'!N89,Weapons!$A$1:$G$46,2,FALSE)+VLOOKUP('Master Units'!F89,Skills!$A$2:$I$8,2,FALSE)+VLOOKUP('Master Units'!G89,Skills!$A$11:$I$39,2,FALSE)+VLOOKUP('Master Units'!R89,Horses!$A$2:$I$11,2,FALSE)</f>
        <v>7</v>
      </c>
      <c r="K89">
        <f>VLOOKUP('Master Units'!N89,Weapons!$A$1:$G$46,5,FALSE)+VLOOKUP('Master Units'!F89,Skills!$A$2:$I$8,4,FALSE)+VLOOKUP('Master Units'!G89,Skills!$A$11:$I$39,4,FALSE)+VLOOKUP('Master Units'!D89,Cultures!$A$3:$K$19,9+MATCH('Master Units'!E89,Cultures!$J$2:$K$2,0),FALSE)+VLOOKUP('Master Units'!R89,Horses!$A$2:$I$11,5,FALSE)</f>
        <v>18</v>
      </c>
      <c r="L89">
        <f>VLOOKUP('Master Units'!N89,Weapons!$A$2:$G$46,3,FALSE)+VLOOKUP('Master Units'!R89,Horses!$A$2:$I$11,4,FALSE)</f>
        <v>0.28000000000000003</v>
      </c>
      <c r="M89">
        <f>IF('Master Units'!S89="No",0,VLOOKUP('Master Units'!R89,Horses!$A$1:$I$11,6,FALSE))</f>
        <v>0</v>
      </c>
      <c r="N89">
        <f>VLOOKUP('Master Units'!N89,Weapons!$A$2:$G$46,7,FALSE)</f>
        <v>0</v>
      </c>
      <c r="O89">
        <f>VLOOKUP('Master Units'!O89,Weapons!$A$1:$G$46,2,FALSE)+VLOOKUP('Master Units'!F89,Skills!$A$2:$I$8,2,FALSE)+VLOOKUP('Master Units'!G89,Skills!$A$11:$I$39,2,FALSE)+VLOOKUP('Master Units'!R89,Horses!$A$2:$I$11,2,FALSE)</f>
        <v>4</v>
      </c>
      <c r="P89">
        <f>VLOOKUP('Master Units'!O89,Weapons!$A$1:$G$46,5,FALSE)+VLOOKUP('Master Units'!F89,Skills!$A$2:$I$8,4,FALSE)+VLOOKUP('Master Units'!G89,Skills!$A$11:$I$39,4,FALSE)+VLOOKUP('Master Units'!D89,Cultures!$A$3:$K$19,9+MATCH('Master Units'!E89,Cultures!$J$2:$K$2,0))+VLOOKUP('Master Units'!R89,Horses!$A$2:$I$11,5,FALSE)</f>
        <v>6</v>
      </c>
      <c r="Q89">
        <f>VLOOKUP('Master Units'!O89,Weapons!$A$2:$G$46,3,FALSE)+VLOOKUP('Master Units'!R89,Horses!$A$2:$I$11,4,FALSE)</f>
        <v>0.01</v>
      </c>
      <c r="R89">
        <f>VLOOKUP('Master Units'!O89,Weapons!$A$2:$G$46,7,FALSE)</f>
        <v>0</v>
      </c>
      <c r="S89">
        <f>VLOOKUP('Master Units'!P89,'Armor and Shields'!$A$2:$D$20,2,FALSE)</f>
        <v>1</v>
      </c>
      <c r="T89">
        <f>VLOOKUP('Master Units'!F89,Skills!$A$2:$I$8,3,FALSE)+VLOOKUP('Master Units'!G89,Skills!$A$11:$I$39,3,FALSE)+VLOOKUP('Master Units'!N89,Weapons!$A$2:$G$46,4,FALSE)+VLOOKUP('Master Units'!P89,'Armor and Shields'!$A$2:$D$20,3,FALSE)+VLOOKUP('Master Units'!Q89,'Armor and Shields'!$A$23:$D$27,3,FALSE)+VLOOKUP('Master Units'!R89,Horses!$A$2:$I$11,3,FALSE)</f>
        <v>11</v>
      </c>
      <c r="U89">
        <f>VLOOKUP('Master Units'!Q89,'Armor and Shields'!$A$23:$D$27,2,FALSE)</f>
        <v>2</v>
      </c>
      <c r="V89">
        <f>VLOOKUP('Master Units'!F89,Skills!$A$2:$I$8,5,FALSE)+VLOOKUP('Master Units'!G89,Skills!$A$11:$I$39,5,FALSE)+VLOOKUP('Master Units'!D89,Cultures!$A$3:$K$19,7+MATCH('Master Units'!E89,Cultures!$H$2:$I$2,0),FALSE)</f>
        <v>9</v>
      </c>
      <c r="W89" t="str">
        <f>VLOOKUP('Master Units'!U89,Skills!$A$81:$B$87,2,TRUE)</f>
        <v>normal</v>
      </c>
      <c r="X89" t="str">
        <f>'Master Units'!M89</f>
        <v>untrained</v>
      </c>
      <c r="Y89" t="str">
        <f>IF('Master Units'!E89=Cultures!$H$2,VLOOKUP(ROUND('Master Units'!T89,0),Skills!$A$72:$B$78,2,TRUE),VLOOKUP('Master Units'!R89,Horses!$A$2:$I$11,8,FALSE))</f>
        <v>very_hardy</v>
      </c>
      <c r="Z89" s="10">
        <f>'Master Units'!AE89</f>
        <v>1593</v>
      </c>
      <c r="AA89" s="10">
        <f t="shared" si="2"/>
        <v>398.25</v>
      </c>
    </row>
    <row r="90" spans="1:27" x14ac:dyDescent="0.55000000000000004">
      <c r="A90" t="str">
        <f>'Master Units'!A90</f>
        <v>Argyn Marca</v>
      </c>
      <c r="B90">
        <f>'Master Units'!C90</f>
        <v>20</v>
      </c>
      <c r="C90" t="str">
        <f>IF('Master Units'!R90="None",(VLOOKUP('Master Units'!F90,Skills!$A$2:$I$8,8,FALSE)+VLOOKUP('Master Units'!G90, Skills!$A$11:$I$39,8,FALSE)),"Ignore")</f>
        <v>Ignore</v>
      </c>
      <c r="D90" t="str">
        <f>VLOOKUP('Master Units'!L90,Formations!$A$2:$B$20,2,FALSE)</f>
        <v>2, 4, 4, 6, 4</v>
      </c>
      <c r="E90">
        <f>VLOOKUP('Master Units'!K90,Skills!$A$42:$F$64,2,FALSE)+VLOOKUP('Master Units'!H90,Weapons!$A$49:$D$59,2,FALSE)+VLOOKUP('Master Units'!I90,Weapons!$A$62:$D$76,2,FALSE)</f>
        <v>10</v>
      </c>
      <c r="F90">
        <f>VLOOKUP('Master Units'!K90,Skills!A$42:$F$64,4,FALSE)</f>
        <v>0.08</v>
      </c>
      <c r="G90" t="str">
        <f>VLOOKUP('Master Units'!K90,Skills!A$42:$F$64,6,FALSE)</f>
        <v>javelin_cav_elite</v>
      </c>
      <c r="H90">
        <f>'Master Units'!J90</f>
        <v>10</v>
      </c>
      <c r="I90" s="8">
        <f>(VLOOKUP('Master Units'!H90,Weapons!$A$49:$D$59,3,FALSE)+VLOOKUP('Master Units'!I90,Weapons!$A$62:$D$76,3,FALSE))*VLOOKUP('Master Units'!K90,Skills!$A$42:$F$64,3,FALSE)</f>
        <v>60.500000000000007</v>
      </c>
      <c r="J90">
        <f>VLOOKUP('Master Units'!N90,Weapons!$A$1:$G$46,2,FALSE)+VLOOKUP('Master Units'!F90,Skills!$A$2:$I$8,2,FALSE)+VLOOKUP('Master Units'!G90,Skills!$A$11:$I$39,2,FALSE)+VLOOKUP('Master Units'!R90,Horses!$A$2:$I$11,2,FALSE)</f>
        <v>13</v>
      </c>
      <c r="K90">
        <f>VLOOKUP('Master Units'!N90,Weapons!$A$1:$G$46,5,FALSE)+VLOOKUP('Master Units'!F90,Skills!$A$2:$I$8,4,FALSE)+VLOOKUP('Master Units'!G90,Skills!$A$11:$I$39,4,FALSE)+VLOOKUP('Master Units'!D90,Cultures!$A$3:$K$19,9+MATCH('Master Units'!E90,Cultures!$J$2:$K$2,0),FALSE)+VLOOKUP('Master Units'!R90,Horses!$A$2:$I$11,5,FALSE)</f>
        <v>20</v>
      </c>
      <c r="L90">
        <f>VLOOKUP('Master Units'!N90,Weapons!$A$2:$G$46,3,FALSE)+VLOOKUP('Master Units'!R90,Horses!$A$2:$I$11,4,FALSE)</f>
        <v>0.255</v>
      </c>
      <c r="M90">
        <f>IF('Master Units'!S90="No",0,VLOOKUP('Master Units'!R90,Horses!$A$1:$I$11,6,FALSE))</f>
        <v>0</v>
      </c>
      <c r="N90">
        <f>VLOOKUP('Master Units'!N90,Weapons!$A$2:$G$46,7,FALSE)</f>
        <v>0</v>
      </c>
      <c r="O90">
        <f>VLOOKUP('Master Units'!O90,Weapons!$A$1:$G$46,2,FALSE)+VLOOKUP('Master Units'!F90,Skills!$A$2:$I$8,2,FALSE)+VLOOKUP('Master Units'!G90,Skills!$A$11:$I$39,2,FALSE)+VLOOKUP('Master Units'!R90,Horses!$A$2:$I$11,2,FALSE)</f>
        <v>7</v>
      </c>
      <c r="P90">
        <f>VLOOKUP('Master Units'!O90,Weapons!$A$1:$G$46,5,FALSE)+VLOOKUP('Master Units'!F90,Skills!$A$2:$I$8,4,FALSE)+VLOOKUP('Master Units'!G90,Skills!$A$11:$I$39,4,FALSE)+VLOOKUP('Master Units'!D90,Cultures!$A$3:$K$19,9+MATCH('Master Units'!E90,Cultures!$J$2:$K$2,0))+VLOOKUP('Master Units'!R90,Horses!$A$2:$I$11,5,FALSE)</f>
        <v>14</v>
      </c>
      <c r="Q90">
        <f>VLOOKUP('Master Units'!O90,Weapons!$A$2:$G$46,3,FALSE)+VLOOKUP('Master Units'!R90,Horses!$A$2:$I$11,4,FALSE)</f>
        <v>0.03</v>
      </c>
      <c r="R90">
        <f>VLOOKUP('Master Units'!O90,Weapons!$A$2:$G$46,7,FALSE)</f>
        <v>0</v>
      </c>
      <c r="S90">
        <f>VLOOKUP('Master Units'!P90,'Armor and Shields'!$A$2:$D$20,2,FALSE)</f>
        <v>8</v>
      </c>
      <c r="T90">
        <f>VLOOKUP('Master Units'!F90,Skills!$A$2:$I$8,3,FALSE)+VLOOKUP('Master Units'!G90,Skills!$A$11:$I$39,3,FALSE)+VLOOKUP('Master Units'!N90,Weapons!$A$2:$G$46,4,FALSE)+VLOOKUP('Master Units'!P90,'Armor and Shields'!$A$2:$D$20,3,FALSE)+VLOOKUP('Master Units'!Q90,'Armor and Shields'!$A$23:$D$27,3,FALSE)+VLOOKUP('Master Units'!R90,Horses!$A$2:$I$11,3,FALSE)</f>
        <v>11</v>
      </c>
      <c r="U90">
        <f>VLOOKUP('Master Units'!Q90,'Armor and Shields'!$A$23:$D$27,2,FALSE)</f>
        <v>2</v>
      </c>
      <c r="V90">
        <f>VLOOKUP('Master Units'!F90,Skills!$A$2:$I$8,5,FALSE)+VLOOKUP('Master Units'!G90,Skills!$A$11:$I$39,5,FALSE)+VLOOKUP('Master Units'!D90,Cultures!$A$3:$K$19,7+MATCH('Master Units'!E90,Cultures!$H$2:$I$2,0),FALSE)</f>
        <v>14</v>
      </c>
      <c r="W90" t="str">
        <f>VLOOKUP('Master Units'!U90,Skills!$A$81:$B$87,2,TRUE)</f>
        <v>disciplined</v>
      </c>
      <c r="X90" t="str">
        <f>'Master Units'!M90</f>
        <v>trained</v>
      </c>
      <c r="Y90" t="str">
        <f>IF('Master Units'!E90=Cultures!$H$2,VLOOKUP(ROUND('Master Units'!T90,0),Skills!$A$72:$B$78,2,TRUE),VLOOKUP('Master Units'!R90,Horses!$A$2:$I$11,8,FALSE))</f>
        <v>very_hardy</v>
      </c>
      <c r="Z90" s="10">
        <f>'Master Units'!AE90</f>
        <v>2418</v>
      </c>
      <c r="AA90" s="10">
        <f t="shared" si="2"/>
        <v>604.5</v>
      </c>
    </row>
    <row r="91" spans="1:27" x14ac:dyDescent="0.55000000000000004">
      <c r="A91" t="str">
        <f>'Master Units'!A91</f>
        <v>Cidainh</v>
      </c>
      <c r="B91">
        <f>'Master Units'!C91</f>
        <v>20</v>
      </c>
      <c r="C91" t="str">
        <f>IF('Master Units'!R91="None",(VLOOKUP('Master Units'!F91,Skills!$A$2:$I$8,8,FALSE)+VLOOKUP('Master Units'!G91, Skills!$A$11:$I$39,8,FALSE)),"Ignore")</f>
        <v>Ignore</v>
      </c>
      <c r="D91" t="str">
        <f>VLOOKUP('Master Units'!L91,Formations!$A$2:$B$20,2,FALSE)</f>
        <v>2, 4, 4, 6, 4</v>
      </c>
      <c r="E91">
        <f>VLOOKUP('Master Units'!K91,Skills!$A$42:$F$64,2,FALSE)+VLOOKUP('Master Units'!H91,Weapons!$A$49:$D$59,2,FALSE)+VLOOKUP('Master Units'!I91,Weapons!$A$62:$D$76,2,FALSE)</f>
        <v>10</v>
      </c>
      <c r="F91">
        <f>VLOOKUP('Master Units'!K91,Skills!A$42:$F$64,4,FALSE)</f>
        <v>0.08</v>
      </c>
      <c r="G91" t="str">
        <f>VLOOKUP('Master Units'!K91,Skills!A$42:$F$64,6,FALSE)</f>
        <v>javelin_elite_skirmisher</v>
      </c>
      <c r="H91">
        <f>'Master Units'!J91</f>
        <v>25</v>
      </c>
      <c r="I91" s="8">
        <f>(VLOOKUP('Master Units'!H91,Weapons!$A$49:$D$59,3,FALSE)+VLOOKUP('Master Units'!I91,Weapons!$A$62:$D$76,3,FALSE))*VLOOKUP('Master Units'!K91,Skills!$A$42:$F$64,3,FALSE)</f>
        <v>63.249999999999993</v>
      </c>
      <c r="J91">
        <f>VLOOKUP('Master Units'!N91,Weapons!$A$1:$G$46,2,FALSE)+VLOOKUP('Master Units'!F91,Skills!$A$2:$I$8,2,FALSE)+VLOOKUP('Master Units'!G91,Skills!$A$11:$I$39,2,FALSE)+VLOOKUP('Master Units'!R91,Horses!$A$2:$I$11,2,FALSE)</f>
        <v>13</v>
      </c>
      <c r="K91">
        <f>VLOOKUP('Master Units'!N91,Weapons!$A$1:$G$46,5,FALSE)+VLOOKUP('Master Units'!F91,Skills!$A$2:$I$8,4,FALSE)+VLOOKUP('Master Units'!G91,Skills!$A$11:$I$39,4,FALSE)+VLOOKUP('Master Units'!D91,Cultures!$A$3:$K$19,9+MATCH('Master Units'!E91,Cultures!$J$2:$K$2,0),FALSE)+VLOOKUP('Master Units'!R91,Horses!$A$2:$I$11,5,FALSE)</f>
        <v>38</v>
      </c>
      <c r="L91">
        <f>VLOOKUP('Master Units'!N91,Weapons!$A$2:$G$46,3,FALSE)+VLOOKUP('Master Units'!R91,Horses!$A$2:$I$11,4,FALSE)</f>
        <v>1</v>
      </c>
      <c r="M91">
        <f>IF('Master Units'!S91="No",0,VLOOKUP('Master Units'!R91,Horses!$A$1:$I$11,6,FALSE))</f>
        <v>0</v>
      </c>
      <c r="N91">
        <f>VLOOKUP('Master Units'!N91,Weapons!$A$2:$G$46,7,FALSE)</f>
        <v>0</v>
      </c>
      <c r="O91">
        <f>VLOOKUP('Master Units'!O91,Weapons!$A$1:$G$46,2,FALSE)+VLOOKUP('Master Units'!F91,Skills!$A$2:$I$8,2,FALSE)+VLOOKUP('Master Units'!G91,Skills!$A$11:$I$39,2,FALSE)+VLOOKUP('Master Units'!R91,Horses!$A$2:$I$11,2,FALSE)</f>
        <v>5</v>
      </c>
      <c r="P91">
        <f>VLOOKUP('Master Units'!O91,Weapons!$A$1:$G$46,5,FALSE)+VLOOKUP('Master Units'!F91,Skills!$A$2:$I$8,4,FALSE)+VLOOKUP('Master Units'!G91,Skills!$A$11:$I$39,4,FALSE)+VLOOKUP('Master Units'!D91,Cultures!$A$3:$K$19,9+MATCH('Master Units'!E91,Cultures!$J$2:$K$2,0))+VLOOKUP('Master Units'!R91,Horses!$A$2:$I$11,5,FALSE)</f>
        <v>8</v>
      </c>
      <c r="Q91">
        <f>VLOOKUP('Master Units'!O91,Weapons!$A$2:$G$46,3,FALSE)+VLOOKUP('Master Units'!R91,Horses!$A$2:$I$11,4,FALSE)</f>
        <v>0</v>
      </c>
      <c r="R91">
        <f>VLOOKUP('Master Units'!O91,Weapons!$A$2:$G$46,7,FALSE)</f>
        <v>0</v>
      </c>
      <c r="S91">
        <f>VLOOKUP('Master Units'!P91,'Armor and Shields'!$A$2:$D$20,2,FALSE)</f>
        <v>8</v>
      </c>
      <c r="T91">
        <f>VLOOKUP('Master Units'!F91,Skills!$A$2:$I$8,3,FALSE)+VLOOKUP('Master Units'!G91,Skills!$A$11:$I$39,3,FALSE)+VLOOKUP('Master Units'!N91,Weapons!$A$2:$G$46,4,FALSE)+VLOOKUP('Master Units'!P91,'Armor and Shields'!$A$2:$D$20,3,FALSE)+VLOOKUP('Master Units'!Q91,'Armor and Shields'!$A$23:$D$27,3,FALSE)+VLOOKUP('Master Units'!R91,Horses!$A$2:$I$11,3,FALSE)</f>
        <v>10</v>
      </c>
      <c r="U91">
        <f>VLOOKUP('Master Units'!Q91,'Armor and Shields'!$A$23:$D$27,2,FALSE)</f>
        <v>0</v>
      </c>
      <c r="V91">
        <f>VLOOKUP('Master Units'!F91,Skills!$A$2:$I$8,5,FALSE)+VLOOKUP('Master Units'!G91,Skills!$A$11:$I$39,5,FALSE)+VLOOKUP('Master Units'!D91,Cultures!$A$3:$K$19,7+MATCH('Master Units'!E91,Cultures!$H$2:$I$2,0),FALSE)</f>
        <v>14</v>
      </c>
      <c r="W91" t="str">
        <f>VLOOKUP('Master Units'!U91,Skills!$A$81:$B$87,2,TRUE)</f>
        <v>disciplined</v>
      </c>
      <c r="X91" t="str">
        <f>'Master Units'!M91</f>
        <v>trained</v>
      </c>
      <c r="Y91" t="str">
        <f>IF('Master Units'!E91=Cultures!$H$2,VLOOKUP(ROUND('Master Units'!T91,0),Skills!$A$72:$B$78,2,TRUE),VLOOKUP('Master Units'!R91,Horses!$A$2:$I$11,8,FALSE))</f>
        <v>hardy</v>
      </c>
      <c r="Z91" s="10">
        <f>'Master Units'!AE91</f>
        <v>2595</v>
      </c>
      <c r="AA91" s="10">
        <f t="shared" si="2"/>
        <v>648.75</v>
      </c>
    </row>
    <row r="92" spans="1:27" x14ac:dyDescent="0.55000000000000004">
      <c r="A92" t="str">
        <f>'Master Units'!A92</f>
        <v>Cidainh BG</v>
      </c>
      <c r="B92">
        <f>'Master Units'!C92</f>
        <v>10</v>
      </c>
      <c r="C92" t="str">
        <f>IF('Master Units'!R92="None",(VLOOKUP('Master Units'!F92,Skills!$A$2:$I$8,8,FALSE)+VLOOKUP('Master Units'!G92, Skills!$A$11:$I$39,8,FALSE)),"Ignore")</f>
        <v>Ignore</v>
      </c>
      <c r="D92" t="str">
        <f>VLOOKUP('Master Units'!L92,Formations!$A$2:$B$20,2,FALSE)</f>
        <v>2, 4, 4, 6, 4</v>
      </c>
      <c r="E92">
        <f>VLOOKUP('Master Units'!K92,Skills!$A$42:$F$64,2,FALSE)+VLOOKUP('Master Units'!H92,Weapons!$A$49:$D$59,2,FALSE)+VLOOKUP('Master Units'!I92,Weapons!$A$62:$D$76,2,FALSE)</f>
        <v>10</v>
      </c>
      <c r="F92">
        <f>VLOOKUP('Master Units'!K92,Skills!A$42:$F$64,4,FALSE)</f>
        <v>0.08</v>
      </c>
      <c r="G92" t="str">
        <f>VLOOKUP('Master Units'!K92,Skills!A$42:$F$64,6,FALSE)</f>
        <v>javelin_elite_skirmisher</v>
      </c>
      <c r="H92">
        <f>'Master Units'!J92</f>
        <v>25</v>
      </c>
      <c r="I92" s="8">
        <f>(VLOOKUP('Master Units'!H92,Weapons!$A$49:$D$59,3,FALSE)+VLOOKUP('Master Units'!I92,Weapons!$A$62:$D$76,3,FALSE))*VLOOKUP('Master Units'!K92,Skills!$A$42:$F$64,3,FALSE)</f>
        <v>63.249999999999993</v>
      </c>
      <c r="J92">
        <f>VLOOKUP('Master Units'!N92,Weapons!$A$1:$G$46,2,FALSE)+VLOOKUP('Master Units'!F92,Skills!$A$2:$I$8,2,FALSE)+VLOOKUP('Master Units'!G92,Skills!$A$11:$I$39,2,FALSE)+VLOOKUP('Master Units'!R92,Horses!$A$2:$I$11,2,FALSE)</f>
        <v>14</v>
      </c>
      <c r="K92">
        <f>VLOOKUP('Master Units'!N92,Weapons!$A$1:$G$46,5,FALSE)+VLOOKUP('Master Units'!F92,Skills!$A$2:$I$8,4,FALSE)+VLOOKUP('Master Units'!G92,Skills!$A$11:$I$39,4,FALSE)+VLOOKUP('Master Units'!D92,Cultures!$A$3:$K$19,9+MATCH('Master Units'!E92,Cultures!$J$2:$K$2,0),FALSE)+VLOOKUP('Master Units'!R92,Horses!$A$2:$I$11,5,FALSE)</f>
        <v>40</v>
      </c>
      <c r="L92">
        <f>VLOOKUP('Master Units'!N92,Weapons!$A$2:$G$46,3,FALSE)+VLOOKUP('Master Units'!R92,Horses!$A$2:$I$11,4,FALSE)</f>
        <v>1</v>
      </c>
      <c r="M92">
        <f>IF('Master Units'!S92="No",0,VLOOKUP('Master Units'!R92,Horses!$A$1:$I$11,6,FALSE))</f>
        <v>0</v>
      </c>
      <c r="N92">
        <f>VLOOKUP('Master Units'!N92,Weapons!$A$2:$G$46,7,FALSE)</f>
        <v>0</v>
      </c>
      <c r="O92">
        <f>VLOOKUP('Master Units'!O92,Weapons!$A$1:$G$46,2,FALSE)+VLOOKUP('Master Units'!F92,Skills!$A$2:$I$8,2,FALSE)+VLOOKUP('Master Units'!G92,Skills!$A$11:$I$39,2,FALSE)+VLOOKUP('Master Units'!R92,Horses!$A$2:$I$11,2,FALSE)</f>
        <v>6</v>
      </c>
      <c r="P92">
        <f>VLOOKUP('Master Units'!O92,Weapons!$A$1:$G$46,5,FALSE)+VLOOKUP('Master Units'!F92,Skills!$A$2:$I$8,4,FALSE)+VLOOKUP('Master Units'!G92,Skills!$A$11:$I$39,4,FALSE)+VLOOKUP('Master Units'!D92,Cultures!$A$3:$K$19,9+MATCH('Master Units'!E92,Cultures!$J$2:$K$2,0))+VLOOKUP('Master Units'!R92,Horses!$A$2:$I$11,5,FALSE)</f>
        <v>10</v>
      </c>
      <c r="Q92">
        <f>VLOOKUP('Master Units'!O92,Weapons!$A$2:$G$46,3,FALSE)+VLOOKUP('Master Units'!R92,Horses!$A$2:$I$11,4,FALSE)</f>
        <v>0</v>
      </c>
      <c r="R92">
        <f>VLOOKUP('Master Units'!O92,Weapons!$A$2:$G$46,7,FALSE)</f>
        <v>0</v>
      </c>
      <c r="S92">
        <f>VLOOKUP('Master Units'!P92,'Armor and Shields'!$A$2:$D$20,2,FALSE)</f>
        <v>9</v>
      </c>
      <c r="T92">
        <f>VLOOKUP('Master Units'!F92,Skills!$A$2:$I$8,3,FALSE)+VLOOKUP('Master Units'!G92,Skills!$A$11:$I$39,3,FALSE)+VLOOKUP('Master Units'!N92,Weapons!$A$2:$G$46,4,FALSE)+VLOOKUP('Master Units'!P92,'Armor and Shields'!$A$2:$D$20,3,FALSE)+VLOOKUP('Master Units'!Q92,'Armor and Shields'!$A$23:$D$27,3,FALSE)+VLOOKUP('Master Units'!R92,Horses!$A$2:$I$11,3,FALSE)</f>
        <v>11</v>
      </c>
      <c r="U92">
        <f>VLOOKUP('Master Units'!Q92,'Armor and Shields'!$A$23:$D$27,2,FALSE)</f>
        <v>0</v>
      </c>
      <c r="V92">
        <f>VLOOKUP('Master Units'!F92,Skills!$A$2:$I$8,5,FALSE)+VLOOKUP('Master Units'!G92,Skills!$A$11:$I$39,5,FALSE)+VLOOKUP('Master Units'!D92,Cultures!$A$3:$K$19,7+MATCH('Master Units'!E92,Cultures!$H$2:$I$2,0),FALSE)</f>
        <v>19</v>
      </c>
      <c r="W92" t="str">
        <f>VLOOKUP('Master Units'!U92,Skills!$A$81:$B$87,2,TRUE)</f>
        <v>disciplined</v>
      </c>
      <c r="X92" t="str">
        <f>'Master Units'!M92</f>
        <v>trained</v>
      </c>
      <c r="Y92" t="str">
        <f>IF('Master Units'!E92=Cultures!$H$2,VLOOKUP(ROUND('Master Units'!T92,0),Skills!$A$72:$B$78,2,TRUE),VLOOKUP('Master Units'!R92,Horses!$A$2:$I$11,8,FALSE))</f>
        <v>hardy</v>
      </c>
      <c r="Z92" s="10">
        <f>'Master Units'!AE92</f>
        <v>1532.5</v>
      </c>
      <c r="AA92" s="10">
        <f t="shared" si="2"/>
        <v>383.125</v>
      </c>
    </row>
    <row r="93" spans="1:27" x14ac:dyDescent="0.55000000000000004">
      <c r="A93" t="str">
        <f>'Master Units'!A93</f>
        <v>Vellinica</v>
      </c>
      <c r="B93">
        <f>'Master Units'!C93</f>
        <v>60</v>
      </c>
      <c r="C93">
        <f>IF('Master Units'!R93="None",(VLOOKUP('Master Units'!F93,Skills!$A$2:$I$8,8,FALSE)+VLOOKUP('Master Units'!G93, Skills!$A$11:$I$39,8,FALSE)),"Ignore")</f>
        <v>0.9</v>
      </c>
      <c r="D93" t="str">
        <f>VLOOKUP('Master Units'!L93,Formations!$A$2:$B$20,2,FALSE)</f>
        <v>1.4, 1.8, 2.8, 3.6, 4</v>
      </c>
      <c r="E93">
        <f>VLOOKUP('Master Units'!K93,Skills!$A$42:$F$64,2,FALSE)+VLOOKUP('Master Units'!H93,Weapons!$A$49:$D$59,2,FALSE)+VLOOKUP('Master Units'!I93,Weapons!$A$62:$D$76,2,FALSE)</f>
        <v>6</v>
      </c>
      <c r="F93">
        <f>VLOOKUP('Master Units'!K93,Skills!A$42:$F$64,4,FALSE)</f>
        <v>0.2</v>
      </c>
      <c r="G93" t="str">
        <f>VLOOKUP('Master Units'!K93,Skills!A$42:$F$64,6,FALSE)</f>
        <v>javelin_levy_skirmisher</v>
      </c>
      <c r="H93">
        <f>'Master Units'!J93</f>
        <v>6</v>
      </c>
      <c r="I93" s="8">
        <f>(VLOOKUP('Master Units'!H93,Weapons!$A$49:$D$59,3,FALSE)+VLOOKUP('Master Units'!I93,Weapons!$A$62:$D$76,3,FALSE))*VLOOKUP('Master Units'!K93,Skills!$A$42:$F$64,3,FALSE)</f>
        <v>57.75</v>
      </c>
      <c r="J93">
        <f>VLOOKUP('Master Units'!N93,Weapons!$A$1:$G$46,2,FALSE)+VLOOKUP('Master Units'!F93,Skills!$A$2:$I$8,2,FALSE)+VLOOKUP('Master Units'!G93,Skills!$A$11:$I$39,2,FALSE)+VLOOKUP('Master Units'!R93,Horses!$A$2:$I$11,2,FALSE)</f>
        <v>7</v>
      </c>
      <c r="K93">
        <f>VLOOKUP('Master Units'!N93,Weapons!$A$1:$G$46,5,FALSE)+VLOOKUP('Master Units'!F93,Skills!$A$2:$I$8,4,FALSE)+VLOOKUP('Master Units'!G93,Skills!$A$11:$I$39,4,FALSE)+VLOOKUP('Master Units'!D93,Cultures!$A$3:$K$19,9+MATCH('Master Units'!E93,Cultures!$J$2:$K$2,0),FALSE)+VLOOKUP('Master Units'!R93,Horses!$A$2:$I$11,5,FALSE)</f>
        <v>18</v>
      </c>
      <c r="L93">
        <f>VLOOKUP('Master Units'!N93,Weapons!$A$2:$G$46,3,FALSE)+VLOOKUP('Master Units'!R93,Horses!$A$2:$I$11,4,FALSE)</f>
        <v>0.2</v>
      </c>
      <c r="M93">
        <f>IF('Master Units'!S93="No",0,VLOOKUP('Master Units'!R93,Horses!$A$1:$I$11,6,FALSE))</f>
        <v>0</v>
      </c>
      <c r="N93" t="str">
        <f>VLOOKUP('Master Units'!N93,Weapons!$A$2:$G$46,7,FALSE)</f>
        <v>light_spear</v>
      </c>
      <c r="O93">
        <f>VLOOKUP('Master Units'!O93,Weapons!$A$1:$G$46,2,FALSE)+VLOOKUP('Master Units'!F93,Skills!$A$2:$I$8,2,FALSE)+VLOOKUP('Master Units'!G93,Skills!$A$11:$I$39,2,FALSE)+VLOOKUP('Master Units'!R93,Horses!$A$2:$I$11,2,FALSE)</f>
        <v>2</v>
      </c>
      <c r="P93">
        <f>VLOOKUP('Master Units'!O93,Weapons!$A$1:$G$46,5,FALSE)+VLOOKUP('Master Units'!F93,Skills!$A$2:$I$8,4,FALSE)+VLOOKUP('Master Units'!G93,Skills!$A$11:$I$39,4,FALSE)+VLOOKUP('Master Units'!D93,Cultures!$A$3:$K$19,9+MATCH('Master Units'!E93,Cultures!$J$2:$K$2,0))+VLOOKUP('Master Units'!R93,Horses!$A$2:$I$11,5,FALSE)</f>
        <v>4</v>
      </c>
      <c r="Q93">
        <f>VLOOKUP('Master Units'!O93,Weapons!$A$2:$G$46,3,FALSE)+VLOOKUP('Master Units'!R93,Horses!$A$2:$I$11,4,FALSE)</f>
        <v>0</v>
      </c>
      <c r="R93">
        <f>VLOOKUP('Master Units'!O93,Weapons!$A$2:$G$46,7,FALSE)</f>
        <v>0</v>
      </c>
      <c r="S93">
        <f>VLOOKUP('Master Units'!P93,'Armor and Shields'!$A$2:$D$20,2,FALSE)</f>
        <v>1</v>
      </c>
      <c r="T93">
        <f>VLOOKUP('Master Units'!F93,Skills!$A$2:$I$8,3,FALSE)+VLOOKUP('Master Units'!G93,Skills!$A$11:$I$39,3,FALSE)+VLOOKUP('Master Units'!N93,Weapons!$A$2:$G$46,4,FALSE)+VLOOKUP('Master Units'!P93,'Armor and Shields'!$A$2:$D$20,3,FALSE)+VLOOKUP('Master Units'!Q93,'Armor and Shields'!$A$23:$D$27,3,FALSE)+VLOOKUP('Master Units'!R93,Horses!$A$2:$I$11,3,FALSE)</f>
        <v>11</v>
      </c>
      <c r="U93">
        <f>VLOOKUP('Master Units'!Q93,'Armor and Shields'!$A$23:$D$27,2,FALSE)</f>
        <v>2</v>
      </c>
      <c r="V93">
        <f>VLOOKUP('Master Units'!F93,Skills!$A$2:$I$8,5,FALSE)+VLOOKUP('Master Units'!G93,Skills!$A$11:$I$39,5,FALSE)+VLOOKUP('Master Units'!D93,Cultures!$A$3:$K$19,7+MATCH('Master Units'!E93,Cultures!$H$2:$I$2,0),FALSE)</f>
        <v>9</v>
      </c>
      <c r="W93" t="str">
        <f>VLOOKUP('Master Units'!U93,Skills!$A$81:$B$87,2,TRUE)</f>
        <v>normal</v>
      </c>
      <c r="X93" t="str">
        <f>'Master Units'!M93</f>
        <v>untrained</v>
      </c>
      <c r="Y93" t="str">
        <f>IF('Master Units'!E93=Cultures!$H$2,VLOOKUP(ROUND('Master Units'!T93,0),Skills!$A$72:$B$78,2,TRUE),VLOOKUP('Master Units'!R93,Horses!$A$2:$I$11,8,FALSE))</f>
        <v>hardy</v>
      </c>
      <c r="Z93" s="10">
        <f>'Master Units'!AE93</f>
        <v>878.99999999999989</v>
      </c>
      <c r="AA93" s="10">
        <f t="shared" si="2"/>
        <v>219.74999999999997</v>
      </c>
    </row>
    <row r="94" spans="1:27" x14ac:dyDescent="0.55000000000000004">
      <c r="A94" t="str">
        <f>'Master Units'!A94</f>
        <v>Cladaca</v>
      </c>
      <c r="B94">
        <f>'Master Units'!C94</f>
        <v>50</v>
      </c>
      <c r="C94">
        <f>IF('Master Units'!R94="None",(VLOOKUP('Master Units'!F94,Skills!$A$2:$I$8,8,FALSE)+VLOOKUP('Master Units'!G94, Skills!$A$11:$I$39,8,FALSE)),"Ignore")</f>
        <v>1</v>
      </c>
      <c r="D94" t="str">
        <f>VLOOKUP('Master Units'!L94,Formations!$A$2:$B$20,2,FALSE)</f>
        <v>1.2, 1.6, 2.4, 3.2, 4</v>
      </c>
      <c r="E94">
        <f>VLOOKUP('Master Units'!K94,Skills!$A$42:$F$64,2,FALSE)+VLOOKUP('Master Units'!H94,Weapons!$A$49:$D$59,2,FALSE)+VLOOKUP('Master Units'!I94,Weapons!$A$62:$D$76,2,FALSE)</f>
        <v>4</v>
      </c>
      <c r="F94">
        <f>VLOOKUP('Master Units'!K94,Skills!A$42:$F$64,4,FALSE)</f>
        <v>0.22</v>
      </c>
      <c r="G94" t="str">
        <f>VLOOKUP('Master Units'!K94,Skills!A$42:$F$64,6,FALSE)</f>
        <v>javelin_inf_militia</v>
      </c>
      <c r="H94">
        <f>'Master Units'!J94</f>
        <v>3</v>
      </c>
      <c r="I94" s="8">
        <f>(VLOOKUP('Master Units'!H94,Weapons!$A$49:$D$59,3,FALSE)+VLOOKUP('Master Units'!I94,Weapons!$A$62:$D$76,3,FALSE))*VLOOKUP('Master Units'!K94,Skills!$A$42:$F$64,3,FALSE)</f>
        <v>30</v>
      </c>
      <c r="J94">
        <f>VLOOKUP('Master Units'!N94,Weapons!$A$1:$G$46,2,FALSE)+VLOOKUP('Master Units'!F94,Skills!$A$2:$I$8,2,FALSE)+VLOOKUP('Master Units'!G94,Skills!$A$11:$I$39,2,FALSE)+VLOOKUP('Master Units'!R94,Horses!$A$2:$I$11,2,FALSE)</f>
        <v>9</v>
      </c>
      <c r="K94">
        <f>VLOOKUP('Master Units'!N94,Weapons!$A$1:$G$46,5,FALSE)+VLOOKUP('Master Units'!F94,Skills!$A$2:$I$8,4,FALSE)+VLOOKUP('Master Units'!G94,Skills!$A$11:$I$39,4,FALSE)+VLOOKUP('Master Units'!D94,Cultures!$A$3:$K$19,9+MATCH('Master Units'!E94,Cultures!$J$2:$K$2,0),FALSE)+VLOOKUP('Master Units'!R94,Horses!$A$2:$I$11,5,FALSE)</f>
        <v>18</v>
      </c>
      <c r="L94">
        <f>VLOOKUP('Master Units'!N94,Weapons!$A$2:$G$46,3,FALSE)+VLOOKUP('Master Units'!R94,Horses!$A$2:$I$11,4,FALSE)</f>
        <v>0.185</v>
      </c>
      <c r="M94">
        <f>IF('Master Units'!S94="No",0,VLOOKUP('Master Units'!R94,Horses!$A$1:$I$11,6,FALSE))</f>
        <v>0</v>
      </c>
      <c r="N94">
        <f>VLOOKUP('Master Units'!N94,Weapons!$A$2:$G$46,7,FALSE)</f>
        <v>0</v>
      </c>
      <c r="O94">
        <f>VLOOKUP('Master Units'!O94,Weapons!$A$1:$G$46,2,FALSE)+VLOOKUP('Master Units'!F94,Skills!$A$2:$I$8,2,FALSE)+VLOOKUP('Master Units'!G94,Skills!$A$11:$I$39,2,FALSE)+VLOOKUP('Master Units'!R94,Horses!$A$2:$I$11,2,FALSE)</f>
        <v>3</v>
      </c>
      <c r="P94">
        <f>VLOOKUP('Master Units'!O94,Weapons!$A$1:$G$46,5,FALSE)+VLOOKUP('Master Units'!F94,Skills!$A$2:$I$8,4,FALSE)+VLOOKUP('Master Units'!G94,Skills!$A$11:$I$39,4,FALSE)+VLOOKUP('Master Units'!D94,Cultures!$A$3:$K$19,9+MATCH('Master Units'!E94,Cultures!$J$2:$K$2,0))+VLOOKUP('Master Units'!R94,Horses!$A$2:$I$11,5,FALSE)</f>
        <v>6</v>
      </c>
      <c r="Q94">
        <f>VLOOKUP('Master Units'!O94,Weapons!$A$2:$G$46,3,FALSE)+VLOOKUP('Master Units'!R94,Horses!$A$2:$I$11,4,FALSE)</f>
        <v>0</v>
      </c>
      <c r="R94">
        <f>VLOOKUP('Master Units'!O94,Weapons!$A$2:$G$46,7,FALSE)</f>
        <v>0</v>
      </c>
      <c r="S94">
        <f>VLOOKUP('Master Units'!P94,'Armor and Shields'!$A$2:$D$20,2,FALSE)</f>
        <v>3</v>
      </c>
      <c r="T94">
        <f>VLOOKUP('Master Units'!F94,Skills!$A$2:$I$8,3,FALSE)+VLOOKUP('Master Units'!G94,Skills!$A$11:$I$39,3,FALSE)+VLOOKUP('Master Units'!N94,Weapons!$A$2:$G$46,4,FALSE)+VLOOKUP('Master Units'!P94,'Armor and Shields'!$A$2:$D$20,3,FALSE)+VLOOKUP('Master Units'!Q94,'Armor and Shields'!$A$23:$D$27,3,FALSE)+VLOOKUP('Master Units'!R94,Horses!$A$2:$I$11,3,FALSE)</f>
        <v>11</v>
      </c>
      <c r="U94">
        <f>VLOOKUP('Master Units'!Q94,'Armor and Shields'!$A$23:$D$27,2,FALSE)</f>
        <v>2</v>
      </c>
      <c r="V94">
        <f>VLOOKUP('Master Units'!F94,Skills!$A$2:$I$8,5,FALSE)+VLOOKUP('Master Units'!G94,Skills!$A$11:$I$39,5,FALSE)+VLOOKUP('Master Units'!D94,Cultures!$A$3:$K$19,7+MATCH('Master Units'!E94,Cultures!$H$2:$I$2,0),FALSE)</f>
        <v>10</v>
      </c>
      <c r="W94" t="str">
        <f>VLOOKUP('Master Units'!U94,Skills!$A$81:$B$87,2,TRUE)</f>
        <v>normal</v>
      </c>
      <c r="X94" t="str">
        <f>'Master Units'!M94</f>
        <v>trained</v>
      </c>
      <c r="Y94" t="str">
        <f>IF('Master Units'!E94=Cultures!$H$2,VLOOKUP(ROUND('Master Units'!T94,0),Skills!$A$72:$B$78,2,TRUE),VLOOKUP('Master Units'!R94,Horses!$A$2:$I$11,8,FALSE))</f>
        <v>hardy</v>
      </c>
      <c r="Z94" s="10">
        <f>'Master Units'!AE94</f>
        <v>1217.5</v>
      </c>
      <c r="AA94" s="10">
        <f t="shared" si="2"/>
        <v>304.375</v>
      </c>
    </row>
    <row r="95" spans="1:27" x14ac:dyDescent="0.55000000000000004">
      <c r="A95" t="str">
        <f>'Master Units'!A95</f>
        <v>Eiras</v>
      </c>
      <c r="B95">
        <f>'Master Units'!C95</f>
        <v>35</v>
      </c>
      <c r="C95">
        <f>IF('Master Units'!R95="None",(VLOOKUP('Master Units'!F95,Skills!$A$2:$I$8,8,FALSE)+VLOOKUP('Master Units'!G95, Skills!$A$11:$I$39,8,FALSE)),"Ignore")</f>
        <v>1.1500000000000001</v>
      </c>
      <c r="D95" t="str">
        <f>VLOOKUP('Master Units'!L95,Formations!$A$2:$B$20,2,FALSE)</f>
        <v>1.4, 1.8, 2.8, 3.6, 4</v>
      </c>
      <c r="E95">
        <f>VLOOKUP('Master Units'!K95,Skills!$A$42:$F$64,2,FALSE)+VLOOKUP('Master Units'!H95,Weapons!$A$49:$D$59,2,FALSE)+VLOOKUP('Master Units'!I95,Weapons!$A$62:$D$76,2,FALSE)</f>
        <v>8</v>
      </c>
      <c r="F95">
        <f>VLOOKUP('Master Units'!K95,Skills!A$42:$F$64,4,FALSE)</f>
        <v>0.12</v>
      </c>
      <c r="G95" t="str">
        <f>VLOOKUP('Master Units'!K95,Skills!A$42:$F$64,6,FALSE)</f>
        <v>javelin_inf_elite</v>
      </c>
      <c r="H95">
        <f>'Master Units'!J95</f>
        <v>6</v>
      </c>
      <c r="I95" s="8">
        <f>(VLOOKUP('Master Units'!H95,Weapons!$A$49:$D$59,3,FALSE)+VLOOKUP('Master Units'!I95,Weapons!$A$62:$D$76,3,FALSE))*VLOOKUP('Master Units'!K95,Skills!$A$42:$F$64,3,FALSE)</f>
        <v>55</v>
      </c>
      <c r="J95">
        <f>VLOOKUP('Master Units'!N95,Weapons!$A$1:$G$46,2,FALSE)+VLOOKUP('Master Units'!F95,Skills!$A$2:$I$8,2,FALSE)+VLOOKUP('Master Units'!G95,Skills!$A$11:$I$39,2,FALSE)+VLOOKUP('Master Units'!R95,Horses!$A$2:$I$11,2,FALSE)</f>
        <v>11</v>
      </c>
      <c r="K95">
        <f>VLOOKUP('Master Units'!N95,Weapons!$A$1:$G$46,5,FALSE)+VLOOKUP('Master Units'!F95,Skills!$A$2:$I$8,4,FALSE)+VLOOKUP('Master Units'!G95,Skills!$A$11:$I$39,4,FALSE)+VLOOKUP('Master Units'!D95,Cultures!$A$3:$K$19,9+MATCH('Master Units'!E95,Cultures!$J$2:$K$2,0),FALSE)+VLOOKUP('Master Units'!R95,Horses!$A$2:$I$11,5,FALSE)</f>
        <v>22</v>
      </c>
      <c r="L95">
        <f>VLOOKUP('Master Units'!N95,Weapons!$A$2:$G$46,3,FALSE)+VLOOKUP('Master Units'!R95,Horses!$A$2:$I$11,4,FALSE)</f>
        <v>0.22500000000000001</v>
      </c>
      <c r="M95">
        <f>IF('Master Units'!S95="No",0,VLOOKUP('Master Units'!R95,Horses!$A$1:$I$11,6,FALSE))</f>
        <v>0</v>
      </c>
      <c r="N95">
        <f>VLOOKUP('Master Units'!N95,Weapons!$A$2:$G$46,7,FALSE)</f>
        <v>0</v>
      </c>
      <c r="O95">
        <f>VLOOKUP('Master Units'!O95,Weapons!$A$1:$G$46,2,FALSE)+VLOOKUP('Master Units'!F95,Skills!$A$2:$I$8,2,FALSE)+VLOOKUP('Master Units'!G95,Skills!$A$11:$I$39,2,FALSE)+VLOOKUP('Master Units'!R95,Horses!$A$2:$I$11,2,FALSE)</f>
        <v>5</v>
      </c>
      <c r="P95">
        <f>VLOOKUP('Master Units'!O95,Weapons!$A$1:$G$46,5,FALSE)+VLOOKUP('Master Units'!F95,Skills!$A$2:$I$8,4,FALSE)+VLOOKUP('Master Units'!G95,Skills!$A$11:$I$39,4,FALSE)+VLOOKUP('Master Units'!D95,Cultures!$A$3:$K$19,9+MATCH('Master Units'!E95,Cultures!$J$2:$K$2,0))+VLOOKUP('Master Units'!R95,Horses!$A$2:$I$11,5,FALSE)</f>
        <v>8</v>
      </c>
      <c r="Q95">
        <f>VLOOKUP('Master Units'!O95,Weapons!$A$2:$G$46,3,FALSE)+VLOOKUP('Master Units'!R95,Horses!$A$2:$I$11,4,FALSE)</f>
        <v>0</v>
      </c>
      <c r="R95">
        <f>VLOOKUP('Master Units'!O95,Weapons!$A$2:$G$46,7,FALSE)</f>
        <v>0</v>
      </c>
      <c r="S95">
        <f>VLOOKUP('Master Units'!P95,'Armor and Shields'!$A$2:$D$20,2,FALSE)</f>
        <v>8</v>
      </c>
      <c r="T95">
        <f>VLOOKUP('Master Units'!F95,Skills!$A$2:$I$8,3,FALSE)+VLOOKUP('Master Units'!G95,Skills!$A$11:$I$39,3,FALSE)+VLOOKUP('Master Units'!N95,Weapons!$A$2:$G$46,4,FALSE)+VLOOKUP('Master Units'!P95,'Armor and Shields'!$A$2:$D$20,3,FALSE)+VLOOKUP('Master Units'!Q95,'Armor and Shields'!$A$23:$D$27,3,FALSE)+VLOOKUP('Master Units'!R95,Horses!$A$2:$I$11,3,FALSE)</f>
        <v>10</v>
      </c>
      <c r="U95">
        <f>VLOOKUP('Master Units'!Q95,'Armor and Shields'!$A$23:$D$27,2,FALSE)</f>
        <v>2</v>
      </c>
      <c r="V95">
        <f>VLOOKUP('Master Units'!F95,Skills!$A$2:$I$8,5,FALSE)+VLOOKUP('Master Units'!G95,Skills!$A$11:$I$39,5,FALSE)+VLOOKUP('Master Units'!D95,Cultures!$A$3:$K$19,7+MATCH('Master Units'!E95,Cultures!$H$2:$I$2,0),FALSE)</f>
        <v>14</v>
      </c>
      <c r="W95" t="str">
        <f>VLOOKUP('Master Units'!U95,Skills!$A$81:$B$87,2,TRUE)</f>
        <v>disciplined</v>
      </c>
      <c r="X95" t="str">
        <f>'Master Units'!M95</f>
        <v>trained</v>
      </c>
      <c r="Y95" t="str">
        <f>IF('Master Units'!E95=Cultures!$H$2,VLOOKUP(ROUND('Master Units'!T95,0),Skills!$A$72:$B$78,2,TRUE),VLOOKUP('Master Units'!R95,Horses!$A$2:$I$11,8,FALSE))</f>
        <v>hardy</v>
      </c>
      <c r="Z95" s="10">
        <f>'Master Units'!AE95</f>
        <v>1895.25</v>
      </c>
      <c r="AA95" s="10">
        <f t="shared" si="2"/>
        <v>473.8125</v>
      </c>
    </row>
    <row r="96" spans="1:27" x14ac:dyDescent="0.55000000000000004">
      <c r="A96" t="str">
        <f>'Master Units'!A96</f>
        <v>Cruvamendica</v>
      </c>
      <c r="B96">
        <f>'Master Units'!C96</f>
        <v>25</v>
      </c>
      <c r="C96" t="str">
        <f>IF('Master Units'!R96="None",(VLOOKUP('Master Units'!F96,Skills!$A$2:$I$8,8,FALSE)+VLOOKUP('Master Units'!G96, Skills!$A$11:$I$39,8,FALSE)),"Ignore")</f>
        <v>Ignore</v>
      </c>
      <c r="D96" t="str">
        <f>VLOOKUP('Master Units'!L96,Formations!$A$2:$B$20,2,FALSE)</f>
        <v>2, 4, 4, 6, 4</v>
      </c>
      <c r="E96">
        <f>VLOOKUP('Master Units'!K96,Skills!$A$42:$F$64,2,FALSE)+VLOOKUP('Master Units'!H96,Weapons!$A$49:$D$59,2,FALSE)+VLOOKUP('Master Units'!I96,Weapons!$A$62:$D$76,2,FALSE)</f>
        <v>9</v>
      </c>
      <c r="F96">
        <f>VLOOKUP('Master Units'!K96,Skills!A$42:$F$64,4,FALSE)</f>
        <v>0.12</v>
      </c>
      <c r="G96" t="str">
        <f>VLOOKUP('Master Units'!K96,Skills!A$42:$F$64,6,FALSE)</f>
        <v>javelin_cav_veteran</v>
      </c>
      <c r="H96">
        <f>'Master Units'!J96</f>
        <v>6</v>
      </c>
      <c r="I96" s="8">
        <f>(VLOOKUP('Master Units'!H96,Weapons!$A$49:$D$59,3,FALSE)+VLOOKUP('Master Units'!I96,Weapons!$A$62:$D$76,3,FALSE))*VLOOKUP('Master Units'!K96,Skills!$A$42:$F$64,3,FALSE)</f>
        <v>57.75</v>
      </c>
      <c r="J96">
        <f>VLOOKUP('Master Units'!N96,Weapons!$A$1:$G$46,2,FALSE)+VLOOKUP('Master Units'!F96,Skills!$A$2:$I$8,2,FALSE)+VLOOKUP('Master Units'!G96,Skills!$A$11:$I$39,2,FALSE)+VLOOKUP('Master Units'!R96,Horses!$A$2:$I$11,2,FALSE)</f>
        <v>9</v>
      </c>
      <c r="K96">
        <f>VLOOKUP('Master Units'!N96,Weapons!$A$1:$G$46,5,FALSE)+VLOOKUP('Master Units'!F96,Skills!$A$2:$I$8,4,FALSE)+VLOOKUP('Master Units'!G96,Skills!$A$11:$I$39,4,FALSE)+VLOOKUP('Master Units'!D96,Cultures!$A$3:$K$19,9+MATCH('Master Units'!E96,Cultures!$J$2:$K$2,0),FALSE)+VLOOKUP('Master Units'!R96,Horses!$A$2:$I$11,5,FALSE)</f>
        <v>18</v>
      </c>
      <c r="L96">
        <f>VLOOKUP('Master Units'!N96,Weapons!$A$2:$G$46,3,FALSE)+VLOOKUP('Master Units'!R96,Horses!$A$2:$I$11,4,FALSE)</f>
        <v>0.26500000000000001</v>
      </c>
      <c r="M96">
        <f>IF('Master Units'!S96="No",0,VLOOKUP('Master Units'!R96,Horses!$A$1:$I$11,6,FALSE))</f>
        <v>100</v>
      </c>
      <c r="N96">
        <f>VLOOKUP('Master Units'!N96,Weapons!$A$2:$G$46,7,FALSE)</f>
        <v>0</v>
      </c>
      <c r="O96">
        <f>VLOOKUP('Master Units'!O96,Weapons!$A$1:$G$46,2,FALSE)+VLOOKUP('Master Units'!F96,Skills!$A$2:$I$8,2,FALSE)+VLOOKUP('Master Units'!G96,Skills!$A$11:$I$39,2,FALSE)+VLOOKUP('Master Units'!R96,Horses!$A$2:$I$11,2,FALSE)</f>
        <v>5</v>
      </c>
      <c r="P96">
        <f>VLOOKUP('Master Units'!O96,Weapons!$A$1:$G$46,5,FALSE)+VLOOKUP('Master Units'!F96,Skills!$A$2:$I$8,4,FALSE)+VLOOKUP('Master Units'!G96,Skills!$A$11:$I$39,4,FALSE)+VLOOKUP('Master Units'!D96,Cultures!$A$3:$K$19,9+MATCH('Master Units'!E96,Cultures!$J$2:$K$2,0))+VLOOKUP('Master Units'!R96,Horses!$A$2:$I$11,5,FALSE)</f>
        <v>8</v>
      </c>
      <c r="Q96">
        <f>VLOOKUP('Master Units'!O96,Weapons!$A$2:$G$46,3,FALSE)+VLOOKUP('Master Units'!R96,Horses!$A$2:$I$11,4,FALSE)</f>
        <v>0.01</v>
      </c>
      <c r="R96">
        <f>VLOOKUP('Master Units'!O96,Weapons!$A$2:$G$46,7,FALSE)</f>
        <v>0</v>
      </c>
      <c r="S96">
        <f>VLOOKUP('Master Units'!P96,'Armor and Shields'!$A$2:$D$20,2,FALSE)</f>
        <v>6</v>
      </c>
      <c r="T96">
        <f>VLOOKUP('Master Units'!F96,Skills!$A$2:$I$8,3,FALSE)+VLOOKUP('Master Units'!G96,Skills!$A$11:$I$39,3,FALSE)+VLOOKUP('Master Units'!N96,Weapons!$A$2:$G$46,4,FALSE)+VLOOKUP('Master Units'!P96,'Armor and Shields'!$A$2:$D$20,3,FALSE)+VLOOKUP('Master Units'!Q96,'Armor and Shields'!$A$23:$D$27,3,FALSE)+VLOOKUP('Master Units'!R96,Horses!$A$2:$I$11,3,FALSE)</f>
        <v>10</v>
      </c>
      <c r="U96">
        <f>VLOOKUP('Master Units'!Q96,'Armor and Shields'!$A$23:$D$27,2,FALSE)</f>
        <v>3</v>
      </c>
      <c r="V96">
        <f>VLOOKUP('Master Units'!F96,Skills!$A$2:$I$8,5,FALSE)+VLOOKUP('Master Units'!G96,Skills!$A$11:$I$39,5,FALSE)+VLOOKUP('Master Units'!D96,Cultures!$A$3:$K$19,7+MATCH('Master Units'!E96,Cultures!$H$2:$I$2,0),FALSE)</f>
        <v>10</v>
      </c>
      <c r="W96" t="str">
        <f>VLOOKUP('Master Units'!U96,Skills!$A$81:$B$87,2,TRUE)</f>
        <v>normal</v>
      </c>
      <c r="X96" t="str">
        <f>'Master Units'!M96</f>
        <v>trained</v>
      </c>
      <c r="Y96" t="str">
        <f>IF('Master Units'!E96=Cultures!$H$2,VLOOKUP(ROUND('Master Units'!T96,0),Skills!$A$72:$B$78,2,TRUE),VLOOKUP('Master Units'!R96,Horses!$A$2:$I$11,8,FALSE))</f>
        <v>very_hardy</v>
      </c>
      <c r="Z96" s="10">
        <f>'Master Units'!AE96</f>
        <v>1795</v>
      </c>
      <c r="AA96" s="10">
        <f t="shared" si="2"/>
        <v>448.75</v>
      </c>
    </row>
    <row r="97" spans="1:27" x14ac:dyDescent="0.55000000000000004">
      <c r="A97" t="str">
        <f>'Master Units'!A97</f>
        <v>Gaisofulxo Frijod</v>
      </c>
      <c r="B97">
        <f>'Master Units'!C97</f>
        <v>60</v>
      </c>
      <c r="C97">
        <f>IF('Master Units'!R97="None",(VLOOKUP('Master Units'!F97,Skills!$A$2:$I$8,8,FALSE)+VLOOKUP('Master Units'!G97, Skills!$A$11:$I$39,8,FALSE)),"Ignore")</f>
        <v>0.9</v>
      </c>
      <c r="D97" t="str">
        <f>VLOOKUP('Master Units'!L97,Formations!$A$2:$B$20,2,FALSE)</f>
        <v>1, 1.4, 2, 2.8, 5</v>
      </c>
      <c r="E97">
        <f>VLOOKUP('Master Units'!K97,Skills!$A$42:$F$64,2,FALSE)+VLOOKUP('Master Units'!H97,Weapons!$A$49:$D$59,2,FALSE)+VLOOKUP('Master Units'!I97,Weapons!$A$62:$D$76,2,FALSE)</f>
        <v>0</v>
      </c>
      <c r="F97">
        <f>VLOOKUP('Master Units'!K97,Skills!A$42:$F$64,4,FALSE)</f>
        <v>0</v>
      </c>
      <c r="G97">
        <f>VLOOKUP('Master Units'!K97,Skills!A$42:$F$64,6,FALSE)</f>
        <v>0</v>
      </c>
      <c r="H97">
        <f>'Master Units'!J97</f>
        <v>0</v>
      </c>
      <c r="I97" s="8">
        <f>(VLOOKUP('Master Units'!H97,Weapons!$A$49:$D$59,3,FALSE)+VLOOKUP('Master Units'!I97,Weapons!$A$62:$D$76,3,FALSE))*VLOOKUP('Master Units'!K97,Skills!$A$42:$F$64,3,FALSE)</f>
        <v>0</v>
      </c>
      <c r="J97">
        <f>VLOOKUP('Master Units'!N97,Weapons!$A$1:$G$46,2,FALSE)+VLOOKUP('Master Units'!F97,Skills!$A$2:$I$8,2,FALSE)+VLOOKUP('Master Units'!G97,Skills!$A$11:$I$39,2,FALSE)+VLOOKUP('Master Units'!R97,Horses!$A$2:$I$11,2,FALSE)</f>
        <v>7</v>
      </c>
      <c r="K97">
        <f>VLOOKUP('Master Units'!N97,Weapons!$A$1:$G$46,5,FALSE)+VLOOKUP('Master Units'!F97,Skills!$A$2:$I$8,4,FALSE)+VLOOKUP('Master Units'!G97,Skills!$A$11:$I$39,4,FALSE)+VLOOKUP('Master Units'!D97,Cultures!$A$3:$K$19,9+MATCH('Master Units'!E97,Cultures!$J$2:$K$2,0),FALSE)+VLOOKUP('Master Units'!R97,Horses!$A$2:$I$11,5,FALSE)</f>
        <v>14</v>
      </c>
      <c r="L97">
        <f>VLOOKUP('Master Units'!N97,Weapons!$A$2:$G$46,3,FALSE)+VLOOKUP('Master Units'!R97,Horses!$A$2:$I$11,4,FALSE)</f>
        <v>0.21</v>
      </c>
      <c r="M97">
        <f>IF('Master Units'!S97="No",0,VLOOKUP('Master Units'!R97,Horses!$A$1:$I$11,6,FALSE))</f>
        <v>0</v>
      </c>
      <c r="N97" t="str">
        <f>VLOOKUP('Master Units'!N97,Weapons!$A$2:$G$46,7,FALSE)</f>
        <v>light_spear, spear_bonus_4</v>
      </c>
      <c r="O97">
        <f>VLOOKUP('Master Units'!O97,Weapons!$A$1:$G$46,2,FALSE)+VLOOKUP('Master Units'!F97,Skills!$A$2:$I$8,2,FALSE)+VLOOKUP('Master Units'!G97,Skills!$A$11:$I$39,2,FALSE)+VLOOKUP('Master Units'!R97,Horses!$A$2:$I$11,2,FALSE)</f>
        <v>2</v>
      </c>
      <c r="P97">
        <f>VLOOKUP('Master Units'!O97,Weapons!$A$1:$G$46,5,FALSE)+VLOOKUP('Master Units'!F97,Skills!$A$2:$I$8,4,FALSE)+VLOOKUP('Master Units'!G97,Skills!$A$11:$I$39,4,FALSE)+VLOOKUP('Master Units'!D97,Cultures!$A$3:$K$19,9+MATCH('Master Units'!E97,Cultures!$J$2:$K$2,0))+VLOOKUP('Master Units'!R97,Horses!$A$2:$I$11,5,FALSE)</f>
        <v>4</v>
      </c>
      <c r="Q97">
        <f>VLOOKUP('Master Units'!O97,Weapons!$A$2:$G$46,3,FALSE)+VLOOKUP('Master Units'!R97,Horses!$A$2:$I$11,4,FALSE)</f>
        <v>0</v>
      </c>
      <c r="R97">
        <f>VLOOKUP('Master Units'!O97,Weapons!$A$2:$G$46,7,FALSE)</f>
        <v>0</v>
      </c>
      <c r="S97">
        <f>VLOOKUP('Master Units'!P97,'Armor and Shields'!$A$2:$D$20,2,FALSE)</f>
        <v>1</v>
      </c>
      <c r="T97">
        <f>VLOOKUP('Master Units'!F97,Skills!$A$2:$I$8,3,FALSE)+VLOOKUP('Master Units'!G97,Skills!$A$11:$I$39,3,FALSE)+VLOOKUP('Master Units'!N97,Weapons!$A$2:$G$46,4,FALSE)+VLOOKUP('Master Units'!P97,'Armor and Shields'!$A$2:$D$20,3,FALSE)+VLOOKUP('Master Units'!Q97,'Armor and Shields'!$A$23:$D$27,3,FALSE)+VLOOKUP('Master Units'!R97,Horses!$A$2:$I$11,3,FALSE)</f>
        <v>11</v>
      </c>
      <c r="U97">
        <f>VLOOKUP('Master Units'!Q97,'Armor and Shields'!$A$23:$D$27,2,FALSE)</f>
        <v>3</v>
      </c>
      <c r="V97">
        <f>VLOOKUP('Master Units'!F97,Skills!$A$2:$I$8,5,FALSE)+VLOOKUP('Master Units'!G97,Skills!$A$11:$I$39,5,FALSE)+VLOOKUP('Master Units'!D97,Cultures!$A$3:$K$19,7+MATCH('Master Units'!E97,Cultures!$H$2:$I$2,0),FALSE)</f>
        <v>10</v>
      </c>
      <c r="W97" t="str">
        <f>VLOOKUP('Master Units'!U97,Skills!$A$81:$B$87,2,TRUE)</f>
        <v>normal</v>
      </c>
      <c r="X97" t="str">
        <f>'Master Units'!M97</f>
        <v>untrained</v>
      </c>
      <c r="Y97" t="str">
        <f>IF('Master Units'!E97=Cultures!$H$2,VLOOKUP(ROUND('Master Units'!T97,0),Skills!$A$72:$B$78,2,TRUE),VLOOKUP('Master Units'!R97,Horses!$A$2:$I$11,8,FALSE))</f>
        <v>hardy</v>
      </c>
      <c r="Z97" s="10">
        <f>'Master Units'!AE97</f>
        <v>912.00000000000011</v>
      </c>
      <c r="AA97" s="10">
        <f t="shared" si="2"/>
        <v>228.00000000000003</v>
      </c>
    </row>
    <row r="98" spans="1:27" x14ac:dyDescent="0.55000000000000004">
      <c r="A98" t="str">
        <f>'Master Units'!A98</f>
        <v>Zemjones</v>
      </c>
      <c r="B98">
        <f>'Master Units'!C98</f>
        <v>60</v>
      </c>
      <c r="C98">
        <f>IF('Master Units'!R98="None",(VLOOKUP('Master Units'!F98,Skills!$A$2:$I$8,8,FALSE)+VLOOKUP('Master Units'!G98, Skills!$A$11:$I$39,8,FALSE)),"Ignore")</f>
        <v>0.9</v>
      </c>
      <c r="D98" t="str">
        <f>VLOOKUP('Master Units'!L98,Formations!$A$2:$B$20,2,FALSE)</f>
        <v>1, 1.4, 2, 2.8, 5</v>
      </c>
      <c r="E98">
        <f>VLOOKUP('Master Units'!K98,Skills!$A$42:$F$64,2,FALSE)+VLOOKUP('Master Units'!H98,Weapons!$A$49:$D$59,2,FALSE)+VLOOKUP('Master Units'!I98,Weapons!$A$62:$D$76,2,FALSE)</f>
        <v>8</v>
      </c>
      <c r="F98">
        <f>VLOOKUP('Master Units'!K98,Skills!A$42:$F$64,4,FALSE)</f>
        <v>0.22</v>
      </c>
      <c r="G98" t="str">
        <f>VLOOKUP('Master Units'!K98,Skills!A$42:$F$64,6,FALSE)</f>
        <v>javelin_inf_militia</v>
      </c>
      <c r="H98">
        <f>'Master Units'!J98</f>
        <v>2</v>
      </c>
      <c r="I98" s="8">
        <f>(VLOOKUP('Master Units'!H98,Weapons!$A$49:$D$59,3,FALSE)+VLOOKUP('Master Units'!I98,Weapons!$A$62:$D$76,3,FALSE))*VLOOKUP('Master Units'!K98,Skills!$A$42:$F$64,3,FALSE)</f>
        <v>40</v>
      </c>
      <c r="J98">
        <f>VLOOKUP('Master Units'!N98,Weapons!$A$1:$G$46,2,FALSE)+VLOOKUP('Master Units'!F98,Skills!$A$2:$I$8,2,FALSE)+VLOOKUP('Master Units'!G98,Skills!$A$11:$I$39,2,FALSE)+VLOOKUP('Master Units'!R98,Horses!$A$2:$I$11,2,FALSE)</f>
        <v>7</v>
      </c>
      <c r="K98">
        <f>VLOOKUP('Master Units'!N98,Weapons!$A$1:$G$46,5,FALSE)+VLOOKUP('Master Units'!F98,Skills!$A$2:$I$8,4,FALSE)+VLOOKUP('Master Units'!G98,Skills!$A$11:$I$39,4,FALSE)+VLOOKUP('Master Units'!D98,Cultures!$A$3:$K$19,9+MATCH('Master Units'!E98,Cultures!$J$2:$K$2,0),FALSE)+VLOOKUP('Master Units'!R98,Horses!$A$2:$I$11,5,FALSE)</f>
        <v>14</v>
      </c>
      <c r="L98">
        <f>VLOOKUP('Master Units'!N98,Weapons!$A$2:$G$46,3,FALSE)+VLOOKUP('Master Units'!R98,Horses!$A$2:$I$11,4,FALSE)</f>
        <v>0.21</v>
      </c>
      <c r="M98">
        <f>IF('Master Units'!S98="No",0,VLOOKUP('Master Units'!R98,Horses!$A$1:$I$11,6,FALSE))</f>
        <v>0</v>
      </c>
      <c r="N98" t="str">
        <f>VLOOKUP('Master Units'!N98,Weapons!$A$2:$G$46,7,FALSE)</f>
        <v>light_spear, spear_bonus_4</v>
      </c>
      <c r="O98">
        <f>VLOOKUP('Master Units'!O98,Weapons!$A$1:$G$46,2,FALSE)+VLOOKUP('Master Units'!F98,Skills!$A$2:$I$8,2,FALSE)+VLOOKUP('Master Units'!G98,Skills!$A$11:$I$39,2,FALSE)+VLOOKUP('Master Units'!R98,Horses!$A$2:$I$11,2,FALSE)</f>
        <v>2</v>
      </c>
      <c r="P98">
        <f>VLOOKUP('Master Units'!O98,Weapons!$A$1:$G$46,5,FALSE)+VLOOKUP('Master Units'!F98,Skills!$A$2:$I$8,4,FALSE)+VLOOKUP('Master Units'!G98,Skills!$A$11:$I$39,4,FALSE)+VLOOKUP('Master Units'!D98,Cultures!$A$3:$K$19,9+MATCH('Master Units'!E98,Cultures!$J$2:$K$2,0))+VLOOKUP('Master Units'!R98,Horses!$A$2:$I$11,5,FALSE)</f>
        <v>4</v>
      </c>
      <c r="Q98">
        <f>VLOOKUP('Master Units'!O98,Weapons!$A$2:$G$46,3,FALSE)+VLOOKUP('Master Units'!R98,Horses!$A$2:$I$11,4,FALSE)</f>
        <v>0</v>
      </c>
      <c r="R98">
        <f>VLOOKUP('Master Units'!O98,Weapons!$A$2:$G$46,7,FALSE)</f>
        <v>0</v>
      </c>
      <c r="S98">
        <f>VLOOKUP('Master Units'!P98,'Armor and Shields'!$A$2:$D$20,2,FALSE)</f>
        <v>2</v>
      </c>
      <c r="T98">
        <f>VLOOKUP('Master Units'!F98,Skills!$A$2:$I$8,3,FALSE)+VLOOKUP('Master Units'!G98,Skills!$A$11:$I$39,3,FALSE)+VLOOKUP('Master Units'!N98,Weapons!$A$2:$G$46,4,FALSE)+VLOOKUP('Master Units'!P98,'Armor and Shields'!$A$2:$D$20,3,FALSE)+VLOOKUP('Master Units'!Q98,'Armor and Shields'!$A$23:$D$27,3,FALSE)+VLOOKUP('Master Units'!R98,Horses!$A$2:$I$11,3,FALSE)</f>
        <v>11</v>
      </c>
      <c r="U98">
        <f>VLOOKUP('Master Units'!Q98,'Armor and Shields'!$A$23:$D$27,2,FALSE)</f>
        <v>3</v>
      </c>
      <c r="V98">
        <f>VLOOKUP('Master Units'!F98,Skills!$A$2:$I$8,5,FALSE)+VLOOKUP('Master Units'!G98,Skills!$A$11:$I$39,5,FALSE)+VLOOKUP('Master Units'!D98,Cultures!$A$3:$K$19,7+MATCH('Master Units'!E98,Cultures!$H$2:$I$2,0),FALSE)</f>
        <v>10</v>
      </c>
      <c r="W98" t="str">
        <f>VLOOKUP('Master Units'!U98,Skills!$A$81:$B$87,2,TRUE)</f>
        <v>normal</v>
      </c>
      <c r="X98" t="str">
        <f>'Master Units'!M98</f>
        <v>untrained</v>
      </c>
      <c r="Y98" t="str">
        <f>IF('Master Units'!E98=Cultures!$H$2,VLOOKUP(ROUND('Master Units'!T98,0),Skills!$A$72:$B$78,2,TRUE),VLOOKUP('Master Units'!R98,Horses!$A$2:$I$11,8,FALSE))</f>
        <v>hardy</v>
      </c>
      <c r="Z98" s="10">
        <f>'Master Units'!AE98</f>
        <v>1113.5999999999999</v>
      </c>
      <c r="AA98" s="10">
        <f t="shared" si="2"/>
        <v>278.39999999999998</v>
      </c>
    </row>
    <row r="99" spans="1:27" x14ac:dyDescent="0.55000000000000004">
      <c r="A99" t="str">
        <f>'Master Units'!A99</f>
        <v>Vojinos</v>
      </c>
      <c r="B99">
        <f>'Master Units'!C99</f>
        <v>60</v>
      </c>
      <c r="C99">
        <f>IF('Master Units'!R99="None",(VLOOKUP('Master Units'!F99,Skills!$A$2:$I$8,8,FALSE)+VLOOKUP('Master Units'!G99, Skills!$A$11:$I$39,8,FALSE)),"Ignore")</f>
        <v>1</v>
      </c>
      <c r="D99" t="str">
        <f>VLOOKUP('Master Units'!L99,Formations!$A$2:$B$20,2,FALSE)</f>
        <v>1, 1.4, 2, 2.8, 5</v>
      </c>
      <c r="E99">
        <f>VLOOKUP('Master Units'!K99,Skills!$A$42:$F$64,2,FALSE)+VLOOKUP('Master Units'!H99,Weapons!$A$49:$D$59,2,FALSE)+VLOOKUP('Master Units'!I99,Weapons!$A$62:$D$76,2,FALSE)</f>
        <v>0</v>
      </c>
      <c r="F99">
        <f>VLOOKUP('Master Units'!K99,Skills!A$42:$F$64,4,FALSE)</f>
        <v>0</v>
      </c>
      <c r="G99">
        <f>VLOOKUP('Master Units'!K99,Skills!A$42:$F$64,6,FALSE)</f>
        <v>0</v>
      </c>
      <c r="H99">
        <f>'Master Units'!J99</f>
        <v>0</v>
      </c>
      <c r="I99" s="8">
        <f>(VLOOKUP('Master Units'!H99,Weapons!$A$49:$D$59,3,FALSE)+VLOOKUP('Master Units'!I99,Weapons!$A$62:$D$76,3,FALSE))*VLOOKUP('Master Units'!K99,Skills!$A$42:$F$64,3,FALSE)</f>
        <v>0</v>
      </c>
      <c r="J99">
        <f>VLOOKUP('Master Units'!N99,Weapons!$A$1:$G$46,2,FALSE)+VLOOKUP('Master Units'!F99,Skills!$A$2:$I$8,2,FALSE)+VLOOKUP('Master Units'!G99,Skills!$A$11:$I$39,2,FALSE)+VLOOKUP('Master Units'!R99,Horses!$A$2:$I$11,2,FALSE)</f>
        <v>8</v>
      </c>
      <c r="K99">
        <f>VLOOKUP('Master Units'!N99,Weapons!$A$1:$G$46,5,FALSE)+VLOOKUP('Master Units'!F99,Skills!$A$2:$I$8,4,FALSE)+VLOOKUP('Master Units'!G99,Skills!$A$11:$I$39,4,FALSE)+VLOOKUP('Master Units'!D99,Cultures!$A$3:$K$19,9+MATCH('Master Units'!E99,Cultures!$J$2:$K$2,0),FALSE)+VLOOKUP('Master Units'!R99,Horses!$A$2:$I$11,5,FALSE)</f>
        <v>18</v>
      </c>
      <c r="L99">
        <f>VLOOKUP('Master Units'!N99,Weapons!$A$2:$G$46,3,FALSE)+VLOOKUP('Master Units'!R99,Horses!$A$2:$I$11,4,FALSE)</f>
        <v>0.21</v>
      </c>
      <c r="M99">
        <f>IF('Master Units'!S99="No",0,VLOOKUP('Master Units'!R99,Horses!$A$1:$I$11,6,FALSE))</f>
        <v>0</v>
      </c>
      <c r="N99" t="str">
        <f>VLOOKUP('Master Units'!N99,Weapons!$A$2:$G$46,7,FALSE)</f>
        <v>light_spear, spear_bonus_4</v>
      </c>
      <c r="O99">
        <f>VLOOKUP('Master Units'!O99,Weapons!$A$1:$G$46,2,FALSE)+VLOOKUP('Master Units'!F99,Skills!$A$2:$I$8,2,FALSE)+VLOOKUP('Master Units'!G99,Skills!$A$11:$I$39,2,FALSE)+VLOOKUP('Master Units'!R99,Horses!$A$2:$I$11,2,FALSE)</f>
        <v>3</v>
      </c>
      <c r="P99">
        <f>VLOOKUP('Master Units'!O99,Weapons!$A$1:$G$46,5,FALSE)+VLOOKUP('Master Units'!F99,Skills!$A$2:$I$8,4,FALSE)+VLOOKUP('Master Units'!G99,Skills!$A$11:$I$39,4,FALSE)+VLOOKUP('Master Units'!D99,Cultures!$A$3:$K$19,9+MATCH('Master Units'!E99,Cultures!$J$2:$K$2,0))+VLOOKUP('Master Units'!R99,Horses!$A$2:$I$11,5,FALSE)</f>
        <v>8</v>
      </c>
      <c r="Q99">
        <f>VLOOKUP('Master Units'!O99,Weapons!$A$2:$G$46,3,FALSE)+VLOOKUP('Master Units'!R99,Horses!$A$2:$I$11,4,FALSE)</f>
        <v>0</v>
      </c>
      <c r="R99">
        <f>VLOOKUP('Master Units'!O99,Weapons!$A$2:$G$46,7,FALSE)</f>
        <v>0</v>
      </c>
      <c r="S99">
        <f>VLOOKUP('Master Units'!P99,'Armor and Shields'!$A$2:$D$20,2,FALSE)</f>
        <v>2</v>
      </c>
      <c r="T99">
        <f>VLOOKUP('Master Units'!F99,Skills!$A$2:$I$8,3,FALSE)+VLOOKUP('Master Units'!G99,Skills!$A$11:$I$39,3,FALSE)+VLOOKUP('Master Units'!N99,Weapons!$A$2:$G$46,4,FALSE)+VLOOKUP('Master Units'!P99,'Armor and Shields'!$A$2:$D$20,3,FALSE)+VLOOKUP('Master Units'!Q99,'Armor and Shields'!$A$23:$D$27,3,FALSE)+VLOOKUP('Master Units'!R99,Horses!$A$2:$I$11,3,FALSE)</f>
        <v>12</v>
      </c>
      <c r="U99">
        <f>VLOOKUP('Master Units'!Q99,'Armor and Shields'!$A$23:$D$27,2,FALSE)</f>
        <v>3</v>
      </c>
      <c r="V99">
        <f>VLOOKUP('Master Units'!F99,Skills!$A$2:$I$8,5,FALSE)+VLOOKUP('Master Units'!G99,Skills!$A$11:$I$39,5,FALSE)+VLOOKUP('Master Units'!D99,Cultures!$A$3:$K$19,7+MATCH('Master Units'!E99,Cultures!$H$2:$I$2,0),FALSE)</f>
        <v>12</v>
      </c>
      <c r="W99" t="str">
        <f>VLOOKUP('Master Units'!U99,Skills!$A$81:$B$87,2,TRUE)</f>
        <v>normal</v>
      </c>
      <c r="X99" t="str">
        <f>'Master Units'!M99</f>
        <v>trained</v>
      </c>
      <c r="Y99" t="str">
        <f>IF('Master Units'!E99=Cultures!$H$2,VLOOKUP(ROUND('Master Units'!T99,0),Skills!$A$72:$B$78,2,TRUE),VLOOKUP('Master Units'!R99,Horses!$A$2:$I$11,8,FALSE))</f>
        <v>very_hardy</v>
      </c>
      <c r="Z99" s="10">
        <f>'Master Units'!AE99</f>
        <v>1254</v>
      </c>
      <c r="AA99" s="10">
        <f t="shared" si="2"/>
        <v>313.5</v>
      </c>
    </row>
    <row r="100" spans="1:27" x14ac:dyDescent="0.55000000000000004">
      <c r="A100" t="str">
        <f>'Master Units'!A100</f>
        <v>Dugundiz</v>
      </c>
      <c r="B100">
        <f>'Master Units'!C100</f>
        <v>60</v>
      </c>
      <c r="C100">
        <f>IF('Master Units'!R100="None",(VLOOKUP('Master Units'!F100,Skills!$A$2:$I$8,8,FALSE)+VLOOKUP('Master Units'!G100, Skills!$A$11:$I$39,8,FALSE)),"Ignore")</f>
        <v>1</v>
      </c>
      <c r="D100" t="str">
        <f>VLOOKUP('Master Units'!L100,Formations!$A$2:$B$20,2,FALSE)</f>
        <v>0.8, 1.2, 1.6, 2.4, 4</v>
      </c>
      <c r="E100">
        <f>VLOOKUP('Master Units'!K100,Skills!$A$42:$F$64,2,FALSE)+VLOOKUP('Master Units'!H100,Weapons!$A$49:$D$59,2,FALSE)+VLOOKUP('Master Units'!I100,Weapons!$A$62:$D$76,2,FALSE)</f>
        <v>9</v>
      </c>
      <c r="F100">
        <f>VLOOKUP('Master Units'!K100,Skills!A$42:$F$64,4,FALSE)</f>
        <v>0.22</v>
      </c>
      <c r="G100" t="str">
        <f>VLOOKUP('Master Units'!K100,Skills!A$42:$F$64,6,FALSE)</f>
        <v>javelin_inf_militia</v>
      </c>
      <c r="H100">
        <f>'Master Units'!J100</f>
        <v>2</v>
      </c>
      <c r="I100" s="8">
        <f>(VLOOKUP('Master Units'!H100,Weapons!$A$49:$D$59,3,FALSE)+VLOOKUP('Master Units'!I100,Weapons!$A$62:$D$76,3,FALSE))*VLOOKUP('Master Units'!K100,Skills!$A$42:$F$64,3,FALSE)</f>
        <v>40</v>
      </c>
      <c r="J100">
        <f>VLOOKUP('Master Units'!N100,Weapons!$A$1:$G$46,2,FALSE)+VLOOKUP('Master Units'!F100,Skills!$A$2:$I$8,2,FALSE)+VLOOKUP('Master Units'!G100,Skills!$A$11:$I$39,2,FALSE)+VLOOKUP('Master Units'!R100,Horses!$A$2:$I$11,2,FALSE)</f>
        <v>9</v>
      </c>
      <c r="K100">
        <f>VLOOKUP('Master Units'!N100,Weapons!$A$1:$G$46,5,FALSE)+VLOOKUP('Master Units'!F100,Skills!$A$2:$I$8,4,FALSE)+VLOOKUP('Master Units'!G100,Skills!$A$11:$I$39,4,FALSE)+VLOOKUP('Master Units'!D100,Cultures!$A$3:$K$19,9+MATCH('Master Units'!E100,Cultures!$J$2:$K$2,0),FALSE)+VLOOKUP('Master Units'!R100,Horses!$A$2:$I$11,5,FALSE)</f>
        <v>16</v>
      </c>
      <c r="L100">
        <f>VLOOKUP('Master Units'!N100,Weapons!$A$2:$G$46,3,FALSE)+VLOOKUP('Master Units'!R100,Horses!$A$2:$I$11,4,FALSE)</f>
        <v>0.2</v>
      </c>
      <c r="M100">
        <f>IF('Master Units'!S100="No",0,VLOOKUP('Master Units'!R100,Horses!$A$1:$I$11,6,FALSE))</f>
        <v>0</v>
      </c>
      <c r="N100" t="str">
        <f>VLOOKUP('Master Units'!N100,Weapons!$A$2:$G$46,7,FALSE)</f>
        <v>light_spear, spear_bonus_4</v>
      </c>
      <c r="O100">
        <f>VLOOKUP('Master Units'!O100,Weapons!$A$1:$G$46,2,FALSE)+VLOOKUP('Master Units'!F100,Skills!$A$2:$I$8,2,FALSE)+VLOOKUP('Master Units'!G100,Skills!$A$11:$I$39,2,FALSE)+VLOOKUP('Master Units'!R100,Horses!$A$2:$I$11,2,FALSE)</f>
        <v>3</v>
      </c>
      <c r="P100">
        <f>VLOOKUP('Master Units'!O100,Weapons!$A$1:$G$46,5,FALSE)+VLOOKUP('Master Units'!F100,Skills!$A$2:$I$8,4,FALSE)+VLOOKUP('Master Units'!G100,Skills!$A$11:$I$39,4,FALSE)+VLOOKUP('Master Units'!D100,Cultures!$A$3:$K$19,9+MATCH('Master Units'!E100,Cultures!$J$2:$K$2,0))+VLOOKUP('Master Units'!R100,Horses!$A$2:$I$11,5,FALSE)</f>
        <v>6</v>
      </c>
      <c r="Q100">
        <f>VLOOKUP('Master Units'!O100,Weapons!$A$2:$G$46,3,FALSE)+VLOOKUP('Master Units'!R100,Horses!$A$2:$I$11,4,FALSE)</f>
        <v>0</v>
      </c>
      <c r="R100">
        <f>VLOOKUP('Master Units'!O100,Weapons!$A$2:$G$46,7,FALSE)</f>
        <v>0</v>
      </c>
      <c r="S100">
        <f>VLOOKUP('Master Units'!P100,'Armor and Shields'!$A$2:$D$20,2,FALSE)</f>
        <v>1</v>
      </c>
      <c r="T100">
        <f>VLOOKUP('Master Units'!F100,Skills!$A$2:$I$8,3,FALSE)+VLOOKUP('Master Units'!G100,Skills!$A$11:$I$39,3,FALSE)+VLOOKUP('Master Units'!N100,Weapons!$A$2:$G$46,4,FALSE)+VLOOKUP('Master Units'!P100,'Armor and Shields'!$A$2:$D$20,3,FALSE)+VLOOKUP('Master Units'!Q100,'Armor and Shields'!$A$23:$D$27,3,FALSE)+VLOOKUP('Master Units'!R100,Horses!$A$2:$I$11,3,FALSE)</f>
        <v>11</v>
      </c>
      <c r="U100">
        <f>VLOOKUP('Master Units'!Q100,'Armor and Shields'!$A$23:$D$27,2,FALSE)</f>
        <v>3</v>
      </c>
      <c r="V100">
        <f>VLOOKUP('Master Units'!F100,Skills!$A$2:$I$8,5,FALSE)+VLOOKUP('Master Units'!G100,Skills!$A$11:$I$39,5,FALSE)+VLOOKUP('Master Units'!D100,Cultures!$A$3:$K$19,7+MATCH('Master Units'!E100,Cultures!$H$2:$I$2,0),FALSE)</f>
        <v>11</v>
      </c>
      <c r="W100" t="str">
        <f>VLOOKUP('Master Units'!U100,Skills!$A$81:$B$87,2,TRUE)</f>
        <v>normal</v>
      </c>
      <c r="X100" t="str">
        <f>'Master Units'!M100</f>
        <v>trained</v>
      </c>
      <c r="Y100" t="str">
        <f>IF('Master Units'!E100=Cultures!$H$2,VLOOKUP(ROUND('Master Units'!T100,0),Skills!$A$72:$B$78,2,TRUE),VLOOKUP('Master Units'!R100,Horses!$A$2:$I$11,8,FALSE))</f>
        <v>hardy</v>
      </c>
      <c r="Z100" s="10">
        <f>'Master Units'!AE100</f>
        <v>1314</v>
      </c>
      <c r="AA100" s="10">
        <f t="shared" si="2"/>
        <v>328.5</v>
      </c>
    </row>
    <row r="101" spans="1:27" x14ac:dyDescent="0.55000000000000004">
      <c r="A101" t="str">
        <f>'Master Units'!A101</f>
        <v>Sloxonez</v>
      </c>
      <c r="B101">
        <f>'Master Units'!C101</f>
        <v>60</v>
      </c>
      <c r="C101">
        <f>IF('Master Units'!R101="None",(VLOOKUP('Master Units'!F101,Skills!$A$2:$I$8,8,FALSE)+VLOOKUP('Master Units'!G101, Skills!$A$11:$I$39,8,FALSE)),"Ignore")</f>
        <v>1</v>
      </c>
      <c r="D101" t="str">
        <f>VLOOKUP('Master Units'!L101,Formations!$A$2:$B$20,2,FALSE)</f>
        <v>1.2, 1.6, 2.4, 3.2, 4</v>
      </c>
      <c r="E101">
        <f>VLOOKUP('Master Units'!K101,Skills!$A$42:$F$64,2,FALSE)+VLOOKUP('Master Units'!H101,Weapons!$A$49:$D$59,2,FALSE)+VLOOKUP('Master Units'!I101,Weapons!$A$62:$D$76,2,FALSE)</f>
        <v>9</v>
      </c>
      <c r="F101">
        <f>VLOOKUP('Master Units'!K101,Skills!A$42:$F$64,4,FALSE)</f>
        <v>0.22</v>
      </c>
      <c r="G101" t="str">
        <f>VLOOKUP('Master Units'!K101,Skills!A$42:$F$64,6,FALSE)</f>
        <v>javelin_inf_militia</v>
      </c>
      <c r="H101">
        <f>'Master Units'!J101</f>
        <v>2</v>
      </c>
      <c r="I101" s="8">
        <f>(VLOOKUP('Master Units'!H101,Weapons!$A$49:$D$59,3,FALSE)+VLOOKUP('Master Units'!I101,Weapons!$A$62:$D$76,3,FALSE))*VLOOKUP('Master Units'!K101,Skills!$A$42:$F$64,3,FALSE)</f>
        <v>40</v>
      </c>
      <c r="J101">
        <f>VLOOKUP('Master Units'!N101,Weapons!$A$1:$G$46,2,FALSE)+VLOOKUP('Master Units'!F101,Skills!$A$2:$I$8,2,FALSE)+VLOOKUP('Master Units'!G101,Skills!$A$11:$I$39,2,FALSE)+VLOOKUP('Master Units'!R101,Horses!$A$2:$I$11,2,FALSE)</f>
        <v>8</v>
      </c>
      <c r="K101">
        <f>VLOOKUP('Master Units'!N101,Weapons!$A$1:$G$46,5,FALSE)+VLOOKUP('Master Units'!F101,Skills!$A$2:$I$8,4,FALSE)+VLOOKUP('Master Units'!G101,Skills!$A$11:$I$39,4,FALSE)+VLOOKUP('Master Units'!D101,Cultures!$A$3:$K$19,9+MATCH('Master Units'!E101,Cultures!$J$2:$K$2,0),FALSE)+VLOOKUP('Master Units'!R101,Horses!$A$2:$I$11,5,FALSE)</f>
        <v>18</v>
      </c>
      <c r="L101">
        <f>VLOOKUP('Master Units'!N101,Weapons!$A$2:$G$46,3,FALSE)+VLOOKUP('Master Units'!R101,Horses!$A$2:$I$11,4,FALSE)</f>
        <v>0.14000000000000001</v>
      </c>
      <c r="M101">
        <f>IF('Master Units'!S101="No",0,VLOOKUP('Master Units'!R101,Horses!$A$1:$I$11,6,FALSE))</f>
        <v>0</v>
      </c>
      <c r="N101" t="str">
        <f>VLOOKUP('Master Units'!N101,Weapons!$A$2:$G$46,7,FALSE)</f>
        <v>ap</v>
      </c>
      <c r="O101">
        <f>VLOOKUP('Master Units'!O101,Weapons!$A$1:$G$46,2,FALSE)+VLOOKUP('Master Units'!F101,Skills!$A$2:$I$8,2,FALSE)+VLOOKUP('Master Units'!G101,Skills!$A$11:$I$39,2,FALSE)+VLOOKUP('Master Units'!R101,Horses!$A$2:$I$11,2,FALSE)</f>
        <v>3</v>
      </c>
      <c r="P101">
        <f>VLOOKUP('Master Units'!O101,Weapons!$A$1:$G$46,5,FALSE)+VLOOKUP('Master Units'!F101,Skills!$A$2:$I$8,4,FALSE)+VLOOKUP('Master Units'!G101,Skills!$A$11:$I$39,4,FALSE)+VLOOKUP('Master Units'!D101,Cultures!$A$3:$K$19,9+MATCH('Master Units'!E101,Cultures!$J$2:$K$2,0))+VLOOKUP('Master Units'!R101,Horses!$A$2:$I$11,5,FALSE)</f>
        <v>6</v>
      </c>
      <c r="Q101">
        <f>VLOOKUP('Master Units'!O101,Weapons!$A$2:$G$46,3,FALSE)+VLOOKUP('Master Units'!R101,Horses!$A$2:$I$11,4,FALSE)</f>
        <v>0</v>
      </c>
      <c r="R101">
        <f>VLOOKUP('Master Units'!O101,Weapons!$A$2:$G$46,7,FALSE)</f>
        <v>0</v>
      </c>
      <c r="S101">
        <f>VLOOKUP('Master Units'!P101,'Armor and Shields'!$A$2:$D$20,2,FALSE)</f>
        <v>1</v>
      </c>
      <c r="T101">
        <f>VLOOKUP('Master Units'!F101,Skills!$A$2:$I$8,3,FALSE)+VLOOKUP('Master Units'!G101,Skills!$A$11:$I$39,3,FALSE)+VLOOKUP('Master Units'!N101,Weapons!$A$2:$G$46,4,FALSE)+VLOOKUP('Master Units'!P101,'Armor and Shields'!$A$2:$D$20,3,FALSE)+VLOOKUP('Master Units'!Q101,'Armor and Shields'!$A$23:$D$27,3,FALSE)+VLOOKUP('Master Units'!R101,Horses!$A$2:$I$11,3,FALSE)</f>
        <v>10</v>
      </c>
      <c r="U101">
        <f>VLOOKUP('Master Units'!Q101,'Armor and Shields'!$A$23:$D$27,2,FALSE)</f>
        <v>3</v>
      </c>
      <c r="V101">
        <f>VLOOKUP('Master Units'!F101,Skills!$A$2:$I$8,5,FALSE)+VLOOKUP('Master Units'!G101,Skills!$A$11:$I$39,5,FALSE)+VLOOKUP('Master Units'!D101,Cultures!$A$3:$K$19,7+MATCH('Master Units'!E101,Cultures!$H$2:$I$2,0),FALSE)</f>
        <v>11</v>
      </c>
      <c r="W101" t="str">
        <f>VLOOKUP('Master Units'!U101,Skills!$A$81:$B$87,2,TRUE)</f>
        <v>normal</v>
      </c>
      <c r="X101" t="str">
        <f>'Master Units'!M101</f>
        <v>trained</v>
      </c>
      <c r="Y101" t="str">
        <f>IF('Master Units'!E101=Cultures!$H$2,VLOOKUP(ROUND('Master Units'!T101,0),Skills!$A$72:$B$78,2,TRUE),VLOOKUP('Master Units'!R101,Horses!$A$2:$I$11,8,FALSE))</f>
        <v>hardy</v>
      </c>
      <c r="Z101" s="10">
        <f>'Master Units'!AE101</f>
        <v>1314</v>
      </c>
      <c r="AA101" s="10">
        <f t="shared" si="2"/>
        <v>328.5</v>
      </c>
    </row>
    <row r="102" spans="1:27" x14ac:dyDescent="0.55000000000000004">
      <c r="A102" t="str">
        <f>'Master Units'!A102</f>
        <v>Druxtiz Goudiskā</v>
      </c>
      <c r="B102">
        <f>'Master Units'!C102</f>
        <v>60</v>
      </c>
      <c r="C102">
        <f>IF('Master Units'!R102="None",(VLOOKUP('Master Units'!F102,Skills!$A$2:$I$8,8,FALSE)+VLOOKUP('Master Units'!G102, Skills!$A$11:$I$39,8,FALSE)),"Ignore")</f>
        <v>1</v>
      </c>
      <c r="D102" t="str">
        <f>VLOOKUP('Master Units'!L102,Formations!$A$2:$B$20,2,FALSE)</f>
        <v>1.2, 1.6, 2.4, 3.2, 4</v>
      </c>
      <c r="E102">
        <f>VLOOKUP('Master Units'!K102,Skills!$A$42:$F$64,2,FALSE)+VLOOKUP('Master Units'!H102,Weapons!$A$49:$D$59,2,FALSE)+VLOOKUP('Master Units'!I102,Weapons!$A$62:$D$76,2,FALSE)</f>
        <v>9</v>
      </c>
      <c r="F102">
        <f>VLOOKUP('Master Units'!K102,Skills!A$42:$F$64,4,FALSE)</f>
        <v>0.22</v>
      </c>
      <c r="G102" t="str">
        <f>VLOOKUP('Master Units'!K102,Skills!A$42:$F$64,6,FALSE)</f>
        <v>javelin_inf_militia</v>
      </c>
      <c r="H102">
        <f>'Master Units'!J102</f>
        <v>2</v>
      </c>
      <c r="I102" s="8">
        <f>(VLOOKUP('Master Units'!H102,Weapons!$A$49:$D$59,3,FALSE)+VLOOKUP('Master Units'!I102,Weapons!$A$62:$D$76,3,FALSE))*VLOOKUP('Master Units'!K102,Skills!$A$42:$F$64,3,FALSE)</f>
        <v>40</v>
      </c>
      <c r="J102">
        <f>VLOOKUP('Master Units'!N102,Weapons!$A$1:$G$46,2,FALSE)+VLOOKUP('Master Units'!F102,Skills!$A$2:$I$8,2,FALSE)+VLOOKUP('Master Units'!G102,Skills!$A$11:$I$39,2,FALSE)+VLOOKUP('Master Units'!R102,Horses!$A$2:$I$11,2,FALSE)</f>
        <v>9</v>
      </c>
      <c r="K102">
        <f>VLOOKUP('Master Units'!N102,Weapons!$A$1:$G$46,5,FALSE)+VLOOKUP('Master Units'!F102,Skills!$A$2:$I$8,4,FALSE)+VLOOKUP('Master Units'!G102,Skills!$A$11:$I$39,4,FALSE)+VLOOKUP('Master Units'!D102,Cultures!$A$3:$K$19,9+MATCH('Master Units'!E102,Cultures!$J$2:$K$2,0),FALSE)+VLOOKUP('Master Units'!R102,Horses!$A$2:$I$11,5,FALSE)</f>
        <v>18</v>
      </c>
      <c r="L102">
        <f>VLOOKUP('Master Units'!N102,Weapons!$A$2:$G$46,3,FALSE)+VLOOKUP('Master Units'!R102,Horses!$A$2:$I$11,4,FALSE)</f>
        <v>0.2</v>
      </c>
      <c r="M102">
        <f>IF('Master Units'!S102="No",0,VLOOKUP('Master Units'!R102,Horses!$A$1:$I$11,6,FALSE))</f>
        <v>0</v>
      </c>
      <c r="N102" t="str">
        <f>VLOOKUP('Master Units'!N102,Weapons!$A$2:$G$46,7,FALSE)</f>
        <v>light_spear, spear_bonus_4</v>
      </c>
      <c r="O102">
        <f>VLOOKUP('Master Units'!O102,Weapons!$A$1:$G$46,2,FALSE)+VLOOKUP('Master Units'!F102,Skills!$A$2:$I$8,2,FALSE)+VLOOKUP('Master Units'!G102,Skills!$A$11:$I$39,2,FALSE)+VLOOKUP('Master Units'!R102,Horses!$A$2:$I$11,2,FALSE)</f>
        <v>3</v>
      </c>
      <c r="P102">
        <f>VLOOKUP('Master Units'!O102,Weapons!$A$1:$G$46,5,FALSE)+VLOOKUP('Master Units'!F102,Skills!$A$2:$I$8,4,FALSE)+VLOOKUP('Master Units'!G102,Skills!$A$11:$I$39,4,FALSE)+VLOOKUP('Master Units'!D102,Cultures!$A$3:$K$19,9+MATCH('Master Units'!E102,Cultures!$J$2:$K$2,0))+VLOOKUP('Master Units'!R102,Horses!$A$2:$I$11,5,FALSE)</f>
        <v>8</v>
      </c>
      <c r="Q102">
        <f>VLOOKUP('Master Units'!O102,Weapons!$A$2:$G$46,3,FALSE)+VLOOKUP('Master Units'!R102,Horses!$A$2:$I$11,4,FALSE)</f>
        <v>0</v>
      </c>
      <c r="R102">
        <f>VLOOKUP('Master Units'!O102,Weapons!$A$2:$G$46,7,FALSE)</f>
        <v>0</v>
      </c>
      <c r="S102">
        <f>VLOOKUP('Master Units'!P102,'Armor and Shields'!$A$2:$D$20,2,FALSE)</f>
        <v>1</v>
      </c>
      <c r="T102">
        <f>VLOOKUP('Master Units'!F102,Skills!$A$2:$I$8,3,FALSE)+VLOOKUP('Master Units'!G102,Skills!$A$11:$I$39,3,FALSE)+VLOOKUP('Master Units'!N102,Weapons!$A$2:$G$46,4,FALSE)+VLOOKUP('Master Units'!P102,'Armor and Shields'!$A$2:$D$20,3,FALSE)+VLOOKUP('Master Units'!Q102,'Armor and Shields'!$A$23:$D$27,3,FALSE)+VLOOKUP('Master Units'!R102,Horses!$A$2:$I$11,3,FALSE)</f>
        <v>11</v>
      </c>
      <c r="U102">
        <f>VLOOKUP('Master Units'!Q102,'Armor and Shields'!$A$23:$D$27,2,FALSE)</f>
        <v>4</v>
      </c>
      <c r="V102">
        <f>VLOOKUP('Master Units'!F102,Skills!$A$2:$I$8,5,FALSE)+VLOOKUP('Master Units'!G102,Skills!$A$11:$I$39,5,FALSE)+VLOOKUP('Master Units'!D102,Cultures!$A$3:$K$19,7+MATCH('Master Units'!E102,Cultures!$H$2:$I$2,0),FALSE)</f>
        <v>12</v>
      </c>
      <c r="W102" t="str">
        <f>VLOOKUP('Master Units'!U102,Skills!$A$81:$B$87,2,TRUE)</f>
        <v>normal</v>
      </c>
      <c r="X102" t="str">
        <f>'Master Units'!M102</f>
        <v>trained</v>
      </c>
      <c r="Y102" t="str">
        <f>IF('Master Units'!E102=Cultures!$H$2,VLOOKUP(ROUND('Master Units'!T102,0),Skills!$A$72:$B$78,2,TRUE),VLOOKUP('Master Units'!R102,Horses!$A$2:$I$11,8,FALSE))</f>
        <v>very_hardy</v>
      </c>
      <c r="Z102" s="10">
        <f>'Master Units'!AE102</f>
        <v>1419.0000000000005</v>
      </c>
      <c r="AA102" s="10">
        <f t="shared" si="2"/>
        <v>354.75000000000011</v>
      </c>
    </row>
    <row r="103" spans="1:27" x14ac:dyDescent="0.55000000000000004">
      <c r="A103" t="str">
        <f>'Master Units'!A103</f>
        <v>Druxtiz Xobugiskā</v>
      </c>
      <c r="B103">
        <f>'Master Units'!C103</f>
        <v>60</v>
      </c>
      <c r="C103">
        <f>IF('Master Units'!R103="None",(VLOOKUP('Master Units'!F103,Skills!$A$2:$I$8,8,FALSE)+VLOOKUP('Master Units'!G103, Skills!$A$11:$I$39,8,FALSE)),"Ignore")</f>
        <v>1</v>
      </c>
      <c r="D103" t="str">
        <f>VLOOKUP('Master Units'!L103,Formations!$A$2:$B$20,2,FALSE)</f>
        <v>0.75, 1.1, 1.5, 2.2, 4</v>
      </c>
      <c r="E103">
        <f>VLOOKUP('Master Units'!K103,Skills!$A$42:$F$64,2,FALSE)+VLOOKUP('Master Units'!H103,Weapons!$A$49:$D$59,2,FALSE)+VLOOKUP('Master Units'!I103,Weapons!$A$62:$D$76,2,FALSE)</f>
        <v>9</v>
      </c>
      <c r="F103">
        <f>VLOOKUP('Master Units'!K103,Skills!A$42:$F$64,4,FALSE)</f>
        <v>0.22</v>
      </c>
      <c r="G103" t="str">
        <f>VLOOKUP('Master Units'!K103,Skills!A$42:$F$64,6,FALSE)</f>
        <v>javelin_inf_militia</v>
      </c>
      <c r="H103">
        <f>'Master Units'!J103</f>
        <v>2</v>
      </c>
      <c r="I103" s="8">
        <f>(VLOOKUP('Master Units'!H103,Weapons!$A$49:$D$59,3,FALSE)+VLOOKUP('Master Units'!I103,Weapons!$A$62:$D$76,3,FALSE))*VLOOKUP('Master Units'!K103,Skills!$A$42:$F$64,3,FALSE)</f>
        <v>40</v>
      </c>
      <c r="J103">
        <f>VLOOKUP('Master Units'!N103,Weapons!$A$1:$G$46,2,FALSE)+VLOOKUP('Master Units'!F103,Skills!$A$2:$I$8,2,FALSE)+VLOOKUP('Master Units'!G103,Skills!$A$11:$I$39,2,FALSE)+VLOOKUP('Master Units'!R103,Horses!$A$2:$I$11,2,FALSE)</f>
        <v>9</v>
      </c>
      <c r="K103">
        <f>VLOOKUP('Master Units'!N103,Weapons!$A$1:$G$46,5,FALSE)+VLOOKUP('Master Units'!F103,Skills!$A$2:$I$8,4,FALSE)+VLOOKUP('Master Units'!G103,Skills!$A$11:$I$39,4,FALSE)+VLOOKUP('Master Units'!D103,Cultures!$A$3:$K$19,9+MATCH('Master Units'!E103,Cultures!$J$2:$K$2,0),FALSE)+VLOOKUP('Master Units'!R103,Horses!$A$2:$I$11,5,FALSE)</f>
        <v>16</v>
      </c>
      <c r="L103">
        <f>VLOOKUP('Master Units'!N103,Weapons!$A$2:$G$46,3,FALSE)+VLOOKUP('Master Units'!R103,Horses!$A$2:$I$11,4,FALSE)</f>
        <v>0.2</v>
      </c>
      <c r="M103">
        <f>IF('Master Units'!S103="No",0,VLOOKUP('Master Units'!R103,Horses!$A$1:$I$11,6,FALSE))</f>
        <v>0</v>
      </c>
      <c r="N103" t="str">
        <f>VLOOKUP('Master Units'!N103,Weapons!$A$2:$G$46,7,FALSE)</f>
        <v>light_spear, spear_bonus_4</v>
      </c>
      <c r="O103">
        <f>VLOOKUP('Master Units'!O103,Weapons!$A$1:$G$46,2,FALSE)+VLOOKUP('Master Units'!F103,Skills!$A$2:$I$8,2,FALSE)+VLOOKUP('Master Units'!G103,Skills!$A$11:$I$39,2,FALSE)+VLOOKUP('Master Units'!R103,Horses!$A$2:$I$11,2,FALSE)</f>
        <v>3</v>
      </c>
      <c r="P103">
        <f>VLOOKUP('Master Units'!O103,Weapons!$A$1:$G$46,5,FALSE)+VLOOKUP('Master Units'!F103,Skills!$A$2:$I$8,4,FALSE)+VLOOKUP('Master Units'!G103,Skills!$A$11:$I$39,4,FALSE)+VLOOKUP('Master Units'!D103,Cultures!$A$3:$K$19,9+MATCH('Master Units'!E103,Cultures!$J$2:$K$2,0))+VLOOKUP('Master Units'!R103,Horses!$A$2:$I$11,5,FALSE)</f>
        <v>6</v>
      </c>
      <c r="Q103">
        <f>VLOOKUP('Master Units'!O103,Weapons!$A$2:$G$46,3,FALSE)+VLOOKUP('Master Units'!R103,Horses!$A$2:$I$11,4,FALSE)</f>
        <v>0</v>
      </c>
      <c r="R103">
        <f>VLOOKUP('Master Units'!O103,Weapons!$A$2:$G$46,7,FALSE)</f>
        <v>0</v>
      </c>
      <c r="S103">
        <f>VLOOKUP('Master Units'!P103,'Armor and Shields'!$A$2:$D$20,2,FALSE)</f>
        <v>2</v>
      </c>
      <c r="T103">
        <f>VLOOKUP('Master Units'!F103,Skills!$A$2:$I$8,3,FALSE)+VLOOKUP('Master Units'!G103,Skills!$A$11:$I$39,3,FALSE)+VLOOKUP('Master Units'!N103,Weapons!$A$2:$G$46,4,FALSE)+VLOOKUP('Master Units'!P103,'Armor and Shields'!$A$2:$D$20,3,FALSE)+VLOOKUP('Master Units'!Q103,'Armor and Shields'!$A$23:$D$27,3,FALSE)+VLOOKUP('Master Units'!R103,Horses!$A$2:$I$11,3,FALSE)</f>
        <v>11</v>
      </c>
      <c r="U103">
        <f>VLOOKUP('Master Units'!Q103,'Armor and Shields'!$A$23:$D$27,2,FALSE)</f>
        <v>4</v>
      </c>
      <c r="V103">
        <f>VLOOKUP('Master Units'!F103,Skills!$A$2:$I$8,5,FALSE)+VLOOKUP('Master Units'!G103,Skills!$A$11:$I$39,5,FALSE)+VLOOKUP('Master Units'!D103,Cultures!$A$3:$K$19,7+MATCH('Master Units'!E103,Cultures!$H$2:$I$2,0),FALSE)</f>
        <v>11</v>
      </c>
      <c r="W103" t="str">
        <f>VLOOKUP('Master Units'!U103,Skills!$A$81:$B$87,2,TRUE)</f>
        <v>normal</v>
      </c>
      <c r="X103" t="str">
        <f>'Master Units'!M103</f>
        <v>trained</v>
      </c>
      <c r="Y103" t="str">
        <f>IF('Master Units'!E103=Cultures!$H$2,VLOOKUP(ROUND('Master Units'!T103,0),Skills!$A$72:$B$78,2,TRUE),VLOOKUP('Master Units'!R103,Horses!$A$2:$I$11,8,FALSE))</f>
        <v>hardy</v>
      </c>
      <c r="Z103" s="10">
        <f>'Master Units'!AE103</f>
        <v>1514.9999999999998</v>
      </c>
      <c r="AA103" s="10">
        <f t="shared" si="2"/>
        <v>378.74999999999994</v>
      </c>
    </row>
    <row r="104" spans="1:27" x14ac:dyDescent="0.55000000000000004">
      <c r="A104" t="str">
        <f>'Master Units'!A104</f>
        <v>Druxtiz Xeruskā</v>
      </c>
      <c r="B104">
        <f>'Master Units'!C104</f>
        <v>55</v>
      </c>
      <c r="C104">
        <f>IF('Master Units'!R104="None",(VLOOKUP('Master Units'!F104,Skills!$A$2:$I$8,8,FALSE)+VLOOKUP('Master Units'!G104, Skills!$A$11:$I$39,8,FALSE)),"Ignore")</f>
        <v>1</v>
      </c>
      <c r="D104" t="str">
        <f>VLOOKUP('Master Units'!L104,Formations!$A$2:$B$20,2,FALSE)</f>
        <v>1, 1.4, 2, 2.8, 5</v>
      </c>
      <c r="E104">
        <f>VLOOKUP('Master Units'!K104,Skills!$A$42:$F$64,2,FALSE)+VLOOKUP('Master Units'!H104,Weapons!$A$49:$D$59,2,FALSE)+VLOOKUP('Master Units'!I104,Weapons!$A$62:$D$76,2,FALSE)</f>
        <v>9</v>
      </c>
      <c r="F104">
        <f>VLOOKUP('Master Units'!K104,Skills!A$42:$F$64,4,FALSE)</f>
        <v>0.22</v>
      </c>
      <c r="G104" t="str">
        <f>VLOOKUP('Master Units'!K104,Skills!A$42:$F$64,6,FALSE)</f>
        <v>javelin_inf_militia</v>
      </c>
      <c r="H104">
        <f>'Master Units'!J104</f>
        <v>2</v>
      </c>
      <c r="I104" s="8">
        <f>(VLOOKUP('Master Units'!H104,Weapons!$A$49:$D$59,3,FALSE)+VLOOKUP('Master Units'!I104,Weapons!$A$62:$D$76,3,FALSE))*VLOOKUP('Master Units'!K104,Skills!$A$42:$F$64,3,FALSE)</f>
        <v>40</v>
      </c>
      <c r="J104">
        <f>VLOOKUP('Master Units'!N104,Weapons!$A$1:$G$46,2,FALSE)+VLOOKUP('Master Units'!F104,Skills!$A$2:$I$8,2,FALSE)+VLOOKUP('Master Units'!G104,Skills!$A$11:$I$39,2,FALSE)+VLOOKUP('Master Units'!R104,Horses!$A$2:$I$11,2,FALSE)</f>
        <v>9</v>
      </c>
      <c r="K104">
        <f>VLOOKUP('Master Units'!N104,Weapons!$A$1:$G$46,5,FALSE)+VLOOKUP('Master Units'!F104,Skills!$A$2:$I$8,4,FALSE)+VLOOKUP('Master Units'!G104,Skills!$A$11:$I$39,4,FALSE)+VLOOKUP('Master Units'!D104,Cultures!$A$3:$K$19,9+MATCH('Master Units'!E104,Cultures!$J$2:$K$2,0),FALSE)+VLOOKUP('Master Units'!R104,Horses!$A$2:$I$11,5,FALSE)</f>
        <v>14</v>
      </c>
      <c r="L104">
        <f>VLOOKUP('Master Units'!N104,Weapons!$A$2:$G$46,3,FALSE)+VLOOKUP('Master Units'!R104,Horses!$A$2:$I$11,4,FALSE)</f>
        <v>0.2</v>
      </c>
      <c r="M104">
        <f>IF('Master Units'!S104="No",0,VLOOKUP('Master Units'!R104,Horses!$A$1:$I$11,6,FALSE))</f>
        <v>0</v>
      </c>
      <c r="N104">
        <f>VLOOKUP('Master Units'!N104,Weapons!$A$2:$G$46,7,FALSE)</f>
        <v>0</v>
      </c>
      <c r="O104">
        <f>VLOOKUP('Master Units'!O104,Weapons!$A$1:$G$46,2,FALSE)+VLOOKUP('Master Units'!F104,Skills!$A$2:$I$8,2,FALSE)+VLOOKUP('Master Units'!G104,Skills!$A$11:$I$39,2,FALSE)+VLOOKUP('Master Units'!R104,Horses!$A$2:$I$11,2,FALSE)</f>
        <v>3</v>
      </c>
      <c r="P104">
        <f>VLOOKUP('Master Units'!O104,Weapons!$A$1:$G$46,5,FALSE)+VLOOKUP('Master Units'!F104,Skills!$A$2:$I$8,4,FALSE)+VLOOKUP('Master Units'!G104,Skills!$A$11:$I$39,4,FALSE)+VLOOKUP('Master Units'!D104,Cultures!$A$3:$K$19,9+MATCH('Master Units'!E104,Cultures!$J$2:$K$2,0))+VLOOKUP('Master Units'!R104,Horses!$A$2:$I$11,5,FALSE)</f>
        <v>6</v>
      </c>
      <c r="Q104">
        <f>VLOOKUP('Master Units'!O104,Weapons!$A$2:$G$46,3,FALSE)+VLOOKUP('Master Units'!R104,Horses!$A$2:$I$11,4,FALSE)</f>
        <v>0</v>
      </c>
      <c r="R104">
        <f>VLOOKUP('Master Units'!O104,Weapons!$A$2:$G$46,7,FALSE)</f>
        <v>0</v>
      </c>
      <c r="S104">
        <f>VLOOKUP('Master Units'!P104,'Armor and Shields'!$A$2:$D$20,2,FALSE)</f>
        <v>1</v>
      </c>
      <c r="T104">
        <f>VLOOKUP('Master Units'!F104,Skills!$A$2:$I$8,3,FALSE)+VLOOKUP('Master Units'!G104,Skills!$A$11:$I$39,3,FALSE)+VLOOKUP('Master Units'!N104,Weapons!$A$2:$G$46,4,FALSE)+VLOOKUP('Master Units'!P104,'Armor and Shields'!$A$2:$D$20,3,FALSE)+VLOOKUP('Master Units'!Q104,'Armor and Shields'!$A$23:$D$27,3,FALSE)+VLOOKUP('Master Units'!R104,Horses!$A$2:$I$11,3,FALSE)</f>
        <v>10</v>
      </c>
      <c r="U104">
        <f>VLOOKUP('Master Units'!Q104,'Armor and Shields'!$A$23:$D$27,2,FALSE)</f>
        <v>4</v>
      </c>
      <c r="V104">
        <f>VLOOKUP('Master Units'!F104,Skills!$A$2:$I$8,5,FALSE)+VLOOKUP('Master Units'!G104,Skills!$A$11:$I$39,5,FALSE)+VLOOKUP('Master Units'!D104,Cultures!$A$3:$K$19,7+MATCH('Master Units'!E104,Cultures!$H$2:$I$2,0),FALSE)</f>
        <v>11</v>
      </c>
      <c r="W104" t="str">
        <f>VLOOKUP('Master Units'!U104,Skills!$A$81:$B$87,2,TRUE)</f>
        <v>normal</v>
      </c>
      <c r="X104" t="str">
        <f>'Master Units'!M104</f>
        <v>trained</v>
      </c>
      <c r="Y104" t="str">
        <f>IF('Master Units'!E104=Cultures!$H$2,VLOOKUP(ROUND('Master Units'!T104,0),Skills!$A$72:$B$78,2,TRUE),VLOOKUP('Master Units'!R104,Horses!$A$2:$I$11,8,FALSE))</f>
        <v>hardy</v>
      </c>
      <c r="Z104" s="10">
        <f>'Master Units'!AE104</f>
        <v>1443.7500000000002</v>
      </c>
      <c r="AA104" s="10">
        <f t="shared" si="2"/>
        <v>360.93750000000006</v>
      </c>
    </row>
    <row r="105" spans="1:27" x14ac:dyDescent="0.55000000000000004">
      <c r="A105" t="str">
        <f>'Master Units'!A105</f>
        <v>Gaisofulxo Aljod</v>
      </c>
      <c r="B105">
        <f>'Master Units'!C105</f>
        <v>60</v>
      </c>
      <c r="C105">
        <f>IF('Master Units'!R105="None",(VLOOKUP('Master Units'!F105,Skills!$A$2:$I$8,8,FALSE)+VLOOKUP('Master Units'!G105, Skills!$A$11:$I$39,8,FALSE)),"Ignore")</f>
        <v>1</v>
      </c>
      <c r="D105" t="str">
        <f>VLOOKUP('Master Units'!L105,Formations!$A$2:$B$20,2,FALSE)</f>
        <v>0.8, 1.2, 1.6, 2.4, 4</v>
      </c>
      <c r="E105">
        <f>VLOOKUP('Master Units'!K105,Skills!$A$42:$F$64,2,FALSE)+VLOOKUP('Master Units'!H105,Weapons!$A$49:$D$59,2,FALSE)+VLOOKUP('Master Units'!I105,Weapons!$A$62:$D$76,2,FALSE)</f>
        <v>7</v>
      </c>
      <c r="F105">
        <f>VLOOKUP('Master Units'!K105,Skills!A$42:$F$64,4,FALSE)</f>
        <v>0.22</v>
      </c>
      <c r="G105" t="str">
        <f>VLOOKUP('Master Units'!K105,Skills!A$42:$F$64,6,FALSE)</f>
        <v>javelin_inf_militia</v>
      </c>
      <c r="H105">
        <f>'Master Units'!J105</f>
        <v>3</v>
      </c>
      <c r="I105" s="8">
        <f>(VLOOKUP('Master Units'!H105,Weapons!$A$49:$D$59,3,FALSE)+VLOOKUP('Master Units'!I105,Weapons!$A$62:$D$76,3,FALSE))*VLOOKUP('Master Units'!K105,Skills!$A$42:$F$64,3,FALSE)</f>
        <v>45</v>
      </c>
      <c r="J105">
        <f>VLOOKUP('Master Units'!N105,Weapons!$A$1:$G$46,2,FALSE)+VLOOKUP('Master Units'!F105,Skills!$A$2:$I$8,2,FALSE)+VLOOKUP('Master Units'!G105,Skills!$A$11:$I$39,2,FALSE)+VLOOKUP('Master Units'!R105,Horses!$A$2:$I$11,2,FALSE)</f>
        <v>8</v>
      </c>
      <c r="K105">
        <f>VLOOKUP('Master Units'!N105,Weapons!$A$1:$G$46,5,FALSE)+VLOOKUP('Master Units'!F105,Skills!$A$2:$I$8,4,FALSE)+VLOOKUP('Master Units'!G105,Skills!$A$11:$I$39,4,FALSE)+VLOOKUP('Master Units'!D105,Cultures!$A$3:$K$19,9+MATCH('Master Units'!E105,Cultures!$J$2:$K$2,0),FALSE)+VLOOKUP('Master Units'!R105,Horses!$A$2:$I$11,5,FALSE)</f>
        <v>16</v>
      </c>
      <c r="L105">
        <f>VLOOKUP('Master Units'!N105,Weapons!$A$2:$G$46,3,FALSE)+VLOOKUP('Master Units'!R105,Horses!$A$2:$I$11,4,FALSE)</f>
        <v>0.21</v>
      </c>
      <c r="M105">
        <f>IF('Master Units'!S105="No",0,VLOOKUP('Master Units'!R105,Horses!$A$1:$I$11,6,FALSE))</f>
        <v>0</v>
      </c>
      <c r="N105" t="str">
        <f>VLOOKUP('Master Units'!N105,Weapons!$A$2:$G$46,7,FALSE)</f>
        <v>light_spear, spear_bonus_4</v>
      </c>
      <c r="O105">
        <f>VLOOKUP('Master Units'!O105,Weapons!$A$1:$G$46,2,FALSE)+VLOOKUP('Master Units'!F105,Skills!$A$2:$I$8,2,FALSE)+VLOOKUP('Master Units'!G105,Skills!$A$11:$I$39,2,FALSE)+VLOOKUP('Master Units'!R105,Horses!$A$2:$I$11,2,FALSE)</f>
        <v>3</v>
      </c>
      <c r="P105">
        <f>VLOOKUP('Master Units'!O105,Weapons!$A$1:$G$46,5,FALSE)+VLOOKUP('Master Units'!F105,Skills!$A$2:$I$8,4,FALSE)+VLOOKUP('Master Units'!G105,Skills!$A$11:$I$39,4,FALSE)+VLOOKUP('Master Units'!D105,Cultures!$A$3:$K$19,9+MATCH('Master Units'!E105,Cultures!$J$2:$K$2,0))+VLOOKUP('Master Units'!R105,Horses!$A$2:$I$11,5,FALSE)</f>
        <v>6</v>
      </c>
      <c r="Q105">
        <f>VLOOKUP('Master Units'!O105,Weapons!$A$2:$G$46,3,FALSE)+VLOOKUP('Master Units'!R105,Horses!$A$2:$I$11,4,FALSE)</f>
        <v>0</v>
      </c>
      <c r="R105">
        <f>VLOOKUP('Master Units'!O105,Weapons!$A$2:$G$46,7,FALSE)</f>
        <v>0</v>
      </c>
      <c r="S105">
        <f>VLOOKUP('Master Units'!P105,'Armor and Shields'!$A$2:$D$20,2,FALSE)</f>
        <v>1</v>
      </c>
      <c r="T105">
        <f>VLOOKUP('Master Units'!F105,Skills!$A$2:$I$8,3,FALSE)+VLOOKUP('Master Units'!G105,Skills!$A$11:$I$39,3,FALSE)+VLOOKUP('Master Units'!N105,Weapons!$A$2:$G$46,4,FALSE)+VLOOKUP('Master Units'!P105,'Armor and Shields'!$A$2:$D$20,3,FALSE)+VLOOKUP('Master Units'!Q105,'Armor and Shields'!$A$23:$D$27,3,FALSE)+VLOOKUP('Master Units'!R105,Horses!$A$2:$I$11,3,FALSE)</f>
        <v>12</v>
      </c>
      <c r="U105">
        <f>VLOOKUP('Master Units'!Q105,'Armor and Shields'!$A$23:$D$27,2,FALSE)</f>
        <v>4</v>
      </c>
      <c r="V105">
        <f>VLOOKUP('Master Units'!F105,Skills!$A$2:$I$8,5,FALSE)+VLOOKUP('Master Units'!G105,Skills!$A$11:$I$39,5,FALSE)+VLOOKUP('Master Units'!D105,Cultures!$A$3:$K$19,7+MATCH('Master Units'!E105,Cultures!$H$2:$I$2,0),FALSE)</f>
        <v>11</v>
      </c>
      <c r="W105" t="str">
        <f>VLOOKUP('Master Units'!U105,Skills!$A$81:$B$87,2,TRUE)</f>
        <v>normal</v>
      </c>
      <c r="X105" t="str">
        <f>'Master Units'!M105</f>
        <v>trained</v>
      </c>
      <c r="Y105" t="str">
        <f>IF('Master Units'!E105=Cultures!$H$2,VLOOKUP(ROUND('Master Units'!T105,0),Skills!$A$72:$B$78,2,TRUE),VLOOKUP('Master Units'!R105,Horses!$A$2:$I$11,8,FALSE))</f>
        <v>hardy</v>
      </c>
      <c r="Z105" s="10">
        <f>'Master Units'!AE105</f>
        <v>1423.8000000000002</v>
      </c>
      <c r="AA105" s="10">
        <f t="shared" si="2"/>
        <v>355.95000000000005</v>
      </c>
    </row>
    <row r="106" spans="1:27" x14ac:dyDescent="0.55000000000000004">
      <c r="A106" t="str">
        <f>'Master Units'!A106</f>
        <v>Dugundiz Xathjiskā</v>
      </c>
      <c r="B106">
        <f>'Master Units'!C106</f>
        <v>55</v>
      </c>
      <c r="C106">
        <f>IF('Master Units'!R106="None",(VLOOKUP('Master Units'!F106,Skills!$A$2:$I$8,8,FALSE)+VLOOKUP('Master Units'!G106, Skills!$A$11:$I$39,8,FALSE)),"Ignore")</f>
        <v>1.1000000000000001</v>
      </c>
      <c r="D106" t="str">
        <f>VLOOKUP('Master Units'!L106,Formations!$A$2:$B$20,2,FALSE)</f>
        <v>0.8, 1.2, 1.6, 2.4, 4</v>
      </c>
      <c r="E106">
        <f>VLOOKUP('Master Units'!K106,Skills!$A$42:$F$64,2,FALSE)+VLOOKUP('Master Units'!H106,Weapons!$A$49:$D$59,2,FALSE)+VLOOKUP('Master Units'!I106,Weapons!$A$62:$D$76,2,FALSE)</f>
        <v>10</v>
      </c>
      <c r="F106">
        <f>VLOOKUP('Master Units'!K106,Skills!A$42:$F$64,4,FALSE)</f>
        <v>0.17</v>
      </c>
      <c r="G106" t="str">
        <f>VLOOKUP('Master Units'!K106,Skills!A$42:$F$64,6,FALSE)</f>
        <v>javelin_inf_veteran</v>
      </c>
      <c r="H106">
        <f>'Master Units'!J106</f>
        <v>2</v>
      </c>
      <c r="I106" s="8">
        <f>(VLOOKUP('Master Units'!H106,Weapons!$A$49:$D$59,3,FALSE)+VLOOKUP('Master Units'!I106,Weapons!$A$62:$D$76,3,FALSE))*VLOOKUP('Master Units'!K106,Skills!$A$42:$F$64,3,FALSE)</f>
        <v>40</v>
      </c>
      <c r="J106">
        <f>VLOOKUP('Master Units'!N106,Weapons!$A$1:$G$46,2,FALSE)+VLOOKUP('Master Units'!F106,Skills!$A$2:$I$8,2,FALSE)+VLOOKUP('Master Units'!G106,Skills!$A$11:$I$39,2,FALSE)+VLOOKUP('Master Units'!R106,Horses!$A$2:$I$11,2,FALSE)</f>
        <v>10</v>
      </c>
      <c r="K106">
        <f>VLOOKUP('Master Units'!N106,Weapons!$A$1:$G$46,5,FALSE)+VLOOKUP('Master Units'!F106,Skills!$A$2:$I$8,4,FALSE)+VLOOKUP('Master Units'!G106,Skills!$A$11:$I$39,4,FALSE)+VLOOKUP('Master Units'!D106,Cultures!$A$3:$K$19,9+MATCH('Master Units'!E106,Cultures!$J$2:$K$2,0),FALSE)+VLOOKUP('Master Units'!R106,Horses!$A$2:$I$11,5,FALSE)</f>
        <v>18</v>
      </c>
      <c r="L106">
        <f>VLOOKUP('Master Units'!N106,Weapons!$A$2:$G$46,3,FALSE)+VLOOKUP('Master Units'!R106,Horses!$A$2:$I$11,4,FALSE)</f>
        <v>0.2</v>
      </c>
      <c r="M106">
        <f>IF('Master Units'!S106="No",0,VLOOKUP('Master Units'!R106,Horses!$A$1:$I$11,6,FALSE))</f>
        <v>0</v>
      </c>
      <c r="N106" t="str">
        <f>VLOOKUP('Master Units'!N106,Weapons!$A$2:$G$46,7,FALSE)</f>
        <v>light_spear, spear_bonus_4</v>
      </c>
      <c r="O106">
        <f>VLOOKUP('Master Units'!O106,Weapons!$A$1:$G$46,2,FALSE)+VLOOKUP('Master Units'!F106,Skills!$A$2:$I$8,2,FALSE)+VLOOKUP('Master Units'!G106,Skills!$A$11:$I$39,2,FALSE)+VLOOKUP('Master Units'!R106,Horses!$A$2:$I$11,2,FALSE)</f>
        <v>4</v>
      </c>
      <c r="P106">
        <f>VLOOKUP('Master Units'!O106,Weapons!$A$1:$G$46,5,FALSE)+VLOOKUP('Master Units'!F106,Skills!$A$2:$I$8,4,FALSE)+VLOOKUP('Master Units'!G106,Skills!$A$11:$I$39,4,FALSE)+VLOOKUP('Master Units'!D106,Cultures!$A$3:$K$19,9+MATCH('Master Units'!E106,Cultures!$J$2:$K$2,0))+VLOOKUP('Master Units'!R106,Horses!$A$2:$I$11,5,FALSE)</f>
        <v>8</v>
      </c>
      <c r="Q106">
        <f>VLOOKUP('Master Units'!O106,Weapons!$A$2:$G$46,3,FALSE)+VLOOKUP('Master Units'!R106,Horses!$A$2:$I$11,4,FALSE)</f>
        <v>0</v>
      </c>
      <c r="R106">
        <f>VLOOKUP('Master Units'!O106,Weapons!$A$2:$G$46,7,FALSE)</f>
        <v>0</v>
      </c>
      <c r="S106">
        <f>VLOOKUP('Master Units'!P106,'Armor and Shields'!$A$2:$D$20,2,FALSE)</f>
        <v>2</v>
      </c>
      <c r="T106">
        <f>VLOOKUP('Master Units'!F106,Skills!$A$2:$I$8,3,FALSE)+VLOOKUP('Master Units'!G106,Skills!$A$11:$I$39,3,FALSE)+VLOOKUP('Master Units'!N106,Weapons!$A$2:$G$46,4,FALSE)+VLOOKUP('Master Units'!P106,'Armor and Shields'!$A$2:$D$20,3,FALSE)+VLOOKUP('Master Units'!Q106,'Armor and Shields'!$A$23:$D$27,3,FALSE)+VLOOKUP('Master Units'!R106,Horses!$A$2:$I$11,3,FALSE)</f>
        <v>12</v>
      </c>
      <c r="U106">
        <f>VLOOKUP('Master Units'!Q106,'Armor and Shields'!$A$23:$D$27,2,FALSE)</f>
        <v>3</v>
      </c>
      <c r="V106">
        <f>VLOOKUP('Master Units'!F106,Skills!$A$2:$I$8,5,FALSE)+VLOOKUP('Master Units'!G106,Skills!$A$11:$I$39,5,FALSE)+VLOOKUP('Master Units'!D106,Cultures!$A$3:$K$19,7+MATCH('Master Units'!E106,Cultures!$H$2:$I$2,0),FALSE)</f>
        <v>13</v>
      </c>
      <c r="W106" t="str">
        <f>VLOOKUP('Master Units'!U106,Skills!$A$81:$B$87,2,TRUE)</f>
        <v>disciplined</v>
      </c>
      <c r="X106" t="str">
        <f>'Master Units'!M106</f>
        <v>trained</v>
      </c>
      <c r="Y106" t="str">
        <f>IF('Master Units'!E106=Cultures!$H$2,VLOOKUP(ROUND('Master Units'!T106,0),Skills!$A$72:$B$78,2,TRUE),VLOOKUP('Master Units'!R106,Horses!$A$2:$I$11,8,FALSE))</f>
        <v>hardy</v>
      </c>
      <c r="Z106" s="10">
        <f>'Master Units'!AE106</f>
        <v>1760</v>
      </c>
      <c r="AA106" s="10">
        <f t="shared" si="2"/>
        <v>440</v>
      </c>
    </row>
    <row r="107" spans="1:27" x14ac:dyDescent="0.55000000000000004">
      <c r="A107" t="str">
        <f>'Master Units'!A107</f>
        <v>Druxtiz Basterniskā</v>
      </c>
      <c r="B107">
        <f>'Master Units'!C107</f>
        <v>45</v>
      </c>
      <c r="C107">
        <f>IF('Master Units'!R107="None",(VLOOKUP('Master Units'!F107,Skills!$A$2:$I$8,8,FALSE)+VLOOKUP('Master Units'!G107, Skills!$A$11:$I$39,8,FALSE)),"Ignore")</f>
        <v>1.1000000000000001</v>
      </c>
      <c r="D107" t="str">
        <f>VLOOKUP('Master Units'!L107,Formations!$A$2:$B$20,2,FALSE)</f>
        <v>1.5, 2, 3, 3, 3</v>
      </c>
      <c r="E107">
        <f>VLOOKUP('Master Units'!K107,Skills!$A$42:$F$64,2,FALSE)+VLOOKUP('Master Units'!H107,Weapons!$A$49:$D$59,2,FALSE)+VLOOKUP('Master Units'!I107,Weapons!$A$62:$D$76,2,FALSE)</f>
        <v>0</v>
      </c>
      <c r="F107">
        <f>VLOOKUP('Master Units'!K107,Skills!A$42:$F$64,4,FALSE)</f>
        <v>0</v>
      </c>
      <c r="G107">
        <f>VLOOKUP('Master Units'!K107,Skills!A$42:$F$64,6,FALSE)</f>
        <v>0</v>
      </c>
      <c r="H107">
        <f>'Master Units'!J107</f>
        <v>0</v>
      </c>
      <c r="I107" s="8">
        <f>(VLOOKUP('Master Units'!H107,Weapons!$A$49:$D$59,3,FALSE)+VLOOKUP('Master Units'!I107,Weapons!$A$62:$D$76,3,FALSE))*VLOOKUP('Master Units'!K107,Skills!$A$42:$F$64,3,FALSE)</f>
        <v>0</v>
      </c>
      <c r="J107">
        <f>VLOOKUP('Master Units'!N107,Weapons!$A$1:$G$46,2,FALSE)+VLOOKUP('Master Units'!F107,Skills!$A$2:$I$8,2,FALSE)+VLOOKUP('Master Units'!G107,Skills!$A$11:$I$39,2,FALSE)+VLOOKUP('Master Units'!R107,Horses!$A$2:$I$11,2,FALSE)</f>
        <v>11</v>
      </c>
      <c r="K107">
        <f>VLOOKUP('Master Units'!N107,Weapons!$A$1:$G$46,5,FALSE)+VLOOKUP('Master Units'!F107,Skills!$A$2:$I$8,4,FALSE)+VLOOKUP('Master Units'!G107,Skills!$A$11:$I$39,4,FALSE)+VLOOKUP('Master Units'!D107,Cultures!$A$3:$K$19,9+MATCH('Master Units'!E107,Cultures!$J$2:$K$2,0),FALSE)+VLOOKUP('Master Units'!R107,Horses!$A$2:$I$11,5,FALSE)</f>
        <v>20</v>
      </c>
      <c r="L107">
        <f>VLOOKUP('Master Units'!N107,Weapons!$A$2:$G$46,3,FALSE)+VLOOKUP('Master Units'!R107,Horses!$A$2:$I$11,4,FALSE)</f>
        <v>0.26</v>
      </c>
      <c r="M107">
        <f>IF('Master Units'!S107="No",0,VLOOKUP('Master Units'!R107,Horses!$A$1:$I$11,6,FALSE))</f>
        <v>0</v>
      </c>
      <c r="N107" t="str">
        <f>VLOOKUP('Master Units'!N107,Weapons!$A$2:$G$46,7,FALSE)</f>
        <v>horse modifier +1</v>
      </c>
      <c r="O107">
        <f>VLOOKUP('Master Units'!O107,Weapons!$A$1:$G$46,2,FALSE)+VLOOKUP('Master Units'!F107,Skills!$A$2:$I$8,2,FALSE)+VLOOKUP('Master Units'!G107,Skills!$A$11:$I$39,2,FALSE)+VLOOKUP('Master Units'!R107,Horses!$A$2:$I$11,2,FALSE)</f>
        <v>4</v>
      </c>
      <c r="P107">
        <f>VLOOKUP('Master Units'!O107,Weapons!$A$1:$G$46,5,FALSE)+VLOOKUP('Master Units'!F107,Skills!$A$2:$I$8,4,FALSE)+VLOOKUP('Master Units'!G107,Skills!$A$11:$I$39,4,FALSE)+VLOOKUP('Master Units'!D107,Cultures!$A$3:$K$19,9+MATCH('Master Units'!E107,Cultures!$J$2:$K$2,0))+VLOOKUP('Master Units'!R107,Horses!$A$2:$I$11,5,FALSE)</f>
        <v>8</v>
      </c>
      <c r="Q107">
        <f>VLOOKUP('Master Units'!O107,Weapons!$A$2:$G$46,3,FALSE)+VLOOKUP('Master Units'!R107,Horses!$A$2:$I$11,4,FALSE)</f>
        <v>0</v>
      </c>
      <c r="R107">
        <f>VLOOKUP('Master Units'!O107,Weapons!$A$2:$G$46,7,FALSE)</f>
        <v>0</v>
      </c>
      <c r="S107">
        <f>VLOOKUP('Master Units'!P107,'Armor and Shields'!$A$2:$D$20,2,FALSE)</f>
        <v>2</v>
      </c>
      <c r="T107">
        <f>VLOOKUP('Master Units'!F107,Skills!$A$2:$I$8,3,FALSE)+VLOOKUP('Master Units'!G107,Skills!$A$11:$I$39,3,FALSE)+VLOOKUP('Master Units'!N107,Weapons!$A$2:$G$46,4,FALSE)+VLOOKUP('Master Units'!P107,'Armor and Shields'!$A$2:$D$20,3,FALSE)+VLOOKUP('Master Units'!Q107,'Armor and Shields'!$A$23:$D$27,3,FALSE)+VLOOKUP('Master Units'!R107,Horses!$A$2:$I$11,3,FALSE)</f>
        <v>13</v>
      </c>
      <c r="U107">
        <f>VLOOKUP('Master Units'!Q107,'Armor and Shields'!$A$23:$D$27,2,FALSE)</f>
        <v>0</v>
      </c>
      <c r="V107">
        <f>VLOOKUP('Master Units'!F107,Skills!$A$2:$I$8,5,FALSE)+VLOOKUP('Master Units'!G107,Skills!$A$11:$I$39,5,FALSE)+VLOOKUP('Master Units'!D107,Cultures!$A$3:$K$19,7+MATCH('Master Units'!E107,Cultures!$H$2:$I$2,0),FALSE)</f>
        <v>13</v>
      </c>
      <c r="W107" t="str">
        <f>VLOOKUP('Master Units'!U107,Skills!$A$81:$B$87,2,TRUE)</f>
        <v>disciplined</v>
      </c>
      <c r="X107" t="str">
        <f>'Master Units'!M107</f>
        <v>trained</v>
      </c>
      <c r="Y107" t="str">
        <f>IF('Master Units'!E107=Cultures!$H$2,VLOOKUP(ROUND('Master Units'!T107,0),Skills!$A$72:$B$78,2,TRUE),VLOOKUP('Master Units'!R107,Horses!$A$2:$I$11,8,FALSE))</f>
        <v>hardy</v>
      </c>
      <c r="Z107" s="10">
        <f>'Master Units'!AE107</f>
        <v>1530</v>
      </c>
      <c r="AA107" s="10">
        <f t="shared" si="2"/>
        <v>382.5</v>
      </c>
    </row>
    <row r="108" spans="1:27" x14ac:dyDescent="0.55000000000000004">
      <c r="A108" t="str">
        <f>'Master Units'!A108</f>
        <v>Speutogordoz</v>
      </c>
      <c r="B108">
        <f>'Master Units'!C108</f>
        <v>50</v>
      </c>
      <c r="C108">
        <f>IF('Master Units'!R108="None",(VLOOKUP('Master Units'!F108,Skills!$A$2:$I$8,8,FALSE)+VLOOKUP('Master Units'!G108, Skills!$A$11:$I$39,8,FALSE)),"Ignore")</f>
        <v>1.05</v>
      </c>
      <c r="D108" t="str">
        <f>VLOOKUP('Master Units'!L108,Formations!$A$2:$B$20,2,FALSE)</f>
        <v>0.75, 1.1, 1.5, 2.2, 4</v>
      </c>
      <c r="E108">
        <f>VLOOKUP('Master Units'!K108,Skills!$A$42:$F$64,2,FALSE)+VLOOKUP('Master Units'!H108,Weapons!$A$49:$D$59,2,FALSE)+VLOOKUP('Master Units'!I108,Weapons!$A$62:$D$76,2,FALSE)</f>
        <v>0</v>
      </c>
      <c r="F108">
        <f>VLOOKUP('Master Units'!K108,Skills!A$42:$F$64,4,FALSE)</f>
        <v>0</v>
      </c>
      <c r="G108">
        <f>VLOOKUP('Master Units'!K108,Skills!A$42:$F$64,6,FALSE)</f>
        <v>0</v>
      </c>
      <c r="H108">
        <f>'Master Units'!J108</f>
        <v>0</v>
      </c>
      <c r="I108" s="8">
        <f>(VLOOKUP('Master Units'!H108,Weapons!$A$49:$D$59,3,FALSE)+VLOOKUP('Master Units'!I108,Weapons!$A$62:$D$76,3,FALSE))*VLOOKUP('Master Units'!K108,Skills!$A$42:$F$64,3,FALSE)</f>
        <v>0</v>
      </c>
      <c r="J108">
        <f>VLOOKUP('Master Units'!N108,Weapons!$A$1:$G$46,2,FALSE)+VLOOKUP('Master Units'!F108,Skills!$A$2:$I$8,2,FALSE)+VLOOKUP('Master Units'!G108,Skills!$A$11:$I$39,2,FALSE)+VLOOKUP('Master Units'!R108,Horses!$A$2:$I$11,2,FALSE)</f>
        <v>8</v>
      </c>
      <c r="K108">
        <f>VLOOKUP('Master Units'!N108,Weapons!$A$1:$G$46,5,FALSE)+VLOOKUP('Master Units'!F108,Skills!$A$2:$I$8,4,FALSE)+VLOOKUP('Master Units'!G108,Skills!$A$11:$I$39,4,FALSE)+VLOOKUP('Master Units'!D108,Cultures!$A$3:$K$19,9+MATCH('Master Units'!E108,Cultures!$J$2:$K$2,0),FALSE)+VLOOKUP('Master Units'!R108,Horses!$A$2:$I$11,5,FALSE)</f>
        <v>18</v>
      </c>
      <c r="L108">
        <f>VLOOKUP('Master Units'!N108,Weapons!$A$2:$G$46,3,FALSE)+VLOOKUP('Master Units'!R108,Horses!$A$2:$I$11,4,FALSE)</f>
        <v>0.25</v>
      </c>
      <c r="M108">
        <f>IF('Master Units'!S108="No",0,VLOOKUP('Master Units'!R108,Horses!$A$1:$I$11,6,FALSE))</f>
        <v>0</v>
      </c>
      <c r="N108" t="str">
        <f>VLOOKUP('Master Units'!N108,Weapons!$A$2:$G$46,7,FALSE)</f>
        <v>light_spear, spear_bonus_4</v>
      </c>
      <c r="O108">
        <f>VLOOKUP('Master Units'!O108,Weapons!$A$1:$G$46,2,FALSE)+VLOOKUP('Master Units'!F108,Skills!$A$2:$I$8,2,FALSE)+VLOOKUP('Master Units'!G108,Skills!$A$11:$I$39,2,FALSE)+VLOOKUP('Master Units'!R108,Horses!$A$2:$I$11,2,FALSE)</f>
        <v>3</v>
      </c>
      <c r="P108">
        <f>VLOOKUP('Master Units'!O108,Weapons!$A$1:$G$46,5,FALSE)+VLOOKUP('Master Units'!F108,Skills!$A$2:$I$8,4,FALSE)+VLOOKUP('Master Units'!G108,Skills!$A$11:$I$39,4,FALSE)+VLOOKUP('Master Units'!D108,Cultures!$A$3:$K$19,9+MATCH('Master Units'!E108,Cultures!$J$2:$K$2,0))+VLOOKUP('Master Units'!R108,Horses!$A$2:$I$11,5,FALSE)</f>
        <v>6</v>
      </c>
      <c r="Q108">
        <f>VLOOKUP('Master Units'!O108,Weapons!$A$2:$G$46,3,FALSE)+VLOOKUP('Master Units'!R108,Horses!$A$2:$I$11,4,FALSE)</f>
        <v>0</v>
      </c>
      <c r="R108">
        <f>VLOOKUP('Master Units'!O108,Weapons!$A$2:$G$46,7,FALSE)</f>
        <v>0</v>
      </c>
      <c r="S108">
        <f>VLOOKUP('Master Units'!P108,'Armor and Shields'!$A$2:$D$20,2,FALSE)</f>
        <v>5</v>
      </c>
      <c r="T108">
        <f>VLOOKUP('Master Units'!F108,Skills!$A$2:$I$8,3,FALSE)+VLOOKUP('Master Units'!G108,Skills!$A$11:$I$39,3,FALSE)+VLOOKUP('Master Units'!N108,Weapons!$A$2:$G$46,4,FALSE)+VLOOKUP('Master Units'!P108,'Armor and Shields'!$A$2:$D$20,3,FALSE)+VLOOKUP('Master Units'!Q108,'Armor and Shields'!$A$23:$D$27,3,FALSE)+VLOOKUP('Master Units'!R108,Horses!$A$2:$I$11,3,FALSE)</f>
        <v>11</v>
      </c>
      <c r="U108">
        <f>VLOOKUP('Master Units'!Q108,'Armor and Shields'!$A$23:$D$27,2,FALSE)</f>
        <v>2</v>
      </c>
      <c r="V108">
        <f>VLOOKUP('Master Units'!F108,Skills!$A$2:$I$8,5,FALSE)+VLOOKUP('Master Units'!G108,Skills!$A$11:$I$39,5,FALSE)+VLOOKUP('Master Units'!D108,Cultures!$A$3:$K$19,7+MATCH('Master Units'!E108,Cultures!$H$2:$I$2,0),FALSE)</f>
        <v>12</v>
      </c>
      <c r="W108" t="str">
        <f>VLOOKUP('Master Units'!U108,Skills!$A$81:$B$87,2,TRUE)</f>
        <v>disciplined</v>
      </c>
      <c r="X108" t="str">
        <f>'Master Units'!M108</f>
        <v>highly_trained</v>
      </c>
      <c r="Y108" t="str">
        <f>IF('Master Units'!E108=Cultures!$H$2,VLOOKUP(ROUND('Master Units'!T108,0),Skills!$A$72:$B$78,2,TRUE),VLOOKUP('Master Units'!R108,Horses!$A$2:$I$11,8,FALSE))</f>
        <v>hardy</v>
      </c>
      <c r="Z108" s="10">
        <f>'Master Units'!AE108</f>
        <v>1510</v>
      </c>
      <c r="AA108" s="10">
        <f t="shared" si="2"/>
        <v>377.5</v>
      </c>
    </row>
    <row r="109" spans="1:27" x14ac:dyDescent="0.55000000000000004">
      <c r="A109" t="str">
        <f>'Master Units'!A109</f>
        <v>Korodrougōs</v>
      </c>
      <c r="B109">
        <f>'Master Units'!C109</f>
        <v>55</v>
      </c>
      <c r="C109">
        <f>IF('Master Units'!R109="None",(VLOOKUP('Master Units'!F109,Skills!$A$2:$I$8,8,FALSE)+VLOOKUP('Master Units'!G109, Skills!$A$11:$I$39,8,FALSE)),"Ignore")</f>
        <v>1</v>
      </c>
      <c r="D109" t="str">
        <f>VLOOKUP('Master Units'!L109,Formations!$A$2:$B$20,2,FALSE)</f>
        <v>1.2, 1.6, 2.4, 3.2, 4</v>
      </c>
      <c r="E109">
        <f>VLOOKUP('Master Units'!K109,Skills!$A$42:$F$64,2,FALSE)+VLOOKUP('Master Units'!H109,Weapons!$A$49:$D$59,2,FALSE)+VLOOKUP('Master Units'!I109,Weapons!$A$62:$D$76,2,FALSE)</f>
        <v>7</v>
      </c>
      <c r="F109">
        <f>VLOOKUP('Master Units'!K109,Skills!A$42:$F$64,4,FALSE)</f>
        <v>0.22</v>
      </c>
      <c r="G109" t="str">
        <f>VLOOKUP('Master Units'!K109,Skills!A$42:$F$64,6,FALSE)</f>
        <v>javelin_inf_militia</v>
      </c>
      <c r="H109">
        <f>'Master Units'!J109</f>
        <v>3</v>
      </c>
      <c r="I109" s="8">
        <f>(VLOOKUP('Master Units'!H109,Weapons!$A$49:$D$59,3,FALSE)+VLOOKUP('Master Units'!I109,Weapons!$A$62:$D$76,3,FALSE))*VLOOKUP('Master Units'!K109,Skills!$A$42:$F$64,3,FALSE)</f>
        <v>45</v>
      </c>
      <c r="J109">
        <f>VLOOKUP('Master Units'!N109,Weapons!$A$1:$G$46,2,FALSE)+VLOOKUP('Master Units'!F109,Skills!$A$2:$I$8,2,FALSE)+VLOOKUP('Master Units'!G109,Skills!$A$11:$I$39,2,FALSE)+VLOOKUP('Master Units'!R109,Horses!$A$2:$I$11,2,FALSE)</f>
        <v>9</v>
      </c>
      <c r="K109">
        <f>VLOOKUP('Master Units'!N109,Weapons!$A$1:$G$46,5,FALSE)+VLOOKUP('Master Units'!F109,Skills!$A$2:$I$8,4,FALSE)+VLOOKUP('Master Units'!G109,Skills!$A$11:$I$39,4,FALSE)+VLOOKUP('Master Units'!D109,Cultures!$A$3:$K$19,9+MATCH('Master Units'!E109,Cultures!$J$2:$K$2,0),FALSE)+VLOOKUP('Master Units'!R109,Horses!$A$2:$I$11,5,FALSE)</f>
        <v>14</v>
      </c>
      <c r="L109">
        <f>VLOOKUP('Master Units'!N109,Weapons!$A$2:$G$46,3,FALSE)+VLOOKUP('Master Units'!R109,Horses!$A$2:$I$11,4,FALSE)</f>
        <v>0.2</v>
      </c>
      <c r="M109">
        <f>IF('Master Units'!S109="No",0,VLOOKUP('Master Units'!R109,Horses!$A$1:$I$11,6,FALSE))</f>
        <v>0</v>
      </c>
      <c r="N109">
        <f>VLOOKUP('Master Units'!N109,Weapons!$A$2:$G$46,7,FALSE)</f>
        <v>0</v>
      </c>
      <c r="O109">
        <f>VLOOKUP('Master Units'!O109,Weapons!$A$1:$G$46,2,FALSE)+VLOOKUP('Master Units'!F109,Skills!$A$2:$I$8,2,FALSE)+VLOOKUP('Master Units'!G109,Skills!$A$11:$I$39,2,FALSE)+VLOOKUP('Master Units'!R109,Horses!$A$2:$I$11,2,FALSE)</f>
        <v>3</v>
      </c>
      <c r="P109">
        <f>VLOOKUP('Master Units'!O109,Weapons!$A$1:$G$46,5,FALSE)+VLOOKUP('Master Units'!F109,Skills!$A$2:$I$8,4,FALSE)+VLOOKUP('Master Units'!G109,Skills!$A$11:$I$39,4,FALSE)+VLOOKUP('Master Units'!D109,Cultures!$A$3:$K$19,9+MATCH('Master Units'!E109,Cultures!$J$2:$K$2,0))+VLOOKUP('Master Units'!R109,Horses!$A$2:$I$11,5,FALSE)</f>
        <v>6</v>
      </c>
      <c r="Q109">
        <f>VLOOKUP('Master Units'!O109,Weapons!$A$2:$G$46,3,FALSE)+VLOOKUP('Master Units'!R109,Horses!$A$2:$I$11,4,FALSE)</f>
        <v>0</v>
      </c>
      <c r="R109">
        <f>VLOOKUP('Master Units'!O109,Weapons!$A$2:$G$46,7,FALSE)</f>
        <v>0</v>
      </c>
      <c r="S109">
        <f>VLOOKUP('Master Units'!P109,'Armor and Shields'!$A$2:$D$20,2,FALSE)</f>
        <v>2</v>
      </c>
      <c r="T109">
        <f>VLOOKUP('Master Units'!F109,Skills!$A$2:$I$8,3,FALSE)+VLOOKUP('Master Units'!G109,Skills!$A$11:$I$39,3,FALSE)+VLOOKUP('Master Units'!N109,Weapons!$A$2:$G$46,4,FALSE)+VLOOKUP('Master Units'!P109,'Armor and Shields'!$A$2:$D$20,3,FALSE)+VLOOKUP('Master Units'!Q109,'Armor and Shields'!$A$23:$D$27,3,FALSE)+VLOOKUP('Master Units'!R109,Horses!$A$2:$I$11,3,FALSE)</f>
        <v>10</v>
      </c>
      <c r="U109">
        <f>VLOOKUP('Master Units'!Q109,'Armor and Shields'!$A$23:$D$27,2,FALSE)</f>
        <v>3</v>
      </c>
      <c r="V109">
        <f>VLOOKUP('Master Units'!F109,Skills!$A$2:$I$8,5,FALSE)+VLOOKUP('Master Units'!G109,Skills!$A$11:$I$39,5,FALSE)+VLOOKUP('Master Units'!D109,Cultures!$A$3:$K$19,7+MATCH('Master Units'!E109,Cultures!$H$2:$I$2,0),FALSE)</f>
        <v>11</v>
      </c>
      <c r="W109" t="str">
        <f>VLOOKUP('Master Units'!U109,Skills!$A$81:$B$87,2,TRUE)</f>
        <v>normal</v>
      </c>
      <c r="X109" t="str">
        <f>'Master Units'!M109</f>
        <v>trained</v>
      </c>
      <c r="Y109" t="str">
        <f>IF('Master Units'!E109=Cultures!$H$2,VLOOKUP(ROUND('Master Units'!T109,0),Skills!$A$72:$B$78,2,TRUE),VLOOKUP('Master Units'!R109,Horses!$A$2:$I$11,8,FALSE))</f>
        <v>hardy</v>
      </c>
      <c r="Z109" s="10">
        <f>'Master Units'!AE109</f>
        <v>1406.8999999999999</v>
      </c>
      <c r="AA109" s="10">
        <f t="shared" si="2"/>
        <v>351.72499999999997</v>
      </c>
    </row>
    <row r="110" spans="1:27" x14ac:dyDescent="0.55000000000000004">
      <c r="A110" t="str">
        <f>'Master Units'!A110</f>
        <v>Kirwinikos</v>
      </c>
      <c r="B110">
        <f>'Master Units'!C110</f>
        <v>50</v>
      </c>
      <c r="C110">
        <f>IF('Master Units'!R110="None",(VLOOKUP('Master Units'!F110,Skills!$A$2:$I$8,8,FALSE)+VLOOKUP('Master Units'!G110, Skills!$A$11:$I$39,8,FALSE)),"Ignore")</f>
        <v>1</v>
      </c>
      <c r="D110" t="str">
        <f>VLOOKUP('Master Units'!L110,Formations!$A$2:$B$20,2,FALSE)</f>
        <v>1.2, 1.6, 2.4, 3.2, 4</v>
      </c>
      <c r="E110">
        <f>VLOOKUP('Master Units'!K110,Skills!$A$42:$F$64,2,FALSE)+VLOOKUP('Master Units'!H110,Weapons!$A$49:$D$59,2,FALSE)+VLOOKUP('Master Units'!I110,Weapons!$A$62:$D$76,2,FALSE)</f>
        <v>8</v>
      </c>
      <c r="F110">
        <f>VLOOKUP('Master Units'!K110,Skills!A$42:$F$64,4,FALSE)</f>
        <v>0.22</v>
      </c>
      <c r="G110" t="str">
        <f>VLOOKUP('Master Units'!K110,Skills!A$42:$F$64,6,FALSE)</f>
        <v>javelin_inf_militia</v>
      </c>
      <c r="H110">
        <f>'Master Units'!J110</f>
        <v>2</v>
      </c>
      <c r="I110" s="8">
        <f>(VLOOKUP('Master Units'!H110,Weapons!$A$49:$D$59,3,FALSE)+VLOOKUP('Master Units'!I110,Weapons!$A$62:$D$76,3,FALSE))*VLOOKUP('Master Units'!K110,Skills!$A$42:$F$64,3,FALSE)</f>
        <v>40</v>
      </c>
      <c r="J110">
        <f>VLOOKUP('Master Units'!N110,Weapons!$A$1:$G$46,2,FALSE)+VLOOKUP('Master Units'!F110,Skills!$A$2:$I$8,2,FALSE)+VLOOKUP('Master Units'!G110,Skills!$A$11:$I$39,2,FALSE)+VLOOKUP('Master Units'!R110,Horses!$A$2:$I$11,2,FALSE)</f>
        <v>8</v>
      </c>
      <c r="K110">
        <f>VLOOKUP('Master Units'!N110,Weapons!$A$1:$G$46,5,FALSE)+VLOOKUP('Master Units'!F110,Skills!$A$2:$I$8,4,FALSE)+VLOOKUP('Master Units'!G110,Skills!$A$11:$I$39,4,FALSE)+VLOOKUP('Master Units'!D110,Cultures!$A$3:$K$19,9+MATCH('Master Units'!E110,Cultures!$J$2:$K$2,0),FALSE)+VLOOKUP('Master Units'!R110,Horses!$A$2:$I$11,5,FALSE)</f>
        <v>16</v>
      </c>
      <c r="L110">
        <f>VLOOKUP('Master Units'!N110,Weapons!$A$2:$G$46,3,FALSE)+VLOOKUP('Master Units'!R110,Horses!$A$2:$I$11,4,FALSE)</f>
        <v>0.15</v>
      </c>
      <c r="M110">
        <f>IF('Master Units'!S110="No",0,VLOOKUP('Master Units'!R110,Horses!$A$1:$I$11,6,FALSE))</f>
        <v>0</v>
      </c>
      <c r="N110" t="str">
        <f>VLOOKUP('Master Units'!N110,Weapons!$A$2:$G$46,7,FALSE)</f>
        <v>ap</v>
      </c>
      <c r="O110">
        <f>VLOOKUP('Master Units'!O110,Weapons!$A$1:$G$46,2,FALSE)+VLOOKUP('Master Units'!F110,Skills!$A$2:$I$8,2,FALSE)+VLOOKUP('Master Units'!G110,Skills!$A$11:$I$39,2,FALSE)+VLOOKUP('Master Units'!R110,Horses!$A$2:$I$11,2,FALSE)</f>
        <v>3</v>
      </c>
      <c r="P110">
        <f>VLOOKUP('Master Units'!O110,Weapons!$A$1:$G$46,5,FALSE)+VLOOKUP('Master Units'!F110,Skills!$A$2:$I$8,4,FALSE)+VLOOKUP('Master Units'!G110,Skills!$A$11:$I$39,4,FALSE)+VLOOKUP('Master Units'!D110,Cultures!$A$3:$K$19,9+MATCH('Master Units'!E110,Cultures!$J$2:$K$2,0))+VLOOKUP('Master Units'!R110,Horses!$A$2:$I$11,5,FALSE)</f>
        <v>6</v>
      </c>
      <c r="Q110">
        <f>VLOOKUP('Master Units'!O110,Weapons!$A$2:$G$46,3,FALSE)+VLOOKUP('Master Units'!R110,Horses!$A$2:$I$11,4,FALSE)</f>
        <v>0</v>
      </c>
      <c r="R110">
        <f>VLOOKUP('Master Units'!O110,Weapons!$A$2:$G$46,7,FALSE)</f>
        <v>0</v>
      </c>
      <c r="S110">
        <f>VLOOKUP('Master Units'!P110,'Armor and Shields'!$A$2:$D$20,2,FALSE)</f>
        <v>3</v>
      </c>
      <c r="T110">
        <f>VLOOKUP('Master Units'!F110,Skills!$A$2:$I$8,3,FALSE)+VLOOKUP('Master Units'!G110,Skills!$A$11:$I$39,3,FALSE)+VLOOKUP('Master Units'!N110,Weapons!$A$2:$G$46,4,FALSE)+VLOOKUP('Master Units'!P110,'Armor and Shields'!$A$2:$D$20,3,FALSE)+VLOOKUP('Master Units'!Q110,'Armor and Shields'!$A$23:$D$27,3,FALSE)+VLOOKUP('Master Units'!R110,Horses!$A$2:$I$11,3,FALSE)</f>
        <v>11</v>
      </c>
      <c r="U110">
        <f>VLOOKUP('Master Units'!Q110,'Armor and Shields'!$A$23:$D$27,2,FALSE)</f>
        <v>2</v>
      </c>
      <c r="V110">
        <f>VLOOKUP('Master Units'!F110,Skills!$A$2:$I$8,5,FALSE)+VLOOKUP('Master Units'!G110,Skills!$A$11:$I$39,5,FALSE)+VLOOKUP('Master Units'!D110,Cultures!$A$3:$K$19,7+MATCH('Master Units'!E110,Cultures!$H$2:$I$2,0),FALSE)</f>
        <v>11</v>
      </c>
      <c r="W110" t="str">
        <f>VLOOKUP('Master Units'!U110,Skills!$A$81:$B$87,2,TRUE)</f>
        <v>normal</v>
      </c>
      <c r="X110" t="str">
        <f>'Master Units'!M110</f>
        <v>trained</v>
      </c>
      <c r="Y110" t="str">
        <f>IF('Master Units'!E110=Cultures!$H$2,VLOOKUP(ROUND('Master Units'!T110,0),Skills!$A$72:$B$78,2,TRUE),VLOOKUP('Master Units'!R110,Horses!$A$2:$I$11,8,FALSE))</f>
        <v>hardy</v>
      </c>
      <c r="Z110" s="10">
        <f>'Master Units'!AE110</f>
        <v>1183</v>
      </c>
      <c r="AA110" s="10">
        <f t="shared" si="2"/>
        <v>295.75</v>
      </c>
    </row>
    <row r="111" spans="1:27" x14ac:dyDescent="0.55000000000000004">
      <c r="A111" t="str">
        <f>'Master Units'!A111</f>
        <v>Xerunoudōzez</v>
      </c>
      <c r="B111">
        <f>'Master Units'!C111</f>
        <v>45</v>
      </c>
      <c r="C111">
        <f>IF('Master Units'!R111="None",(VLOOKUP('Master Units'!F111,Skills!$A$2:$I$8,8,FALSE)+VLOOKUP('Master Units'!G111, Skills!$A$11:$I$39,8,FALSE)),"Ignore")</f>
        <v>1.1500000000000001</v>
      </c>
      <c r="D111" t="str">
        <f>VLOOKUP('Master Units'!L111,Formations!$A$2:$B$20,2,FALSE)</f>
        <v>1, 1.4, 2, 2.8, 5</v>
      </c>
      <c r="E111">
        <f>VLOOKUP('Master Units'!K111,Skills!$A$42:$F$64,2,FALSE)+VLOOKUP('Master Units'!H111,Weapons!$A$49:$D$59,2,FALSE)+VLOOKUP('Master Units'!I111,Weapons!$A$62:$D$76,2,FALSE)</f>
        <v>10</v>
      </c>
      <c r="F111">
        <f>VLOOKUP('Master Units'!K111,Skills!A$42:$F$64,4,FALSE)</f>
        <v>0.17</v>
      </c>
      <c r="G111" t="str">
        <f>VLOOKUP('Master Units'!K111,Skills!A$42:$F$64,6,FALSE)</f>
        <v>javelin_inf_veteran</v>
      </c>
      <c r="H111">
        <f>'Master Units'!J111</f>
        <v>2</v>
      </c>
      <c r="I111" s="8">
        <f>(VLOOKUP('Master Units'!H111,Weapons!$A$49:$D$59,3,FALSE)+VLOOKUP('Master Units'!I111,Weapons!$A$62:$D$76,3,FALSE))*VLOOKUP('Master Units'!K111,Skills!$A$42:$F$64,3,FALSE)</f>
        <v>40</v>
      </c>
      <c r="J111">
        <f>VLOOKUP('Master Units'!N111,Weapons!$A$1:$G$46,2,FALSE)+VLOOKUP('Master Units'!F111,Skills!$A$2:$I$8,2,FALSE)+VLOOKUP('Master Units'!G111,Skills!$A$11:$I$39,2,FALSE)+VLOOKUP('Master Units'!R111,Horses!$A$2:$I$11,2,FALSE)</f>
        <v>10</v>
      </c>
      <c r="K111">
        <f>VLOOKUP('Master Units'!N111,Weapons!$A$1:$G$46,5,FALSE)+VLOOKUP('Master Units'!F111,Skills!$A$2:$I$8,4,FALSE)+VLOOKUP('Master Units'!G111,Skills!$A$11:$I$39,4,FALSE)+VLOOKUP('Master Units'!D111,Cultures!$A$3:$K$19,9+MATCH('Master Units'!E111,Cultures!$J$2:$K$2,0),FALSE)+VLOOKUP('Master Units'!R111,Horses!$A$2:$I$11,5,FALSE)</f>
        <v>18</v>
      </c>
      <c r="L111">
        <f>VLOOKUP('Master Units'!N111,Weapons!$A$2:$G$46,3,FALSE)+VLOOKUP('Master Units'!R111,Horses!$A$2:$I$11,4,FALSE)</f>
        <v>0.22500000000000001</v>
      </c>
      <c r="M111">
        <f>IF('Master Units'!S111="No",0,VLOOKUP('Master Units'!R111,Horses!$A$1:$I$11,6,FALSE))</f>
        <v>0</v>
      </c>
      <c r="N111">
        <f>VLOOKUP('Master Units'!N111,Weapons!$A$2:$G$46,7,FALSE)</f>
        <v>0</v>
      </c>
      <c r="O111">
        <f>VLOOKUP('Master Units'!O111,Weapons!$A$1:$G$46,2,FALSE)+VLOOKUP('Master Units'!F111,Skills!$A$2:$I$8,2,FALSE)+VLOOKUP('Master Units'!G111,Skills!$A$11:$I$39,2,FALSE)+VLOOKUP('Master Units'!R111,Horses!$A$2:$I$11,2,FALSE)</f>
        <v>4</v>
      </c>
      <c r="P111">
        <f>VLOOKUP('Master Units'!O111,Weapons!$A$1:$G$46,5,FALSE)+VLOOKUP('Master Units'!F111,Skills!$A$2:$I$8,4,FALSE)+VLOOKUP('Master Units'!G111,Skills!$A$11:$I$39,4,FALSE)+VLOOKUP('Master Units'!D111,Cultures!$A$3:$K$19,9+MATCH('Master Units'!E111,Cultures!$J$2:$K$2,0))+VLOOKUP('Master Units'!R111,Horses!$A$2:$I$11,5,FALSE)</f>
        <v>8</v>
      </c>
      <c r="Q111">
        <f>VLOOKUP('Master Units'!O111,Weapons!$A$2:$G$46,3,FALSE)+VLOOKUP('Master Units'!R111,Horses!$A$2:$I$11,4,FALSE)</f>
        <v>0</v>
      </c>
      <c r="R111">
        <f>VLOOKUP('Master Units'!O111,Weapons!$A$2:$G$46,7,FALSE)</f>
        <v>0</v>
      </c>
      <c r="S111">
        <f>VLOOKUP('Master Units'!P111,'Armor and Shields'!$A$2:$D$20,2,FALSE)</f>
        <v>5</v>
      </c>
      <c r="T111">
        <f>VLOOKUP('Master Units'!F111,Skills!$A$2:$I$8,3,FALSE)+VLOOKUP('Master Units'!G111,Skills!$A$11:$I$39,3,FALSE)+VLOOKUP('Master Units'!N111,Weapons!$A$2:$G$46,4,FALSE)+VLOOKUP('Master Units'!P111,'Armor and Shields'!$A$2:$D$20,3,FALSE)+VLOOKUP('Master Units'!Q111,'Armor and Shields'!$A$23:$D$27,3,FALSE)+VLOOKUP('Master Units'!R111,Horses!$A$2:$I$11,3,FALSE)</f>
        <v>10</v>
      </c>
      <c r="U111">
        <f>VLOOKUP('Master Units'!Q111,'Armor and Shields'!$A$23:$D$27,2,FALSE)</f>
        <v>3</v>
      </c>
      <c r="V111">
        <f>VLOOKUP('Master Units'!F111,Skills!$A$2:$I$8,5,FALSE)+VLOOKUP('Master Units'!G111,Skills!$A$11:$I$39,5,FALSE)+VLOOKUP('Master Units'!D111,Cultures!$A$3:$K$19,7+MATCH('Master Units'!E111,Cultures!$H$2:$I$2,0),FALSE)</f>
        <v>14</v>
      </c>
      <c r="W111" t="str">
        <f>VLOOKUP('Master Units'!U111,Skills!$A$81:$B$87,2,TRUE)</f>
        <v>disciplined</v>
      </c>
      <c r="X111" t="str">
        <f>'Master Units'!M111</f>
        <v>trained</v>
      </c>
      <c r="Y111" t="str">
        <f>IF('Master Units'!E111=Cultures!$H$2,VLOOKUP(ROUND('Master Units'!T111,0),Skills!$A$72:$B$78,2,TRUE),VLOOKUP('Master Units'!R111,Horses!$A$2:$I$11,8,FALSE))</f>
        <v>hardy</v>
      </c>
      <c r="Z111" s="10">
        <f>'Master Units'!AE111</f>
        <v>1899.0000000000002</v>
      </c>
      <c r="AA111" s="10">
        <f t="shared" si="2"/>
        <v>474.75000000000006</v>
      </c>
    </row>
    <row r="112" spans="1:27" x14ac:dyDescent="0.55000000000000004">
      <c r="A112" t="str">
        <f>'Master Units'!A112</f>
        <v>Marslugoi Lugjiskoi</v>
      </c>
      <c r="B112">
        <f>'Master Units'!C112</f>
        <v>35</v>
      </c>
      <c r="C112">
        <f>IF('Master Units'!R112="None",(VLOOKUP('Master Units'!F112,Skills!$A$2:$I$8,8,FALSE)+VLOOKUP('Master Units'!G112, Skills!$A$11:$I$39,8,FALSE)),"Ignore")</f>
        <v>1.1500000000000001</v>
      </c>
      <c r="D112" t="str">
        <f>VLOOKUP('Master Units'!L112,Formations!$A$2:$B$20,2,FALSE)</f>
        <v>1.5, 2, 3, 3, 3</v>
      </c>
      <c r="E112">
        <f>VLOOKUP('Master Units'!K112,Skills!$A$42:$F$64,2,FALSE)+VLOOKUP('Master Units'!H112,Weapons!$A$49:$D$59,2,FALSE)+VLOOKUP('Master Units'!I112,Weapons!$A$62:$D$76,2,FALSE)</f>
        <v>0</v>
      </c>
      <c r="F112">
        <f>VLOOKUP('Master Units'!K112,Skills!A$42:$F$64,4,FALSE)</f>
        <v>0</v>
      </c>
      <c r="G112">
        <f>VLOOKUP('Master Units'!K112,Skills!A$42:$F$64,6,FALSE)</f>
        <v>0</v>
      </c>
      <c r="H112">
        <f>'Master Units'!J112</f>
        <v>0</v>
      </c>
      <c r="I112" s="8">
        <f>(VLOOKUP('Master Units'!H112,Weapons!$A$49:$D$59,3,FALSE)+VLOOKUP('Master Units'!I112,Weapons!$A$62:$D$76,3,FALSE))*VLOOKUP('Master Units'!K112,Skills!$A$42:$F$64,3,FALSE)</f>
        <v>0</v>
      </c>
      <c r="J112">
        <f>VLOOKUP('Master Units'!N112,Weapons!$A$1:$G$46,2,FALSE)+VLOOKUP('Master Units'!F112,Skills!$A$2:$I$8,2,FALSE)+VLOOKUP('Master Units'!G112,Skills!$A$11:$I$39,2,FALSE)+VLOOKUP('Master Units'!R112,Horses!$A$2:$I$11,2,FALSE)</f>
        <v>12</v>
      </c>
      <c r="K112">
        <f>VLOOKUP('Master Units'!N112,Weapons!$A$1:$G$46,5,FALSE)+VLOOKUP('Master Units'!F112,Skills!$A$2:$I$8,4,FALSE)+VLOOKUP('Master Units'!G112,Skills!$A$11:$I$39,4,FALSE)+VLOOKUP('Master Units'!D112,Cultures!$A$3:$K$19,9+MATCH('Master Units'!E112,Cultures!$J$2:$K$2,0),FALSE)+VLOOKUP('Master Units'!R112,Horses!$A$2:$I$11,5,FALSE)</f>
        <v>20</v>
      </c>
      <c r="L112">
        <f>VLOOKUP('Master Units'!N112,Weapons!$A$2:$G$46,3,FALSE)+VLOOKUP('Master Units'!R112,Horses!$A$2:$I$11,4,FALSE)</f>
        <v>0.25</v>
      </c>
      <c r="M112">
        <f>IF('Master Units'!S112="No",0,VLOOKUP('Master Units'!R112,Horses!$A$1:$I$11,6,FALSE))</f>
        <v>0</v>
      </c>
      <c r="N112" t="str">
        <f>VLOOKUP('Master Units'!N112,Weapons!$A$2:$G$46,7,FALSE)</f>
        <v>horse modifier +1</v>
      </c>
      <c r="O112">
        <f>VLOOKUP('Master Units'!O112,Weapons!$A$1:$G$46,2,FALSE)+VLOOKUP('Master Units'!F112,Skills!$A$2:$I$8,2,FALSE)+VLOOKUP('Master Units'!G112,Skills!$A$11:$I$39,2,FALSE)+VLOOKUP('Master Units'!R112,Horses!$A$2:$I$11,2,FALSE)</f>
        <v>5</v>
      </c>
      <c r="P112">
        <f>VLOOKUP('Master Units'!O112,Weapons!$A$1:$G$46,5,FALSE)+VLOOKUP('Master Units'!F112,Skills!$A$2:$I$8,4,FALSE)+VLOOKUP('Master Units'!G112,Skills!$A$11:$I$39,4,FALSE)+VLOOKUP('Master Units'!D112,Cultures!$A$3:$K$19,9+MATCH('Master Units'!E112,Cultures!$J$2:$K$2,0))+VLOOKUP('Master Units'!R112,Horses!$A$2:$I$11,5,FALSE)</f>
        <v>8</v>
      </c>
      <c r="Q112">
        <f>VLOOKUP('Master Units'!O112,Weapons!$A$2:$G$46,3,FALSE)+VLOOKUP('Master Units'!R112,Horses!$A$2:$I$11,4,FALSE)</f>
        <v>0</v>
      </c>
      <c r="R112">
        <f>VLOOKUP('Master Units'!O112,Weapons!$A$2:$G$46,7,FALSE)</f>
        <v>0</v>
      </c>
      <c r="S112">
        <f>VLOOKUP('Master Units'!P112,'Armor and Shields'!$A$2:$D$20,2,FALSE)</f>
        <v>6</v>
      </c>
      <c r="T112">
        <f>VLOOKUP('Master Units'!F112,Skills!$A$2:$I$8,3,FALSE)+VLOOKUP('Master Units'!G112,Skills!$A$11:$I$39,3,FALSE)+VLOOKUP('Master Units'!N112,Weapons!$A$2:$G$46,4,FALSE)+VLOOKUP('Master Units'!P112,'Armor and Shields'!$A$2:$D$20,3,FALSE)+VLOOKUP('Master Units'!Q112,'Armor and Shields'!$A$23:$D$27,3,FALSE)+VLOOKUP('Master Units'!R112,Horses!$A$2:$I$11,3,FALSE)</f>
        <v>13</v>
      </c>
      <c r="U112">
        <f>VLOOKUP('Master Units'!Q112,'Armor and Shields'!$A$23:$D$27,2,FALSE)</f>
        <v>0</v>
      </c>
      <c r="V112">
        <f>VLOOKUP('Master Units'!F112,Skills!$A$2:$I$8,5,FALSE)+VLOOKUP('Master Units'!G112,Skills!$A$11:$I$39,5,FALSE)+VLOOKUP('Master Units'!D112,Cultures!$A$3:$K$19,7+MATCH('Master Units'!E112,Cultures!$H$2:$I$2,0),FALSE)</f>
        <v>15</v>
      </c>
      <c r="W112" t="str">
        <f>VLOOKUP('Master Units'!U112,Skills!$A$81:$B$87,2,TRUE)</f>
        <v>disciplined</v>
      </c>
      <c r="X112" t="str">
        <f>'Master Units'!M112</f>
        <v>highly_trained</v>
      </c>
      <c r="Y112" t="str">
        <f>IF('Master Units'!E112=Cultures!$H$2,VLOOKUP(ROUND('Master Units'!T112,0),Skills!$A$72:$B$78,2,TRUE),VLOOKUP('Master Units'!R112,Horses!$A$2:$I$11,8,FALSE))</f>
        <v>hardy</v>
      </c>
      <c r="Z112" s="10">
        <f>'Master Units'!AE112</f>
        <v>1748.25</v>
      </c>
      <c r="AA112" s="10">
        <f t="shared" si="2"/>
        <v>437.0625</v>
      </c>
    </row>
    <row r="113" spans="1:27" x14ac:dyDescent="0.55000000000000004">
      <c r="A113" t="str">
        <f>'Master Units'!A113</f>
        <v>Dreugulōzez Brunjādoi</v>
      </c>
      <c r="B113">
        <f>'Master Units'!C113</f>
        <v>40</v>
      </c>
      <c r="C113">
        <f>IF('Master Units'!R113="None",(VLOOKUP('Master Units'!F113,Skills!$A$2:$I$8,8,FALSE)+VLOOKUP('Master Units'!G113, Skills!$A$11:$I$39,8,FALSE)),"Ignore")</f>
        <v>1.25</v>
      </c>
      <c r="D113" t="str">
        <f>VLOOKUP('Master Units'!L113,Formations!$A$2:$B$20,2,FALSE)</f>
        <v>0.85, 1.3, 1.7, 2.6, 4</v>
      </c>
      <c r="E113">
        <f>VLOOKUP('Master Units'!K113,Skills!$A$42:$F$64,2,FALSE)+VLOOKUP('Master Units'!H113,Weapons!$A$49:$D$59,2,FALSE)+VLOOKUP('Master Units'!I113,Weapons!$A$62:$D$76,2,FALSE)</f>
        <v>0</v>
      </c>
      <c r="F113">
        <f>VLOOKUP('Master Units'!K113,Skills!A$42:$F$64,4,FALSE)</f>
        <v>0</v>
      </c>
      <c r="G113">
        <f>VLOOKUP('Master Units'!K113,Skills!A$42:$F$64,6,FALSE)</f>
        <v>0</v>
      </c>
      <c r="H113">
        <f>'Master Units'!J113</f>
        <v>0</v>
      </c>
      <c r="I113" s="8">
        <f>(VLOOKUP('Master Units'!H113,Weapons!$A$49:$D$59,3,FALSE)+VLOOKUP('Master Units'!I113,Weapons!$A$62:$D$76,3,FALSE))*VLOOKUP('Master Units'!K113,Skills!$A$42:$F$64,3,FALSE)</f>
        <v>0</v>
      </c>
      <c r="J113">
        <f>VLOOKUP('Master Units'!N113,Weapons!$A$1:$G$46,2,FALSE)+VLOOKUP('Master Units'!F113,Skills!$A$2:$I$8,2,FALSE)+VLOOKUP('Master Units'!G113,Skills!$A$11:$I$39,2,FALSE)+VLOOKUP('Master Units'!R113,Horses!$A$2:$I$11,2,FALSE)</f>
        <v>11</v>
      </c>
      <c r="K113">
        <f>VLOOKUP('Master Units'!N113,Weapons!$A$1:$G$46,5,FALSE)+VLOOKUP('Master Units'!F113,Skills!$A$2:$I$8,4,FALSE)+VLOOKUP('Master Units'!G113,Skills!$A$11:$I$39,4,FALSE)+VLOOKUP('Master Units'!D113,Cultures!$A$3:$K$19,9+MATCH('Master Units'!E113,Cultures!$J$2:$K$2,0),FALSE)+VLOOKUP('Master Units'!R113,Horses!$A$2:$I$11,5,FALSE)</f>
        <v>20</v>
      </c>
      <c r="L113">
        <f>VLOOKUP('Master Units'!N113,Weapons!$A$2:$G$46,3,FALSE)+VLOOKUP('Master Units'!R113,Horses!$A$2:$I$11,4,FALSE)</f>
        <v>0.22500000000000001</v>
      </c>
      <c r="M113">
        <f>IF('Master Units'!S113="No",0,VLOOKUP('Master Units'!R113,Horses!$A$1:$I$11,6,FALSE))</f>
        <v>0</v>
      </c>
      <c r="N113">
        <f>VLOOKUP('Master Units'!N113,Weapons!$A$2:$G$46,7,FALSE)</f>
        <v>0</v>
      </c>
      <c r="O113">
        <f>VLOOKUP('Master Units'!O113,Weapons!$A$1:$G$46,2,FALSE)+VLOOKUP('Master Units'!F113,Skills!$A$2:$I$8,2,FALSE)+VLOOKUP('Master Units'!G113,Skills!$A$11:$I$39,2,FALSE)+VLOOKUP('Master Units'!R113,Horses!$A$2:$I$11,2,FALSE)</f>
        <v>12</v>
      </c>
      <c r="P113">
        <f>VLOOKUP('Master Units'!O113,Weapons!$A$1:$G$46,5,FALSE)+VLOOKUP('Master Units'!F113,Skills!$A$2:$I$8,4,FALSE)+VLOOKUP('Master Units'!G113,Skills!$A$11:$I$39,4,FALSE)+VLOOKUP('Master Units'!D113,Cultures!$A$3:$K$19,9+MATCH('Master Units'!E113,Cultures!$J$2:$K$2,0))+VLOOKUP('Master Units'!R113,Horses!$A$2:$I$11,5,FALSE)</f>
        <v>16</v>
      </c>
      <c r="Q113">
        <f>VLOOKUP('Master Units'!O113,Weapons!$A$2:$G$46,3,FALSE)+VLOOKUP('Master Units'!R113,Horses!$A$2:$I$11,4,FALSE)</f>
        <v>0.2</v>
      </c>
      <c r="R113" t="str">
        <f>VLOOKUP('Master Units'!O113,Weapons!$A$2:$G$46,7,FALSE)</f>
        <v>light_spear, spear_bonus_4</v>
      </c>
      <c r="S113">
        <f>VLOOKUP('Master Units'!P113,'Armor and Shields'!$A$2:$D$20,2,FALSE)</f>
        <v>8</v>
      </c>
      <c r="T113">
        <f>VLOOKUP('Master Units'!F113,Skills!$A$2:$I$8,3,FALSE)+VLOOKUP('Master Units'!G113,Skills!$A$11:$I$39,3,FALSE)+VLOOKUP('Master Units'!N113,Weapons!$A$2:$G$46,4,FALSE)+VLOOKUP('Master Units'!P113,'Armor and Shields'!$A$2:$D$20,3,FALSE)+VLOOKUP('Master Units'!Q113,'Armor and Shields'!$A$23:$D$27,3,FALSE)+VLOOKUP('Master Units'!R113,Horses!$A$2:$I$11,3,FALSE)</f>
        <v>10</v>
      </c>
      <c r="U113">
        <f>VLOOKUP('Master Units'!Q113,'Armor and Shields'!$A$23:$D$27,2,FALSE)</f>
        <v>3</v>
      </c>
      <c r="V113">
        <f>VLOOKUP('Master Units'!F113,Skills!$A$2:$I$8,5,FALSE)+VLOOKUP('Master Units'!G113,Skills!$A$11:$I$39,5,FALSE)+VLOOKUP('Master Units'!D113,Cultures!$A$3:$K$19,7+MATCH('Master Units'!E113,Cultures!$H$2:$I$2,0),FALSE)</f>
        <v>16</v>
      </c>
      <c r="W113" t="str">
        <f>VLOOKUP('Master Units'!U113,Skills!$A$81:$B$87,2,TRUE)</f>
        <v>disciplined</v>
      </c>
      <c r="X113" t="str">
        <f>'Master Units'!M113</f>
        <v>highly_trained</v>
      </c>
      <c r="Y113" t="str">
        <f>IF('Master Units'!E113=Cultures!$H$2,VLOOKUP(ROUND('Master Units'!T113,0),Skills!$A$72:$B$78,2,TRUE),VLOOKUP('Master Units'!R113,Horses!$A$2:$I$11,8,FALSE))</f>
        <v>hardy</v>
      </c>
      <c r="Z113" s="10">
        <f>'Master Units'!AE113</f>
        <v>2296</v>
      </c>
      <c r="AA113" s="10">
        <f t="shared" si="2"/>
        <v>574</v>
      </c>
    </row>
    <row r="114" spans="1:27" x14ac:dyDescent="0.55000000000000004">
      <c r="A114" t="str">
        <f>'Master Units'!A114</f>
        <v>Sweboz BG</v>
      </c>
      <c r="B114">
        <f>'Master Units'!C114</f>
        <v>20</v>
      </c>
      <c r="C114">
        <f>IF('Master Units'!R114="None",(VLOOKUP('Master Units'!F114,Skills!$A$2:$I$8,8,FALSE)+VLOOKUP('Master Units'!G114, Skills!$A$11:$I$39,8,FALSE)),"Ignore")</f>
        <v>1.4</v>
      </c>
      <c r="D114" t="str">
        <f>VLOOKUP('Master Units'!L114,Formations!$A$2:$B$20,2,FALSE)</f>
        <v>0.85, 1.3, 1.7, 2.6, 4</v>
      </c>
      <c r="E114">
        <f>VLOOKUP('Master Units'!K114,Skills!$A$42:$F$64,2,FALSE)+VLOOKUP('Master Units'!H114,Weapons!$A$49:$D$59,2,FALSE)+VLOOKUP('Master Units'!I114,Weapons!$A$62:$D$76,2,FALSE)</f>
        <v>0</v>
      </c>
      <c r="F114">
        <f>VLOOKUP('Master Units'!K114,Skills!A$42:$F$64,4,FALSE)</f>
        <v>0</v>
      </c>
      <c r="G114">
        <f>VLOOKUP('Master Units'!K114,Skills!A$42:$F$64,6,FALSE)</f>
        <v>0</v>
      </c>
      <c r="H114">
        <f>'Master Units'!J114</f>
        <v>0</v>
      </c>
      <c r="I114" s="8">
        <f>(VLOOKUP('Master Units'!H114,Weapons!$A$49:$D$59,3,FALSE)+VLOOKUP('Master Units'!I114,Weapons!$A$62:$D$76,3,FALSE))*VLOOKUP('Master Units'!K114,Skills!$A$42:$F$64,3,FALSE)</f>
        <v>0</v>
      </c>
      <c r="J114">
        <f>VLOOKUP('Master Units'!N114,Weapons!$A$1:$G$46,2,FALSE)+VLOOKUP('Master Units'!F114,Skills!$A$2:$I$8,2,FALSE)+VLOOKUP('Master Units'!G114,Skills!$A$11:$I$39,2,FALSE)+VLOOKUP('Master Units'!R114,Horses!$A$2:$I$11,2,FALSE)</f>
        <v>12</v>
      </c>
      <c r="K114">
        <f>VLOOKUP('Master Units'!N114,Weapons!$A$1:$G$46,5,FALSE)+VLOOKUP('Master Units'!F114,Skills!$A$2:$I$8,4,FALSE)+VLOOKUP('Master Units'!G114,Skills!$A$11:$I$39,4,FALSE)+VLOOKUP('Master Units'!D114,Cultures!$A$3:$K$19,9+MATCH('Master Units'!E114,Cultures!$J$2:$K$2,0),FALSE)+VLOOKUP('Master Units'!R114,Horses!$A$2:$I$11,5,FALSE)</f>
        <v>20</v>
      </c>
      <c r="L114">
        <f>VLOOKUP('Master Units'!N114,Weapons!$A$2:$G$46,3,FALSE)+VLOOKUP('Master Units'!R114,Horses!$A$2:$I$11,4,FALSE)</f>
        <v>0.22500000000000001</v>
      </c>
      <c r="M114">
        <f>IF('Master Units'!S114="No",0,VLOOKUP('Master Units'!R114,Horses!$A$1:$I$11,6,FALSE))</f>
        <v>0</v>
      </c>
      <c r="N114">
        <f>VLOOKUP('Master Units'!N114,Weapons!$A$2:$G$46,7,FALSE)</f>
        <v>0</v>
      </c>
      <c r="O114">
        <f>VLOOKUP('Master Units'!O114,Weapons!$A$1:$G$46,2,FALSE)+VLOOKUP('Master Units'!F114,Skills!$A$2:$I$8,2,FALSE)+VLOOKUP('Master Units'!G114,Skills!$A$11:$I$39,2,FALSE)+VLOOKUP('Master Units'!R114,Horses!$A$2:$I$11,2,FALSE)</f>
        <v>13</v>
      </c>
      <c r="P114">
        <f>VLOOKUP('Master Units'!O114,Weapons!$A$1:$G$46,5,FALSE)+VLOOKUP('Master Units'!F114,Skills!$A$2:$I$8,4,FALSE)+VLOOKUP('Master Units'!G114,Skills!$A$11:$I$39,4,FALSE)+VLOOKUP('Master Units'!D114,Cultures!$A$3:$K$19,9+MATCH('Master Units'!E114,Cultures!$J$2:$K$2,0))+VLOOKUP('Master Units'!R114,Horses!$A$2:$I$11,5,FALSE)</f>
        <v>16</v>
      </c>
      <c r="Q114">
        <f>VLOOKUP('Master Units'!O114,Weapons!$A$2:$G$46,3,FALSE)+VLOOKUP('Master Units'!R114,Horses!$A$2:$I$11,4,FALSE)</f>
        <v>0.2</v>
      </c>
      <c r="R114" t="str">
        <f>VLOOKUP('Master Units'!O114,Weapons!$A$2:$G$46,7,FALSE)</f>
        <v>light_spear, spear_bonus_4</v>
      </c>
      <c r="S114">
        <f>VLOOKUP('Master Units'!P114,'Armor and Shields'!$A$2:$D$20,2,FALSE)</f>
        <v>9</v>
      </c>
      <c r="T114">
        <f>VLOOKUP('Master Units'!F114,Skills!$A$2:$I$8,3,FALSE)+VLOOKUP('Master Units'!G114,Skills!$A$11:$I$39,3,FALSE)+VLOOKUP('Master Units'!N114,Weapons!$A$2:$G$46,4,FALSE)+VLOOKUP('Master Units'!P114,'Armor and Shields'!$A$2:$D$20,3,FALSE)+VLOOKUP('Master Units'!Q114,'Armor and Shields'!$A$23:$D$27,3,FALSE)+VLOOKUP('Master Units'!R114,Horses!$A$2:$I$11,3,FALSE)</f>
        <v>10</v>
      </c>
      <c r="U114">
        <f>VLOOKUP('Master Units'!Q114,'Armor and Shields'!$A$23:$D$27,2,FALSE)</f>
        <v>3</v>
      </c>
      <c r="V114">
        <f>VLOOKUP('Master Units'!F114,Skills!$A$2:$I$8,5,FALSE)+VLOOKUP('Master Units'!G114,Skills!$A$11:$I$39,5,FALSE)+VLOOKUP('Master Units'!D114,Cultures!$A$3:$K$19,7+MATCH('Master Units'!E114,Cultures!$H$2:$I$2,0),FALSE)</f>
        <v>20</v>
      </c>
      <c r="W114" t="str">
        <f>VLOOKUP('Master Units'!U114,Skills!$A$81:$B$87,2,TRUE)</f>
        <v>disciplined</v>
      </c>
      <c r="X114" t="str">
        <f>'Master Units'!M114</f>
        <v>highly_trained</v>
      </c>
      <c r="Y114" t="str">
        <f>IF('Master Units'!E114=Cultures!$H$2,VLOOKUP(ROUND('Master Units'!T114,0),Skills!$A$72:$B$78,2,TRUE),VLOOKUP('Master Units'!R114,Horses!$A$2:$I$11,8,FALSE))</f>
        <v>hardy</v>
      </c>
      <c r="Z114" s="10">
        <f>'Master Units'!AE114</f>
        <v>1361.0000000000002</v>
      </c>
      <c r="AA114" s="10">
        <f t="shared" si="2"/>
        <v>340.25000000000006</v>
      </c>
    </row>
    <row r="115" spans="1:27" ht="13.5" customHeight="1" x14ac:dyDescent="0.55000000000000004">
      <c r="A115" t="str">
        <f>'Master Units'!A115</f>
        <v>Woithiz Wāthā</v>
      </c>
      <c r="B115">
        <f>'Master Units'!C115</f>
        <v>45</v>
      </c>
      <c r="C115">
        <f>IF('Master Units'!R115="None",(VLOOKUP('Master Units'!F115,Skills!$A$2:$I$8,8,FALSE)+VLOOKUP('Master Units'!G115, Skills!$A$11:$I$39,8,FALSE)),"Ignore")</f>
        <v>1.35</v>
      </c>
      <c r="D115" t="str">
        <f>VLOOKUP('Master Units'!L115,Formations!$A$2:$B$20,2,FALSE)</f>
        <v>1.2, 1.6, 2.4, 3.2, 4</v>
      </c>
      <c r="E115">
        <f>VLOOKUP('Master Units'!K115,Skills!$A$42:$F$64,2,FALSE)+VLOOKUP('Master Units'!H115,Weapons!$A$49:$D$59,2,FALSE)+VLOOKUP('Master Units'!I115,Weapons!$A$62:$D$76,2,FALSE)</f>
        <v>10</v>
      </c>
      <c r="F115">
        <f>VLOOKUP('Master Units'!K115,Skills!A$42:$F$64,4,FALSE)</f>
        <v>0.17</v>
      </c>
      <c r="G115" t="str">
        <f>VLOOKUP('Master Units'!K115,Skills!A$42:$F$64,6,FALSE)</f>
        <v>javelin_inf_veteran</v>
      </c>
      <c r="H115">
        <f>'Master Units'!J115</f>
        <v>4</v>
      </c>
      <c r="I115" s="8">
        <f>(VLOOKUP('Master Units'!H115,Weapons!$A$49:$D$59,3,FALSE)+VLOOKUP('Master Units'!I115,Weapons!$A$62:$D$76,3,FALSE))*VLOOKUP('Master Units'!K115,Skills!$A$42:$F$64,3,FALSE)</f>
        <v>40</v>
      </c>
      <c r="J115">
        <f>VLOOKUP('Master Units'!N115,Weapons!$A$1:$G$46,2,FALSE)+VLOOKUP('Master Units'!F115,Skills!$A$2:$I$8,2,FALSE)+VLOOKUP('Master Units'!G115,Skills!$A$11:$I$39,2,FALSE)+VLOOKUP('Master Units'!R115,Horses!$A$2:$I$11,2,FALSE)</f>
        <v>12</v>
      </c>
      <c r="K115">
        <f>VLOOKUP('Master Units'!N115,Weapons!$A$1:$G$46,5,FALSE)+VLOOKUP('Master Units'!F115,Skills!$A$2:$I$8,4,FALSE)+VLOOKUP('Master Units'!G115,Skills!$A$11:$I$39,4,FALSE)+VLOOKUP('Master Units'!D115,Cultures!$A$3:$K$19,9+MATCH('Master Units'!E115,Cultures!$J$2:$K$2,0),FALSE)+VLOOKUP('Master Units'!R115,Horses!$A$2:$I$11,5,FALSE)</f>
        <v>22</v>
      </c>
      <c r="L115">
        <f>VLOOKUP('Master Units'!N115,Weapons!$A$2:$G$46,3,FALSE)+VLOOKUP('Master Units'!R115,Horses!$A$2:$I$11,4,FALSE)</f>
        <v>0.2</v>
      </c>
      <c r="M115">
        <f>IF('Master Units'!S115="No",0,VLOOKUP('Master Units'!R115,Horses!$A$1:$I$11,6,FALSE))</f>
        <v>0</v>
      </c>
      <c r="N115" t="str">
        <f>VLOOKUP('Master Units'!N115,Weapons!$A$2:$G$46,7,FALSE)</f>
        <v>light_spear, spear_bonus_4</v>
      </c>
      <c r="O115">
        <f>VLOOKUP('Master Units'!O115,Weapons!$A$1:$G$46,2,FALSE)+VLOOKUP('Master Units'!F115,Skills!$A$2:$I$8,2,FALSE)+VLOOKUP('Master Units'!G115,Skills!$A$11:$I$39,2,FALSE)+VLOOKUP('Master Units'!R115,Horses!$A$2:$I$11,2,FALSE)</f>
        <v>6</v>
      </c>
      <c r="P115">
        <f>VLOOKUP('Master Units'!O115,Weapons!$A$1:$G$46,5,FALSE)+VLOOKUP('Master Units'!F115,Skills!$A$2:$I$8,4,FALSE)+VLOOKUP('Master Units'!G115,Skills!$A$11:$I$39,4,FALSE)+VLOOKUP('Master Units'!D115,Cultures!$A$3:$K$19,9+MATCH('Master Units'!E115,Cultures!$J$2:$K$2,0))+VLOOKUP('Master Units'!R115,Horses!$A$2:$I$11,5,FALSE)</f>
        <v>12</v>
      </c>
      <c r="Q115">
        <f>VLOOKUP('Master Units'!O115,Weapons!$A$2:$G$46,3,FALSE)+VLOOKUP('Master Units'!R115,Horses!$A$2:$I$11,4,FALSE)</f>
        <v>0</v>
      </c>
      <c r="R115">
        <f>VLOOKUP('Master Units'!O115,Weapons!$A$2:$G$46,7,FALSE)</f>
        <v>0</v>
      </c>
      <c r="S115">
        <f>VLOOKUP('Master Units'!P115,'Armor and Shields'!$A$2:$D$20,2,FALSE)</f>
        <v>1</v>
      </c>
      <c r="T115">
        <f>VLOOKUP('Master Units'!F115,Skills!$A$2:$I$8,3,FALSE)+VLOOKUP('Master Units'!G115,Skills!$A$11:$I$39,3,FALSE)+VLOOKUP('Master Units'!N115,Weapons!$A$2:$G$46,4,FALSE)+VLOOKUP('Master Units'!P115,'Armor and Shields'!$A$2:$D$20,3,FALSE)+VLOOKUP('Master Units'!Q115,'Armor and Shields'!$A$23:$D$27,3,FALSE)+VLOOKUP('Master Units'!R115,Horses!$A$2:$I$11,3,FALSE)</f>
        <v>8</v>
      </c>
      <c r="U115">
        <f>VLOOKUP('Master Units'!Q115,'Armor and Shields'!$A$23:$D$27,2,FALSE)</f>
        <v>3</v>
      </c>
      <c r="V115">
        <f>VLOOKUP('Master Units'!F115,Skills!$A$2:$I$8,5,FALSE)+VLOOKUP('Master Units'!G115,Skills!$A$11:$I$39,5,FALSE)+VLOOKUP('Master Units'!D115,Cultures!$A$3:$K$19,7+MATCH('Master Units'!E115,Cultures!$H$2:$I$2,0),FALSE)</f>
        <v>20</v>
      </c>
      <c r="W115" t="str">
        <f>VLOOKUP('Master Units'!U115,Skills!$A$81:$B$87,2,TRUE)</f>
        <v>disciplined</v>
      </c>
      <c r="X115" t="str">
        <f>'Master Units'!M115</f>
        <v>highly_trained</v>
      </c>
      <c r="Y115" t="str">
        <f>IF('Master Units'!E115=Cultures!$H$2,VLOOKUP(ROUND('Master Units'!T115,0),Skills!$A$72:$B$78,2,TRUE),VLOOKUP('Master Units'!R115,Horses!$A$2:$I$11,8,FALSE))</f>
        <v>very_hardy</v>
      </c>
      <c r="Z115" s="10">
        <f>'Master Units'!AE115</f>
        <v>1901.25</v>
      </c>
      <c r="AA115" s="10">
        <f t="shared" si="2"/>
        <v>475.3125</v>
      </c>
    </row>
    <row r="116" spans="1:27" x14ac:dyDescent="0.55000000000000004">
      <c r="A116" t="str">
        <f>'Master Units'!A116</f>
        <v>Worġōzez</v>
      </c>
      <c r="B116">
        <f>'Master Units'!C116</f>
        <v>35</v>
      </c>
      <c r="C116">
        <f>IF('Master Units'!R116="None",(VLOOKUP('Master Units'!F116,Skills!$A$2:$I$8,8,FALSE)+VLOOKUP('Master Units'!G116, Skills!$A$11:$I$39,8,FALSE)),"Ignore")</f>
        <v>1.45</v>
      </c>
      <c r="D116" t="str">
        <f>VLOOKUP('Master Units'!L116,Formations!$A$2:$B$20,2,FALSE)</f>
        <v>1.4, 1.8, 2.8, 3.6, 4</v>
      </c>
      <c r="E116">
        <f>VLOOKUP('Master Units'!K116,Skills!$A$42:$F$64,2,FALSE)+VLOOKUP('Master Units'!H116,Weapons!$A$49:$D$59,2,FALSE)+VLOOKUP('Master Units'!I116,Weapons!$A$62:$D$76,2,FALSE)</f>
        <v>9</v>
      </c>
      <c r="F116">
        <f>VLOOKUP('Master Units'!K116,Skills!A$42:$F$64,4,FALSE)</f>
        <v>0.08</v>
      </c>
      <c r="G116" t="str">
        <f>VLOOKUP('Master Units'!K116,Skills!A$42:$F$64,6,FALSE)</f>
        <v>javelin_elite_skirmisher</v>
      </c>
      <c r="H116">
        <f>'Master Units'!J116</f>
        <v>6</v>
      </c>
      <c r="I116" s="8">
        <f>(VLOOKUP('Master Units'!H116,Weapons!$A$49:$D$59,3,FALSE)+VLOOKUP('Master Units'!I116,Weapons!$A$62:$D$76,3,FALSE))*VLOOKUP('Master Units'!K116,Skills!$A$42:$F$64,3,FALSE)</f>
        <v>51.749999999999993</v>
      </c>
      <c r="J116">
        <f>VLOOKUP('Master Units'!N116,Weapons!$A$1:$G$46,2,FALSE)+VLOOKUP('Master Units'!F116,Skills!$A$2:$I$8,2,FALSE)+VLOOKUP('Master Units'!G116,Skills!$A$11:$I$39,2,FALSE)+VLOOKUP('Master Units'!R116,Horses!$A$2:$I$11,2,FALSE)</f>
        <v>12</v>
      </c>
      <c r="K116">
        <f>VLOOKUP('Master Units'!N116,Weapons!$A$1:$G$46,5,FALSE)+VLOOKUP('Master Units'!F116,Skills!$A$2:$I$8,4,FALSE)+VLOOKUP('Master Units'!G116,Skills!$A$11:$I$39,4,FALSE)+VLOOKUP('Master Units'!D116,Cultures!$A$3:$K$19,9+MATCH('Master Units'!E116,Cultures!$J$2:$K$2,0),FALSE)+VLOOKUP('Master Units'!R116,Horses!$A$2:$I$11,5,FALSE)</f>
        <v>24</v>
      </c>
      <c r="L116">
        <f>VLOOKUP('Master Units'!N116,Weapons!$A$2:$G$46,3,FALSE)+VLOOKUP('Master Units'!R116,Horses!$A$2:$I$11,4,FALSE)</f>
        <v>0.15</v>
      </c>
      <c r="M116">
        <f>IF('Master Units'!S116="No",0,VLOOKUP('Master Units'!R116,Horses!$A$1:$I$11,6,FALSE))</f>
        <v>0</v>
      </c>
      <c r="N116" t="str">
        <f>VLOOKUP('Master Units'!N116,Weapons!$A$2:$G$46,7,FALSE)</f>
        <v>ap</v>
      </c>
      <c r="O116">
        <f>VLOOKUP('Master Units'!O116,Weapons!$A$1:$G$46,2,FALSE)+VLOOKUP('Master Units'!F116,Skills!$A$2:$I$8,2,FALSE)+VLOOKUP('Master Units'!G116,Skills!$A$11:$I$39,2,FALSE)+VLOOKUP('Master Units'!R116,Horses!$A$2:$I$11,2,FALSE)</f>
        <v>7</v>
      </c>
      <c r="P116">
        <f>VLOOKUP('Master Units'!O116,Weapons!$A$1:$G$46,5,FALSE)+VLOOKUP('Master Units'!F116,Skills!$A$2:$I$8,4,FALSE)+VLOOKUP('Master Units'!G116,Skills!$A$11:$I$39,4,FALSE)+VLOOKUP('Master Units'!D116,Cultures!$A$3:$K$19,9+MATCH('Master Units'!E116,Cultures!$J$2:$K$2,0))+VLOOKUP('Master Units'!R116,Horses!$A$2:$I$11,5,FALSE)</f>
        <v>14</v>
      </c>
      <c r="Q116">
        <f>VLOOKUP('Master Units'!O116,Weapons!$A$2:$G$46,3,FALSE)+VLOOKUP('Master Units'!R116,Horses!$A$2:$I$11,4,FALSE)</f>
        <v>0</v>
      </c>
      <c r="R116">
        <f>VLOOKUP('Master Units'!O116,Weapons!$A$2:$G$46,7,FALSE)</f>
        <v>0</v>
      </c>
      <c r="S116">
        <f>VLOOKUP('Master Units'!P116,'Armor and Shields'!$A$2:$D$20,2,FALSE)</f>
        <v>2</v>
      </c>
      <c r="T116">
        <f>VLOOKUP('Master Units'!F116,Skills!$A$2:$I$8,3,FALSE)+VLOOKUP('Master Units'!G116,Skills!$A$11:$I$39,3,FALSE)+VLOOKUP('Master Units'!N116,Weapons!$A$2:$G$46,4,FALSE)+VLOOKUP('Master Units'!P116,'Armor and Shields'!$A$2:$D$20,3,FALSE)+VLOOKUP('Master Units'!Q116,'Armor and Shields'!$A$23:$D$27,3,FALSE)+VLOOKUP('Master Units'!R116,Horses!$A$2:$I$11,3,FALSE)</f>
        <v>8</v>
      </c>
      <c r="U116">
        <f>VLOOKUP('Master Units'!Q116,'Armor and Shields'!$A$23:$D$27,2,FALSE)</f>
        <v>3</v>
      </c>
      <c r="V116">
        <f>VLOOKUP('Master Units'!F116,Skills!$A$2:$I$8,5,FALSE)+VLOOKUP('Master Units'!G116,Skills!$A$11:$I$39,5,FALSE)+VLOOKUP('Master Units'!D116,Cultures!$A$3:$K$19,7+MATCH('Master Units'!E116,Cultures!$H$2:$I$2,0),FALSE)</f>
        <v>22</v>
      </c>
      <c r="W116" t="str">
        <f>VLOOKUP('Master Units'!U116,Skills!$A$81:$B$87,2,TRUE)</f>
        <v>disciplined</v>
      </c>
      <c r="X116" t="str">
        <f>'Master Units'!M116</f>
        <v>highly_trained</v>
      </c>
      <c r="Y116" t="str">
        <f>IF('Master Units'!E116=Cultures!$H$2,VLOOKUP(ROUND('Master Units'!T116,0),Skills!$A$72:$B$78,2,TRUE),VLOOKUP('Master Units'!R116,Horses!$A$2:$I$11,8,FALSE))</f>
        <v>very_hardy</v>
      </c>
      <c r="Z116" s="10">
        <f>'Master Units'!AE116</f>
        <v>2058.3500000000004</v>
      </c>
      <c r="AA116" s="10">
        <f t="shared" si="2"/>
        <v>514.58750000000009</v>
      </c>
    </row>
    <row r="117" spans="1:27" x14ac:dyDescent="0.55000000000000004">
      <c r="A117" t="str">
        <f>'Master Units'!A117</f>
        <v>Jugundiz</v>
      </c>
      <c r="B117">
        <f>'Master Units'!C117</f>
        <v>60</v>
      </c>
      <c r="C117">
        <f>IF('Master Units'!R117="None",(VLOOKUP('Master Units'!F117,Skills!$A$2:$I$8,8,FALSE)+VLOOKUP('Master Units'!G117, Skills!$A$11:$I$39,8,FALSE)),"Ignore")</f>
        <v>0.9</v>
      </c>
      <c r="D117" t="str">
        <f>VLOOKUP('Master Units'!L117,Formations!$A$2:$B$20,2,FALSE)</f>
        <v>1.4, 1.8, 2.8, 3.6, 4</v>
      </c>
      <c r="E117">
        <f>VLOOKUP('Master Units'!K117,Skills!$A$42:$F$64,2,FALSE)+VLOOKUP('Master Units'!H117,Weapons!$A$49:$D$59,2,FALSE)+VLOOKUP('Master Units'!I117,Weapons!$A$62:$D$76,2,FALSE)</f>
        <v>5</v>
      </c>
      <c r="F117">
        <f>VLOOKUP('Master Units'!K117,Skills!A$42:$F$64,4,FALSE)</f>
        <v>0.2</v>
      </c>
      <c r="G117" t="str">
        <f>VLOOKUP('Master Units'!K117,Skills!A$42:$F$64,6,FALSE)</f>
        <v>javelin_levy_skirmisher</v>
      </c>
      <c r="H117">
        <f>'Master Units'!J117</f>
        <v>7</v>
      </c>
      <c r="I117" s="8">
        <f>(VLOOKUP('Master Units'!H117,Weapons!$A$49:$D$59,3,FALSE)+VLOOKUP('Master Units'!I117,Weapons!$A$62:$D$76,3,FALSE))*VLOOKUP('Master Units'!K117,Skills!$A$42:$F$64,3,FALSE)</f>
        <v>57.75</v>
      </c>
      <c r="J117">
        <f>VLOOKUP('Master Units'!N117,Weapons!$A$1:$G$46,2,FALSE)+VLOOKUP('Master Units'!F117,Skills!$A$2:$I$8,2,FALSE)+VLOOKUP('Master Units'!G117,Skills!$A$11:$I$39,2,FALSE)+VLOOKUP('Master Units'!R117,Horses!$A$2:$I$11,2,FALSE)</f>
        <v>7</v>
      </c>
      <c r="K117">
        <f>VLOOKUP('Master Units'!N117,Weapons!$A$1:$G$46,5,FALSE)+VLOOKUP('Master Units'!F117,Skills!$A$2:$I$8,4,FALSE)+VLOOKUP('Master Units'!G117,Skills!$A$11:$I$39,4,FALSE)+VLOOKUP('Master Units'!D117,Cultures!$A$3:$K$19,9+MATCH('Master Units'!E117,Cultures!$J$2:$K$2,0),FALSE)+VLOOKUP('Master Units'!R117,Horses!$A$2:$I$11,5,FALSE)</f>
        <v>14</v>
      </c>
      <c r="L117">
        <f>VLOOKUP('Master Units'!N117,Weapons!$A$2:$G$46,3,FALSE)+VLOOKUP('Master Units'!R117,Horses!$A$2:$I$11,4,FALSE)</f>
        <v>0.2</v>
      </c>
      <c r="M117">
        <f>IF('Master Units'!S117="No",0,VLOOKUP('Master Units'!R117,Horses!$A$1:$I$11,6,FALSE))</f>
        <v>0</v>
      </c>
      <c r="N117" t="str">
        <f>VLOOKUP('Master Units'!N117,Weapons!$A$2:$G$46,7,FALSE)</f>
        <v>light_spear</v>
      </c>
      <c r="O117">
        <f>VLOOKUP('Master Units'!O117,Weapons!$A$1:$G$46,2,FALSE)+VLOOKUP('Master Units'!F117,Skills!$A$2:$I$8,2,FALSE)+VLOOKUP('Master Units'!G117,Skills!$A$11:$I$39,2,FALSE)+VLOOKUP('Master Units'!R117,Horses!$A$2:$I$11,2,FALSE)</f>
        <v>2</v>
      </c>
      <c r="P117">
        <f>VLOOKUP('Master Units'!O117,Weapons!$A$1:$G$46,5,FALSE)+VLOOKUP('Master Units'!F117,Skills!$A$2:$I$8,4,FALSE)+VLOOKUP('Master Units'!G117,Skills!$A$11:$I$39,4,FALSE)+VLOOKUP('Master Units'!D117,Cultures!$A$3:$K$19,9+MATCH('Master Units'!E117,Cultures!$J$2:$K$2,0))+VLOOKUP('Master Units'!R117,Horses!$A$2:$I$11,5,FALSE)</f>
        <v>4</v>
      </c>
      <c r="Q117">
        <f>VLOOKUP('Master Units'!O117,Weapons!$A$2:$G$46,3,FALSE)+VLOOKUP('Master Units'!R117,Horses!$A$2:$I$11,4,FALSE)</f>
        <v>0</v>
      </c>
      <c r="R117">
        <f>VLOOKUP('Master Units'!O117,Weapons!$A$2:$G$46,7,FALSE)</f>
        <v>0</v>
      </c>
      <c r="S117">
        <f>VLOOKUP('Master Units'!P117,'Armor and Shields'!$A$2:$D$20,2,FALSE)</f>
        <v>1</v>
      </c>
      <c r="T117">
        <f>VLOOKUP('Master Units'!F117,Skills!$A$2:$I$8,3,FALSE)+VLOOKUP('Master Units'!G117,Skills!$A$11:$I$39,3,FALSE)+VLOOKUP('Master Units'!N117,Weapons!$A$2:$G$46,4,FALSE)+VLOOKUP('Master Units'!P117,'Armor and Shields'!$A$2:$D$20,3,FALSE)+VLOOKUP('Master Units'!Q117,'Armor and Shields'!$A$23:$D$27,3,FALSE)+VLOOKUP('Master Units'!R117,Horses!$A$2:$I$11,3,FALSE)</f>
        <v>10</v>
      </c>
      <c r="U117">
        <f>VLOOKUP('Master Units'!Q117,'Armor and Shields'!$A$23:$D$27,2,FALSE)</f>
        <v>3</v>
      </c>
      <c r="V117">
        <f>VLOOKUP('Master Units'!F117,Skills!$A$2:$I$8,5,FALSE)+VLOOKUP('Master Units'!G117,Skills!$A$11:$I$39,5,FALSE)+VLOOKUP('Master Units'!D117,Cultures!$A$3:$K$19,7+MATCH('Master Units'!E117,Cultures!$H$2:$I$2,0),FALSE)</f>
        <v>10</v>
      </c>
      <c r="W117" t="str">
        <f>VLOOKUP('Master Units'!U117,Skills!$A$81:$B$87,2,TRUE)</f>
        <v>normal</v>
      </c>
      <c r="X117" t="str">
        <f>'Master Units'!M117</f>
        <v>untrained</v>
      </c>
      <c r="Y117" t="str">
        <f>IF('Master Units'!E117=Cultures!$H$2,VLOOKUP(ROUND('Master Units'!T117,0),Skills!$A$72:$B$78,2,TRUE),VLOOKUP('Master Units'!R117,Horses!$A$2:$I$11,8,FALSE))</f>
        <v>hardy</v>
      </c>
      <c r="Z117" s="10">
        <f>'Master Units'!AE117</f>
        <v>973.19999999999993</v>
      </c>
      <c r="AA117" s="10">
        <f t="shared" si="2"/>
        <v>243.29999999999998</v>
      </c>
    </row>
    <row r="118" spans="1:27" x14ac:dyDescent="0.55000000000000004">
      <c r="A118" t="str">
        <f>'Master Units'!A118</f>
        <v>Jugundiz Hathiska</v>
      </c>
      <c r="B118">
        <f>'Master Units'!C118</f>
        <v>60</v>
      </c>
      <c r="C118">
        <f>IF('Master Units'!R118="None",(VLOOKUP('Master Units'!F118,Skills!$A$2:$I$8,8,FALSE)+VLOOKUP('Master Units'!G118, Skills!$A$11:$I$39,8,FALSE)),"Ignore")</f>
        <v>0.9</v>
      </c>
      <c r="D118" t="str">
        <f>VLOOKUP('Master Units'!L118,Formations!$A$2:$B$20,2,FALSE)</f>
        <v>1.4, 1.8, 2.8, 3.6, 4</v>
      </c>
      <c r="E118">
        <f>VLOOKUP('Master Units'!K118,Skills!$A$42:$F$64,2,FALSE)+VLOOKUP('Master Units'!H118,Weapons!$A$49:$D$59,2,FALSE)+VLOOKUP('Master Units'!I118,Weapons!$A$62:$D$76,2,FALSE)</f>
        <v>5</v>
      </c>
      <c r="F118">
        <f>VLOOKUP('Master Units'!K118,Skills!A$42:$F$64,4,FALSE)</f>
        <v>0.16</v>
      </c>
      <c r="G118" t="str">
        <f>VLOOKUP('Master Units'!K118,Skills!A$42:$F$64,6,FALSE)</f>
        <v>javelin_militia_skirmisher</v>
      </c>
      <c r="H118">
        <f>'Master Units'!J118</f>
        <v>7</v>
      </c>
      <c r="I118" s="8">
        <f>(VLOOKUP('Master Units'!H118,Weapons!$A$49:$D$59,3,FALSE)+VLOOKUP('Master Units'!I118,Weapons!$A$62:$D$76,3,FALSE))*VLOOKUP('Master Units'!K118,Skills!$A$42:$F$64,3,FALSE)</f>
        <v>57.75</v>
      </c>
      <c r="J118">
        <f>VLOOKUP('Master Units'!N118,Weapons!$A$1:$G$46,2,FALSE)+VLOOKUP('Master Units'!F118,Skills!$A$2:$I$8,2,FALSE)+VLOOKUP('Master Units'!G118,Skills!$A$11:$I$39,2,FALSE)+VLOOKUP('Master Units'!R118,Horses!$A$2:$I$11,2,FALSE)</f>
        <v>7</v>
      </c>
      <c r="K118">
        <f>VLOOKUP('Master Units'!N118,Weapons!$A$1:$G$46,5,FALSE)+VLOOKUP('Master Units'!F118,Skills!$A$2:$I$8,4,FALSE)+VLOOKUP('Master Units'!G118,Skills!$A$11:$I$39,4,FALSE)+VLOOKUP('Master Units'!D118,Cultures!$A$3:$K$19,9+MATCH('Master Units'!E118,Cultures!$J$2:$K$2,0),FALSE)+VLOOKUP('Master Units'!R118,Horses!$A$2:$I$11,5,FALSE)</f>
        <v>16</v>
      </c>
      <c r="L118">
        <f>VLOOKUP('Master Units'!N118,Weapons!$A$2:$G$46,3,FALSE)+VLOOKUP('Master Units'!R118,Horses!$A$2:$I$11,4,FALSE)</f>
        <v>0.14000000000000001</v>
      </c>
      <c r="M118">
        <f>IF('Master Units'!S118="No",0,VLOOKUP('Master Units'!R118,Horses!$A$1:$I$11,6,FALSE))</f>
        <v>0</v>
      </c>
      <c r="N118" t="str">
        <f>VLOOKUP('Master Units'!N118,Weapons!$A$2:$G$46,7,FALSE)</f>
        <v>ap</v>
      </c>
      <c r="O118">
        <f>VLOOKUP('Master Units'!O118,Weapons!$A$1:$G$46,2,FALSE)+VLOOKUP('Master Units'!F118,Skills!$A$2:$I$8,2,FALSE)+VLOOKUP('Master Units'!G118,Skills!$A$11:$I$39,2,FALSE)+VLOOKUP('Master Units'!R118,Horses!$A$2:$I$11,2,FALSE)</f>
        <v>2</v>
      </c>
      <c r="P118">
        <f>VLOOKUP('Master Units'!O118,Weapons!$A$1:$G$46,5,FALSE)+VLOOKUP('Master Units'!F118,Skills!$A$2:$I$8,4,FALSE)+VLOOKUP('Master Units'!G118,Skills!$A$11:$I$39,4,FALSE)+VLOOKUP('Master Units'!D118,Cultures!$A$3:$K$19,9+MATCH('Master Units'!E118,Cultures!$J$2:$K$2,0))+VLOOKUP('Master Units'!R118,Horses!$A$2:$I$11,5,FALSE)</f>
        <v>4</v>
      </c>
      <c r="Q118">
        <f>VLOOKUP('Master Units'!O118,Weapons!$A$2:$G$46,3,FALSE)+VLOOKUP('Master Units'!R118,Horses!$A$2:$I$11,4,FALSE)</f>
        <v>0</v>
      </c>
      <c r="R118">
        <f>VLOOKUP('Master Units'!O118,Weapons!$A$2:$G$46,7,FALSE)</f>
        <v>0</v>
      </c>
      <c r="S118">
        <f>VLOOKUP('Master Units'!P118,'Armor and Shields'!$A$2:$D$20,2,FALSE)</f>
        <v>1</v>
      </c>
      <c r="T118">
        <f>VLOOKUP('Master Units'!F118,Skills!$A$2:$I$8,3,FALSE)+VLOOKUP('Master Units'!G118,Skills!$A$11:$I$39,3,FALSE)+VLOOKUP('Master Units'!N118,Weapons!$A$2:$G$46,4,FALSE)+VLOOKUP('Master Units'!P118,'Armor and Shields'!$A$2:$D$20,3,FALSE)+VLOOKUP('Master Units'!Q118,'Armor and Shields'!$A$23:$D$27,3,FALSE)+VLOOKUP('Master Units'!R118,Horses!$A$2:$I$11,3,FALSE)</f>
        <v>10</v>
      </c>
      <c r="U118">
        <f>VLOOKUP('Master Units'!Q118,'Armor and Shields'!$A$23:$D$27,2,FALSE)</f>
        <v>2</v>
      </c>
      <c r="V118">
        <f>VLOOKUP('Master Units'!F118,Skills!$A$2:$I$8,5,FALSE)+VLOOKUP('Master Units'!G118,Skills!$A$11:$I$39,5,FALSE)+VLOOKUP('Master Units'!D118,Cultures!$A$3:$K$19,7+MATCH('Master Units'!E118,Cultures!$H$2:$I$2,0),FALSE)</f>
        <v>10</v>
      </c>
      <c r="W118" t="str">
        <f>VLOOKUP('Master Units'!U118,Skills!$A$81:$B$87,2,TRUE)</f>
        <v>normal</v>
      </c>
      <c r="X118" t="str">
        <f>'Master Units'!M118</f>
        <v>untrained</v>
      </c>
      <c r="Y118" t="str">
        <f>IF('Master Units'!E118=Cultures!$H$2,VLOOKUP(ROUND('Master Units'!T118,0),Skills!$A$72:$B$78,2,TRUE),VLOOKUP('Master Units'!R118,Horses!$A$2:$I$11,8,FALSE))</f>
        <v>hardy</v>
      </c>
      <c r="Z118" s="10">
        <f>'Master Units'!AE118</f>
        <v>1015.2</v>
      </c>
      <c r="AA118" s="10">
        <f t="shared" si="2"/>
        <v>253.8</v>
      </c>
    </row>
    <row r="119" spans="1:27" x14ac:dyDescent="0.55000000000000004">
      <c r="A119" t="str">
        <f>'Master Units'!A119</f>
        <v>Skutjonez</v>
      </c>
      <c r="B119">
        <f>'Master Units'!C119</f>
        <v>40</v>
      </c>
      <c r="C119">
        <f>IF('Master Units'!R119="None",(VLOOKUP('Master Units'!F119,Skills!$A$2:$I$8,8,FALSE)+VLOOKUP('Master Units'!G119, Skills!$A$11:$I$39,8,FALSE)),"Ignore")</f>
        <v>0.8</v>
      </c>
      <c r="D119" t="str">
        <f>VLOOKUP('Master Units'!L119,Formations!$A$2:$B$20,2,FALSE)</f>
        <v>1.6, 2, 3.2, 4, 4</v>
      </c>
      <c r="E119">
        <f>VLOOKUP('Master Units'!K119,Skills!$A$42:$F$64,2,FALSE)+VLOOKUP('Master Units'!H119,Weapons!$A$49:$D$59,2,FALSE)+VLOOKUP('Master Units'!I119,Weapons!$A$62:$D$76,2,FALSE)</f>
        <v>4</v>
      </c>
      <c r="F119">
        <f>VLOOKUP('Master Units'!K119,Skills!A$42:$F$64,4,FALSE)</f>
        <v>0.13</v>
      </c>
      <c r="G119" t="str">
        <f>VLOOKUP('Master Units'!K119,Skills!A$42:$F$64,6,FALSE)</f>
        <v>arrow_inf_militia</v>
      </c>
      <c r="H119">
        <f>'Master Units'!J119</f>
        <v>30</v>
      </c>
      <c r="I119" s="8">
        <f>(VLOOKUP('Master Units'!H119,Weapons!$A$49:$D$59,3,FALSE)+VLOOKUP('Master Units'!I119,Weapons!$A$62:$D$76,3,FALSE))*VLOOKUP('Master Units'!K119,Skills!$A$42:$F$64,3,FALSE)</f>
        <v>160</v>
      </c>
      <c r="J119">
        <f>VLOOKUP('Master Units'!N119,Weapons!$A$1:$G$46,2,FALSE)+VLOOKUP('Master Units'!F119,Skills!$A$2:$I$8,2,FALSE)+VLOOKUP('Master Units'!G119,Skills!$A$11:$I$39,2,FALSE)+VLOOKUP('Master Units'!R119,Horses!$A$2:$I$11,2,FALSE)</f>
        <v>6</v>
      </c>
      <c r="K119">
        <f>VLOOKUP('Master Units'!N119,Weapons!$A$1:$G$46,5,FALSE)+VLOOKUP('Master Units'!F119,Skills!$A$2:$I$8,4,FALSE)+VLOOKUP('Master Units'!G119,Skills!$A$11:$I$39,4,FALSE)+VLOOKUP('Master Units'!D119,Cultures!$A$3:$K$19,9+MATCH('Master Units'!E119,Cultures!$J$2:$K$2,0),FALSE)+VLOOKUP('Master Units'!R119,Horses!$A$2:$I$11,5,FALSE)</f>
        <v>14</v>
      </c>
      <c r="L119">
        <f>VLOOKUP('Master Units'!N119,Weapons!$A$2:$G$46,3,FALSE)+VLOOKUP('Master Units'!R119,Horses!$A$2:$I$11,4,FALSE)</f>
        <v>0.23</v>
      </c>
      <c r="M119">
        <f>IF('Master Units'!S119="No",0,VLOOKUP('Master Units'!R119,Horses!$A$1:$I$11,6,FALSE))</f>
        <v>0</v>
      </c>
      <c r="N119" t="str">
        <f>VLOOKUP('Master Units'!N119,Weapons!$A$2:$G$46,7,FALSE)</f>
        <v>light_spear</v>
      </c>
      <c r="O119">
        <f>VLOOKUP('Master Units'!O119,Weapons!$A$1:$G$46,2,FALSE)+VLOOKUP('Master Units'!F119,Skills!$A$2:$I$8,2,FALSE)+VLOOKUP('Master Units'!G119,Skills!$A$11:$I$39,2,FALSE)+VLOOKUP('Master Units'!R119,Horses!$A$2:$I$11,2,FALSE)</f>
        <v>1</v>
      </c>
      <c r="P119">
        <f>VLOOKUP('Master Units'!O119,Weapons!$A$1:$G$46,5,FALSE)+VLOOKUP('Master Units'!F119,Skills!$A$2:$I$8,4,FALSE)+VLOOKUP('Master Units'!G119,Skills!$A$11:$I$39,4,FALSE)+VLOOKUP('Master Units'!D119,Cultures!$A$3:$K$19,9+MATCH('Master Units'!E119,Cultures!$J$2:$K$2,0))+VLOOKUP('Master Units'!R119,Horses!$A$2:$I$11,5,FALSE)</f>
        <v>2</v>
      </c>
      <c r="Q119">
        <f>VLOOKUP('Master Units'!O119,Weapons!$A$2:$G$46,3,FALSE)+VLOOKUP('Master Units'!R119,Horses!$A$2:$I$11,4,FALSE)</f>
        <v>0</v>
      </c>
      <c r="R119">
        <f>VLOOKUP('Master Units'!O119,Weapons!$A$2:$G$46,7,FALSE)</f>
        <v>0</v>
      </c>
      <c r="S119">
        <f>VLOOKUP('Master Units'!P119,'Armor and Shields'!$A$2:$D$20,2,FALSE)</f>
        <v>1</v>
      </c>
      <c r="T119">
        <f>VLOOKUP('Master Units'!F119,Skills!$A$2:$I$8,3,FALSE)+VLOOKUP('Master Units'!G119,Skills!$A$11:$I$39,3,FALSE)+VLOOKUP('Master Units'!N119,Weapons!$A$2:$G$46,4,FALSE)+VLOOKUP('Master Units'!P119,'Armor and Shields'!$A$2:$D$20,3,FALSE)+VLOOKUP('Master Units'!Q119,'Armor and Shields'!$A$23:$D$27,3,FALSE)+VLOOKUP('Master Units'!R119,Horses!$A$2:$I$11,3,FALSE)</f>
        <v>10</v>
      </c>
      <c r="U119">
        <f>VLOOKUP('Master Units'!Q119,'Armor and Shields'!$A$23:$D$27,2,FALSE)</f>
        <v>0</v>
      </c>
      <c r="V119">
        <f>VLOOKUP('Master Units'!F119,Skills!$A$2:$I$8,5,FALSE)+VLOOKUP('Master Units'!G119,Skills!$A$11:$I$39,5,FALSE)+VLOOKUP('Master Units'!D119,Cultures!$A$3:$K$19,7+MATCH('Master Units'!E119,Cultures!$H$2:$I$2,0),FALSE)</f>
        <v>9</v>
      </c>
      <c r="W119" t="str">
        <f>VLOOKUP('Master Units'!U119,Skills!$A$81:$B$87,2,TRUE)</f>
        <v>low</v>
      </c>
      <c r="X119" t="str">
        <f>'Master Units'!M119</f>
        <v>untrained</v>
      </c>
      <c r="Y119" t="str">
        <f>IF('Master Units'!E119=Cultures!$H$2,VLOOKUP(ROUND('Master Units'!T119,0),Skills!$A$72:$B$78,2,TRUE),VLOOKUP('Master Units'!R119,Horses!$A$2:$I$11,8,FALSE))</f>
        <v>hardy</v>
      </c>
      <c r="Z119" s="10">
        <f>'Master Units'!AE119</f>
        <v>792.00000000000023</v>
      </c>
      <c r="AA119" s="10">
        <f t="shared" si="2"/>
        <v>198.00000000000006</v>
      </c>
    </row>
    <row r="120" spans="1:27" x14ac:dyDescent="0.55000000000000004">
      <c r="A120" t="str">
        <f>'Master Units'!A120</f>
        <v>Lonkīnīkōs</v>
      </c>
      <c r="B120">
        <f>'Master Units'!C120</f>
        <v>40</v>
      </c>
      <c r="C120">
        <f>IF('Master Units'!R120="None",(VLOOKUP('Master Units'!F120,Skills!$A$2:$I$8,8,FALSE)+VLOOKUP('Master Units'!G120, Skills!$A$11:$I$39,8,FALSE)),"Ignore")</f>
        <v>0.8</v>
      </c>
      <c r="D120" t="str">
        <f>VLOOKUP('Master Units'!L120,Formations!$A$2:$B$20,2,FALSE)</f>
        <v>1.6, 2, 3.2, 4, 4</v>
      </c>
      <c r="E120">
        <f>VLOOKUP('Master Units'!K120,Skills!$A$42:$F$64,2,FALSE)+VLOOKUP('Master Units'!H120,Weapons!$A$49:$D$59,2,FALSE)+VLOOKUP('Master Units'!I120,Weapons!$A$62:$D$76,2,FALSE)</f>
        <v>4</v>
      </c>
      <c r="F120">
        <f>VLOOKUP('Master Units'!K120,Skills!A$42:$F$64,4,FALSE)</f>
        <v>0.13</v>
      </c>
      <c r="G120" t="str">
        <f>VLOOKUP('Master Units'!K120,Skills!A$42:$F$64,6,FALSE)</f>
        <v>arrow_inf_militia</v>
      </c>
      <c r="H120">
        <f>'Master Units'!J120</f>
        <v>30</v>
      </c>
      <c r="I120" s="8">
        <f>(VLOOKUP('Master Units'!H120,Weapons!$A$49:$D$59,3,FALSE)+VLOOKUP('Master Units'!I120,Weapons!$A$62:$D$76,3,FALSE))*VLOOKUP('Master Units'!K120,Skills!$A$42:$F$64,3,FALSE)</f>
        <v>160</v>
      </c>
      <c r="J120">
        <f>VLOOKUP('Master Units'!N120,Weapons!$A$1:$G$46,2,FALSE)+VLOOKUP('Master Units'!F120,Skills!$A$2:$I$8,2,FALSE)+VLOOKUP('Master Units'!G120,Skills!$A$11:$I$39,2,FALSE)+VLOOKUP('Master Units'!R120,Horses!$A$2:$I$11,2,FALSE)</f>
        <v>6</v>
      </c>
      <c r="K120">
        <f>VLOOKUP('Master Units'!N120,Weapons!$A$1:$G$46,5,FALSE)+VLOOKUP('Master Units'!F120,Skills!$A$2:$I$8,4,FALSE)+VLOOKUP('Master Units'!G120,Skills!$A$11:$I$39,4,FALSE)+VLOOKUP('Master Units'!D120,Cultures!$A$3:$K$19,9+MATCH('Master Units'!E120,Cultures!$J$2:$K$2,0),FALSE)+VLOOKUP('Master Units'!R120,Horses!$A$2:$I$11,5,FALSE)</f>
        <v>14</v>
      </c>
      <c r="L120">
        <f>VLOOKUP('Master Units'!N120,Weapons!$A$2:$G$46,3,FALSE)+VLOOKUP('Master Units'!R120,Horses!$A$2:$I$11,4,FALSE)</f>
        <v>0.23</v>
      </c>
      <c r="M120">
        <f>IF('Master Units'!S120="No",0,VLOOKUP('Master Units'!R120,Horses!$A$1:$I$11,6,FALSE))</f>
        <v>0</v>
      </c>
      <c r="N120" t="str">
        <f>VLOOKUP('Master Units'!N120,Weapons!$A$2:$G$46,7,FALSE)</f>
        <v>light_spear</v>
      </c>
      <c r="O120">
        <f>VLOOKUP('Master Units'!O120,Weapons!$A$1:$G$46,2,FALSE)+VLOOKUP('Master Units'!F120,Skills!$A$2:$I$8,2,FALSE)+VLOOKUP('Master Units'!G120,Skills!$A$11:$I$39,2,FALSE)+VLOOKUP('Master Units'!R120,Horses!$A$2:$I$11,2,FALSE)</f>
        <v>1</v>
      </c>
      <c r="P120">
        <f>VLOOKUP('Master Units'!O120,Weapons!$A$1:$G$46,5,FALSE)+VLOOKUP('Master Units'!F120,Skills!$A$2:$I$8,4,FALSE)+VLOOKUP('Master Units'!G120,Skills!$A$11:$I$39,4,FALSE)+VLOOKUP('Master Units'!D120,Cultures!$A$3:$K$19,9+MATCH('Master Units'!E120,Cultures!$J$2:$K$2,0))+VLOOKUP('Master Units'!R120,Horses!$A$2:$I$11,5,FALSE)</f>
        <v>2</v>
      </c>
      <c r="Q120">
        <f>VLOOKUP('Master Units'!O120,Weapons!$A$2:$G$46,3,FALSE)+VLOOKUP('Master Units'!R120,Horses!$A$2:$I$11,4,FALSE)</f>
        <v>0</v>
      </c>
      <c r="R120">
        <f>VLOOKUP('Master Units'!O120,Weapons!$A$2:$G$46,7,FALSE)</f>
        <v>0</v>
      </c>
      <c r="S120">
        <f>VLOOKUP('Master Units'!P120,'Armor and Shields'!$A$2:$D$20,2,FALSE)</f>
        <v>2</v>
      </c>
      <c r="T120">
        <f>VLOOKUP('Master Units'!F120,Skills!$A$2:$I$8,3,FALSE)+VLOOKUP('Master Units'!G120,Skills!$A$11:$I$39,3,FALSE)+VLOOKUP('Master Units'!N120,Weapons!$A$2:$G$46,4,FALSE)+VLOOKUP('Master Units'!P120,'Armor and Shields'!$A$2:$D$20,3,FALSE)+VLOOKUP('Master Units'!Q120,'Armor and Shields'!$A$23:$D$27,3,FALSE)+VLOOKUP('Master Units'!R120,Horses!$A$2:$I$11,3,FALSE)</f>
        <v>10</v>
      </c>
      <c r="U120">
        <f>VLOOKUP('Master Units'!Q120,'Armor and Shields'!$A$23:$D$27,2,FALSE)</f>
        <v>0</v>
      </c>
      <c r="V120">
        <f>VLOOKUP('Master Units'!F120,Skills!$A$2:$I$8,5,FALSE)+VLOOKUP('Master Units'!G120,Skills!$A$11:$I$39,5,FALSE)+VLOOKUP('Master Units'!D120,Cultures!$A$3:$K$19,7+MATCH('Master Units'!E120,Cultures!$H$2:$I$2,0),FALSE)</f>
        <v>9</v>
      </c>
      <c r="W120" t="str">
        <f>VLOOKUP('Master Units'!U120,Skills!$A$81:$B$87,2,TRUE)</f>
        <v>low</v>
      </c>
      <c r="X120" t="str">
        <f>'Master Units'!M120</f>
        <v>untrained</v>
      </c>
      <c r="Y120" t="str">
        <f>IF('Master Units'!E120=Cultures!$H$2,VLOOKUP(ROUND('Master Units'!T120,0),Skills!$A$72:$B$78,2,TRUE),VLOOKUP('Master Units'!R120,Horses!$A$2:$I$11,8,FALSE))</f>
        <v>hardy</v>
      </c>
      <c r="Z120" s="10">
        <f>'Master Units'!AE120</f>
        <v>848.00000000000011</v>
      </c>
      <c r="AA120" s="10">
        <f t="shared" si="2"/>
        <v>212.00000000000003</v>
      </c>
    </row>
    <row r="121" spans="1:27" x14ac:dyDescent="0.55000000000000004">
      <c r="A121" t="str">
        <f>'Master Units'!A121</f>
        <v>Međjīnīkōs</v>
      </c>
      <c r="B121">
        <f>'Master Units'!C121</f>
        <v>40</v>
      </c>
      <c r="C121">
        <f>IF('Master Units'!R121="None",(VLOOKUP('Master Units'!F121,Skills!$A$2:$I$8,8,FALSE)+VLOOKUP('Master Units'!G121, Skills!$A$11:$I$39,8,FALSE)),"Ignore")</f>
        <v>0.9</v>
      </c>
      <c r="D121" t="str">
        <f>VLOOKUP('Master Units'!L121,Formations!$A$2:$B$20,2,FALSE)</f>
        <v>1.6, 2, 3.2, 4, 4</v>
      </c>
      <c r="E121">
        <f>VLOOKUP('Master Units'!K121,Skills!$A$42:$F$64,2,FALSE)+VLOOKUP('Master Units'!H121,Weapons!$A$49:$D$59,2,FALSE)+VLOOKUP('Master Units'!I121,Weapons!$A$62:$D$76,2,FALSE)</f>
        <v>4</v>
      </c>
      <c r="F121">
        <f>VLOOKUP('Master Units'!K121,Skills!A$42:$F$64,4,FALSE)</f>
        <v>0.08</v>
      </c>
      <c r="G121" t="str">
        <f>VLOOKUP('Master Units'!K121,Skills!A$42:$F$64,6,FALSE)</f>
        <v>arrow_inf_veteran</v>
      </c>
      <c r="H121">
        <f>'Master Units'!J121</f>
        <v>35</v>
      </c>
      <c r="I121" s="8">
        <f>(VLOOKUP('Master Units'!H121,Weapons!$A$49:$D$59,3,FALSE)+VLOOKUP('Master Units'!I121,Weapons!$A$62:$D$76,3,FALSE))*VLOOKUP('Master Units'!K121,Skills!$A$42:$F$64,3,FALSE)</f>
        <v>160</v>
      </c>
      <c r="J121">
        <f>VLOOKUP('Master Units'!N121,Weapons!$A$1:$G$46,2,FALSE)+VLOOKUP('Master Units'!F121,Skills!$A$2:$I$8,2,FALSE)+VLOOKUP('Master Units'!G121,Skills!$A$11:$I$39,2,FALSE)+VLOOKUP('Master Units'!R121,Horses!$A$2:$I$11,2,FALSE)</f>
        <v>7</v>
      </c>
      <c r="K121">
        <f>VLOOKUP('Master Units'!N121,Weapons!$A$1:$G$46,5,FALSE)+VLOOKUP('Master Units'!F121,Skills!$A$2:$I$8,4,FALSE)+VLOOKUP('Master Units'!G121,Skills!$A$11:$I$39,4,FALSE)+VLOOKUP('Master Units'!D121,Cultures!$A$3:$K$19,9+MATCH('Master Units'!E121,Cultures!$J$2:$K$2,0),FALSE)+VLOOKUP('Master Units'!R121,Horses!$A$2:$I$11,5,FALSE)</f>
        <v>16</v>
      </c>
      <c r="L121">
        <f>VLOOKUP('Master Units'!N121,Weapons!$A$2:$G$46,3,FALSE)+VLOOKUP('Master Units'!R121,Horses!$A$2:$I$11,4,FALSE)</f>
        <v>0.23</v>
      </c>
      <c r="M121">
        <f>IF('Master Units'!S121="No",0,VLOOKUP('Master Units'!R121,Horses!$A$1:$I$11,6,FALSE))</f>
        <v>0</v>
      </c>
      <c r="N121" t="str">
        <f>VLOOKUP('Master Units'!N121,Weapons!$A$2:$G$46,7,FALSE)</f>
        <v>light_spear</v>
      </c>
      <c r="O121">
        <f>VLOOKUP('Master Units'!O121,Weapons!$A$1:$G$46,2,FALSE)+VLOOKUP('Master Units'!F121,Skills!$A$2:$I$8,2,FALSE)+VLOOKUP('Master Units'!G121,Skills!$A$11:$I$39,2,FALSE)+VLOOKUP('Master Units'!R121,Horses!$A$2:$I$11,2,FALSE)</f>
        <v>2</v>
      </c>
      <c r="P121">
        <f>VLOOKUP('Master Units'!O121,Weapons!$A$1:$G$46,5,FALSE)+VLOOKUP('Master Units'!F121,Skills!$A$2:$I$8,4,FALSE)+VLOOKUP('Master Units'!G121,Skills!$A$11:$I$39,4,FALSE)+VLOOKUP('Master Units'!D121,Cultures!$A$3:$K$19,9+MATCH('Master Units'!E121,Cultures!$J$2:$K$2,0))+VLOOKUP('Master Units'!R121,Horses!$A$2:$I$11,5,FALSE)</f>
        <v>4</v>
      </c>
      <c r="Q121">
        <f>VLOOKUP('Master Units'!O121,Weapons!$A$2:$G$46,3,FALSE)+VLOOKUP('Master Units'!R121,Horses!$A$2:$I$11,4,FALSE)</f>
        <v>0</v>
      </c>
      <c r="R121">
        <f>VLOOKUP('Master Units'!O121,Weapons!$A$2:$G$46,7,FALSE)</f>
        <v>0</v>
      </c>
      <c r="S121">
        <f>VLOOKUP('Master Units'!P121,'Armor and Shields'!$A$2:$D$20,2,FALSE)</f>
        <v>3</v>
      </c>
      <c r="T121">
        <f>VLOOKUP('Master Units'!F121,Skills!$A$2:$I$8,3,FALSE)+VLOOKUP('Master Units'!G121,Skills!$A$11:$I$39,3,FALSE)+VLOOKUP('Master Units'!N121,Weapons!$A$2:$G$46,4,FALSE)+VLOOKUP('Master Units'!P121,'Armor and Shields'!$A$2:$D$20,3,FALSE)+VLOOKUP('Master Units'!Q121,'Armor and Shields'!$A$23:$D$27,3,FALSE)+VLOOKUP('Master Units'!R121,Horses!$A$2:$I$11,3,FALSE)</f>
        <v>11</v>
      </c>
      <c r="U121">
        <f>VLOOKUP('Master Units'!Q121,'Armor and Shields'!$A$23:$D$27,2,FALSE)</f>
        <v>0</v>
      </c>
      <c r="V121">
        <f>VLOOKUP('Master Units'!F121,Skills!$A$2:$I$8,5,FALSE)+VLOOKUP('Master Units'!G121,Skills!$A$11:$I$39,5,FALSE)+VLOOKUP('Master Units'!D121,Cultures!$A$3:$K$19,7+MATCH('Master Units'!E121,Cultures!$H$2:$I$2,0),FALSE)</f>
        <v>11</v>
      </c>
      <c r="W121" t="str">
        <f>VLOOKUP('Master Units'!U121,Skills!$A$81:$B$87,2,TRUE)</f>
        <v>normal</v>
      </c>
      <c r="X121" t="str">
        <f>'Master Units'!M121</f>
        <v>untrained</v>
      </c>
      <c r="Y121" t="str">
        <f>IF('Master Units'!E121=Cultures!$H$2,VLOOKUP(ROUND('Master Units'!T121,0),Skills!$A$72:$B$78,2,TRUE),VLOOKUP('Master Units'!R121,Horses!$A$2:$I$11,8,FALSE))</f>
        <v>very_hardy</v>
      </c>
      <c r="Z121" s="10">
        <f>'Master Units'!AE121</f>
        <v>1316</v>
      </c>
      <c r="AA121" s="10">
        <f t="shared" si="2"/>
        <v>329</v>
      </c>
    </row>
    <row r="122" spans="1:27" x14ac:dyDescent="0.55000000000000004">
      <c r="A122" t="str">
        <f>'Master Units'!A122</f>
        <v>Reidonez</v>
      </c>
      <c r="B122">
        <f>'Master Units'!C122</f>
        <v>30</v>
      </c>
      <c r="C122" t="str">
        <f>IF('Master Units'!R122="None",(VLOOKUP('Master Units'!F122,Skills!$A$2:$I$8,8,FALSE)+VLOOKUP('Master Units'!G122, Skills!$A$11:$I$39,8,FALSE)),"Ignore")</f>
        <v>Ignore</v>
      </c>
      <c r="D122" t="str">
        <f>VLOOKUP('Master Units'!L122,Formations!$A$2:$B$20,2,FALSE)</f>
        <v>2, 4, 4, 6, 4</v>
      </c>
      <c r="E122">
        <f>VLOOKUP('Master Units'!K122,Skills!$A$42:$F$64,2,FALSE)+VLOOKUP('Master Units'!H122,Weapons!$A$49:$D$59,2,FALSE)+VLOOKUP('Master Units'!I122,Weapons!$A$62:$D$76,2,FALSE)</f>
        <v>12</v>
      </c>
      <c r="F122">
        <f>VLOOKUP('Master Units'!K122,Skills!A$42:$F$64,4,FALSE)</f>
        <v>0.12</v>
      </c>
      <c r="G122" t="str">
        <f>VLOOKUP('Master Units'!K122,Skills!A$42:$F$64,6,FALSE)</f>
        <v>javelin_cav_veteran</v>
      </c>
      <c r="H122">
        <f>'Master Units'!J122</f>
        <v>5</v>
      </c>
      <c r="I122" s="8">
        <f>(VLOOKUP('Master Units'!H122,Weapons!$A$49:$D$59,3,FALSE)+VLOOKUP('Master Units'!I122,Weapons!$A$62:$D$76,3,FALSE))*VLOOKUP('Master Units'!K122,Skills!$A$42:$F$64,3,FALSE)</f>
        <v>42</v>
      </c>
      <c r="J122">
        <f>VLOOKUP('Master Units'!N122,Weapons!$A$1:$G$46,2,FALSE)+VLOOKUP('Master Units'!F122,Skills!$A$2:$I$8,2,FALSE)+VLOOKUP('Master Units'!G122,Skills!$A$11:$I$39,2,FALSE)+VLOOKUP('Master Units'!R122,Horses!$A$2:$I$11,2,FALSE)</f>
        <v>10</v>
      </c>
      <c r="K122">
        <f>VLOOKUP('Master Units'!N122,Weapons!$A$1:$G$46,5,FALSE)+VLOOKUP('Master Units'!F122,Skills!$A$2:$I$8,4,FALSE)+VLOOKUP('Master Units'!G122,Skills!$A$11:$I$39,4,FALSE)+VLOOKUP('Master Units'!D122,Cultures!$A$3:$K$19,9+MATCH('Master Units'!E122,Cultures!$J$2:$K$2,0),FALSE)+VLOOKUP('Master Units'!R122,Horses!$A$2:$I$11,5,FALSE)</f>
        <v>20</v>
      </c>
      <c r="L122">
        <f>VLOOKUP('Master Units'!N122,Weapons!$A$2:$G$46,3,FALSE)+VLOOKUP('Master Units'!R122,Horses!$A$2:$I$11,4,FALSE)</f>
        <v>0.26500000000000001</v>
      </c>
      <c r="M122">
        <f>IF('Master Units'!S122="No",0,VLOOKUP('Master Units'!R122,Horses!$A$1:$I$11,6,FALSE))</f>
        <v>0</v>
      </c>
      <c r="N122">
        <f>VLOOKUP('Master Units'!N122,Weapons!$A$2:$G$46,7,FALSE)</f>
        <v>0</v>
      </c>
      <c r="O122">
        <f>VLOOKUP('Master Units'!O122,Weapons!$A$1:$G$46,2,FALSE)+VLOOKUP('Master Units'!F122,Skills!$A$2:$I$8,2,FALSE)+VLOOKUP('Master Units'!G122,Skills!$A$11:$I$39,2,FALSE)+VLOOKUP('Master Units'!R122,Horses!$A$2:$I$11,2,FALSE)</f>
        <v>6</v>
      </c>
      <c r="P122">
        <f>VLOOKUP('Master Units'!O122,Weapons!$A$1:$G$46,5,FALSE)+VLOOKUP('Master Units'!F122,Skills!$A$2:$I$8,4,FALSE)+VLOOKUP('Master Units'!G122,Skills!$A$11:$I$39,4,FALSE)+VLOOKUP('Master Units'!D122,Cultures!$A$3:$K$19,9+MATCH('Master Units'!E122,Cultures!$J$2:$K$2,0))+VLOOKUP('Master Units'!R122,Horses!$A$2:$I$11,5,FALSE)</f>
        <v>10</v>
      </c>
      <c r="Q122">
        <f>VLOOKUP('Master Units'!O122,Weapons!$A$2:$G$46,3,FALSE)+VLOOKUP('Master Units'!R122,Horses!$A$2:$I$11,4,FALSE)</f>
        <v>0.01</v>
      </c>
      <c r="R122">
        <f>VLOOKUP('Master Units'!O122,Weapons!$A$2:$G$46,7,FALSE)</f>
        <v>0</v>
      </c>
      <c r="S122">
        <f>VLOOKUP('Master Units'!P122,'Armor and Shields'!$A$2:$D$20,2,FALSE)</f>
        <v>3</v>
      </c>
      <c r="T122">
        <f>VLOOKUP('Master Units'!F122,Skills!$A$2:$I$8,3,FALSE)+VLOOKUP('Master Units'!G122,Skills!$A$11:$I$39,3,FALSE)+VLOOKUP('Master Units'!N122,Weapons!$A$2:$G$46,4,FALSE)+VLOOKUP('Master Units'!P122,'Armor and Shields'!$A$2:$D$20,3,FALSE)+VLOOKUP('Master Units'!Q122,'Armor and Shields'!$A$23:$D$27,3,FALSE)+VLOOKUP('Master Units'!R122,Horses!$A$2:$I$11,3,FALSE)</f>
        <v>12</v>
      </c>
      <c r="U122">
        <f>VLOOKUP('Master Units'!Q122,'Armor and Shields'!$A$23:$D$27,2,FALSE)</f>
        <v>4</v>
      </c>
      <c r="V122">
        <f>VLOOKUP('Master Units'!F122,Skills!$A$2:$I$8,5,FALSE)+VLOOKUP('Master Units'!G122,Skills!$A$11:$I$39,5,FALSE)+VLOOKUP('Master Units'!D122,Cultures!$A$3:$K$19,7+MATCH('Master Units'!E122,Cultures!$H$2:$I$2,0),FALSE)</f>
        <v>13</v>
      </c>
      <c r="W122" t="str">
        <f>VLOOKUP('Master Units'!U122,Skills!$A$81:$B$87,2,TRUE)</f>
        <v>disciplined</v>
      </c>
      <c r="X122" t="str">
        <f>'Master Units'!M122</f>
        <v>trained</v>
      </c>
      <c r="Y122" t="str">
        <f>IF('Master Units'!E122=Cultures!$H$2,VLOOKUP(ROUND('Master Units'!T122,0),Skills!$A$72:$B$78,2,TRUE),VLOOKUP('Master Units'!R122,Horses!$A$2:$I$11,8,FALSE))</f>
        <v>very_hardy</v>
      </c>
      <c r="Z122" s="10">
        <f>'Master Units'!AE122</f>
        <v>2371.5000000000005</v>
      </c>
      <c r="AA122" s="10">
        <f t="shared" si="2"/>
        <v>592.87500000000011</v>
      </c>
    </row>
    <row r="123" spans="1:27" x14ac:dyDescent="0.55000000000000004">
      <c r="A123" t="str">
        <f>'Master Units'!A123</f>
        <v>Marxolitho Aljiskod</v>
      </c>
      <c r="B123">
        <f>'Master Units'!C123</f>
        <v>25</v>
      </c>
      <c r="C123" t="str">
        <f>IF('Master Units'!R123="None",(VLOOKUP('Master Units'!F123,Skills!$A$2:$I$8,8,FALSE)+VLOOKUP('Master Units'!G123, Skills!$A$11:$I$39,8,FALSE)),"Ignore")</f>
        <v>Ignore</v>
      </c>
      <c r="D123" t="str">
        <f>VLOOKUP('Master Units'!L123,Formations!$A$2:$B$20,2,FALSE)</f>
        <v>2, 4, 4, 6, 4</v>
      </c>
      <c r="E123">
        <f>VLOOKUP('Master Units'!K123,Skills!$A$42:$F$64,2,FALSE)+VLOOKUP('Master Units'!H123,Weapons!$A$49:$D$59,2,FALSE)+VLOOKUP('Master Units'!I123,Weapons!$A$62:$D$76,2,FALSE)</f>
        <v>12</v>
      </c>
      <c r="F123">
        <f>VLOOKUP('Master Units'!K123,Skills!A$42:$F$64,4,FALSE)</f>
        <v>0.12</v>
      </c>
      <c r="G123" t="str">
        <f>VLOOKUP('Master Units'!K123,Skills!A$42:$F$64,6,FALSE)</f>
        <v>javelin_cav_veteran</v>
      </c>
      <c r="H123">
        <f>'Master Units'!J123</f>
        <v>5</v>
      </c>
      <c r="I123" s="8">
        <f>(VLOOKUP('Master Units'!H123,Weapons!$A$49:$D$59,3,FALSE)+VLOOKUP('Master Units'!I123,Weapons!$A$62:$D$76,3,FALSE))*VLOOKUP('Master Units'!K123,Skills!$A$42:$F$64,3,FALSE)</f>
        <v>42</v>
      </c>
      <c r="J123">
        <f>VLOOKUP('Master Units'!N123,Weapons!$A$1:$G$46,2,FALSE)+VLOOKUP('Master Units'!F123,Skills!$A$2:$I$8,2,FALSE)+VLOOKUP('Master Units'!G123,Skills!$A$11:$I$39,2,FALSE)+VLOOKUP('Master Units'!R123,Horses!$A$2:$I$11,2,FALSE)</f>
        <v>13</v>
      </c>
      <c r="K123">
        <f>VLOOKUP('Master Units'!N123,Weapons!$A$1:$G$46,5,FALSE)+VLOOKUP('Master Units'!F123,Skills!$A$2:$I$8,4,FALSE)+VLOOKUP('Master Units'!G123,Skills!$A$11:$I$39,4,FALSE)+VLOOKUP('Master Units'!D123,Cultures!$A$3:$K$19,9+MATCH('Master Units'!E123,Cultures!$J$2:$K$2,0),FALSE)+VLOOKUP('Master Units'!R123,Horses!$A$2:$I$11,5,FALSE)</f>
        <v>18</v>
      </c>
      <c r="L123">
        <f>VLOOKUP('Master Units'!N123,Weapons!$A$2:$G$46,3,FALSE)+VLOOKUP('Master Units'!R123,Horses!$A$2:$I$11,4,FALSE)</f>
        <v>0.245</v>
      </c>
      <c r="M123">
        <f>IF('Master Units'!S123="No",0,VLOOKUP('Master Units'!R123,Horses!$A$1:$I$11,6,FALSE))</f>
        <v>0</v>
      </c>
      <c r="N123">
        <f>VLOOKUP('Master Units'!N123,Weapons!$A$2:$G$46,7,FALSE)</f>
        <v>0</v>
      </c>
      <c r="O123">
        <f>VLOOKUP('Master Units'!O123,Weapons!$A$1:$G$46,2,FALSE)+VLOOKUP('Master Units'!F123,Skills!$A$2:$I$8,2,FALSE)+VLOOKUP('Master Units'!G123,Skills!$A$11:$I$39,2,FALSE)+VLOOKUP('Master Units'!R123,Horses!$A$2:$I$11,2,FALSE)</f>
        <v>7</v>
      </c>
      <c r="P123">
        <f>VLOOKUP('Master Units'!O123,Weapons!$A$1:$G$46,5,FALSE)+VLOOKUP('Master Units'!F123,Skills!$A$2:$I$8,4,FALSE)+VLOOKUP('Master Units'!G123,Skills!$A$11:$I$39,4,FALSE)+VLOOKUP('Master Units'!D123,Cultures!$A$3:$K$19,9+MATCH('Master Units'!E123,Cultures!$J$2:$K$2,0))+VLOOKUP('Master Units'!R123,Horses!$A$2:$I$11,5,FALSE)</f>
        <v>12</v>
      </c>
      <c r="Q123">
        <f>VLOOKUP('Master Units'!O123,Weapons!$A$2:$G$46,3,FALSE)+VLOOKUP('Master Units'!R123,Horses!$A$2:$I$11,4,FALSE)</f>
        <v>0.02</v>
      </c>
      <c r="R123">
        <f>VLOOKUP('Master Units'!O123,Weapons!$A$2:$G$46,7,FALSE)</f>
        <v>0</v>
      </c>
      <c r="S123">
        <f>VLOOKUP('Master Units'!P123,'Armor and Shields'!$A$2:$D$20,2,FALSE)</f>
        <v>7</v>
      </c>
      <c r="T123">
        <f>VLOOKUP('Master Units'!F123,Skills!$A$2:$I$8,3,FALSE)+VLOOKUP('Master Units'!G123,Skills!$A$11:$I$39,3,FALSE)+VLOOKUP('Master Units'!N123,Weapons!$A$2:$G$46,4,FALSE)+VLOOKUP('Master Units'!P123,'Armor and Shields'!$A$2:$D$20,3,FALSE)+VLOOKUP('Master Units'!Q123,'Armor and Shields'!$A$23:$D$27,3,FALSE)+VLOOKUP('Master Units'!R123,Horses!$A$2:$I$11,3,FALSE)</f>
        <v>12</v>
      </c>
      <c r="U123">
        <f>VLOOKUP('Master Units'!Q123,'Armor and Shields'!$A$23:$D$27,2,FALSE)</f>
        <v>2</v>
      </c>
      <c r="V123">
        <f>VLOOKUP('Master Units'!F123,Skills!$A$2:$I$8,5,FALSE)+VLOOKUP('Master Units'!G123,Skills!$A$11:$I$39,5,FALSE)+VLOOKUP('Master Units'!D123,Cultures!$A$3:$K$19,7+MATCH('Master Units'!E123,Cultures!$H$2:$I$2,0),FALSE)</f>
        <v>15</v>
      </c>
      <c r="W123" t="str">
        <f>VLOOKUP('Master Units'!U123,Skills!$A$81:$B$87,2,TRUE)</f>
        <v>disciplined</v>
      </c>
      <c r="X123" t="str">
        <f>'Master Units'!M123</f>
        <v>trained</v>
      </c>
      <c r="Y123" t="str">
        <f>IF('Master Units'!E123=Cultures!$H$2,VLOOKUP(ROUND('Master Units'!T123,0),Skills!$A$72:$B$78,2,TRUE),VLOOKUP('Master Units'!R123,Horses!$A$2:$I$11,8,FALSE))</f>
        <v>hardy</v>
      </c>
      <c r="Z123" s="10">
        <f>'Master Units'!AE123</f>
        <v>2497.5</v>
      </c>
      <c r="AA123" s="10">
        <f t="shared" si="2"/>
        <v>624.375</v>
      </c>
    </row>
    <row r="124" spans="1:27" x14ac:dyDescent="0.55000000000000004">
      <c r="A124" t="str">
        <f>'Master Units'!A124</f>
        <v>Xosenthōzez Marxoreidondijoi</v>
      </c>
      <c r="B124">
        <f>'Master Units'!C124</f>
        <v>20</v>
      </c>
      <c r="C124" t="str">
        <f>IF('Master Units'!R124="None",(VLOOKUP('Master Units'!F124,Skills!$A$2:$I$8,8,FALSE)+VLOOKUP('Master Units'!G124, Skills!$A$11:$I$39,8,FALSE)),"Ignore")</f>
        <v>Ignore</v>
      </c>
      <c r="D124" t="str">
        <f>VLOOKUP('Master Units'!L124,Formations!$A$2:$B$20,2,FALSE)</f>
        <v>1.5, 4, 3, 6, 4</v>
      </c>
      <c r="E124">
        <f>VLOOKUP('Master Units'!K124,Skills!$A$42:$F$64,2,FALSE)+VLOOKUP('Master Units'!H124,Weapons!$A$49:$D$59,2,FALSE)+VLOOKUP('Master Units'!I124,Weapons!$A$62:$D$76,2,FALSE)</f>
        <v>0</v>
      </c>
      <c r="F124">
        <f>VLOOKUP('Master Units'!K124,Skills!A$42:$F$64,4,FALSE)</f>
        <v>0</v>
      </c>
      <c r="G124">
        <f>VLOOKUP('Master Units'!K124,Skills!A$42:$F$64,6,FALSE)</f>
        <v>0</v>
      </c>
      <c r="H124">
        <f>'Master Units'!J124</f>
        <v>0</v>
      </c>
      <c r="I124" s="8">
        <f>(VLOOKUP('Master Units'!H124,Weapons!$A$49:$D$59,3,FALSE)+VLOOKUP('Master Units'!I124,Weapons!$A$62:$D$76,3,FALSE))*VLOOKUP('Master Units'!K124,Skills!$A$42:$F$64,3,FALSE)</f>
        <v>0</v>
      </c>
      <c r="J124">
        <f>VLOOKUP('Master Units'!N124,Weapons!$A$1:$G$46,2,FALSE)+VLOOKUP('Master Units'!F124,Skills!$A$2:$I$8,2,FALSE)+VLOOKUP('Master Units'!G124,Skills!$A$11:$I$39,2,FALSE)+VLOOKUP('Master Units'!R124,Horses!$A$2:$I$11,2,FALSE)</f>
        <v>10</v>
      </c>
      <c r="K124">
        <f>VLOOKUP('Master Units'!N124,Weapons!$A$1:$G$46,5,FALSE)+VLOOKUP('Master Units'!F124,Skills!$A$2:$I$8,4,FALSE)+VLOOKUP('Master Units'!G124,Skills!$A$11:$I$39,4,FALSE)+VLOOKUP('Master Units'!D124,Cultures!$A$3:$K$19,9+MATCH('Master Units'!E124,Cultures!$J$2:$K$2,0),FALSE)+VLOOKUP('Master Units'!R124,Horses!$A$2:$I$11,5,FALSE)</f>
        <v>32</v>
      </c>
      <c r="L124">
        <f>VLOOKUP('Master Units'!N124,Weapons!$A$2:$G$46,3,FALSE)+VLOOKUP('Master Units'!R124,Horses!$A$2:$I$11,4,FALSE)</f>
        <v>0.33999999999999997</v>
      </c>
      <c r="M124">
        <f>IF('Master Units'!S124="No",0,VLOOKUP('Master Units'!R124,Horses!$A$1:$I$11,6,FALSE))</f>
        <v>100</v>
      </c>
      <c r="N124">
        <f>VLOOKUP('Master Units'!N124,Weapons!$A$2:$G$46,7,FALSE)</f>
        <v>0</v>
      </c>
      <c r="O124">
        <f>VLOOKUP('Master Units'!O124,Weapons!$A$1:$G$46,2,FALSE)+VLOOKUP('Master Units'!F124,Skills!$A$2:$I$8,2,FALSE)+VLOOKUP('Master Units'!G124,Skills!$A$11:$I$39,2,FALSE)+VLOOKUP('Master Units'!R124,Horses!$A$2:$I$11,2,FALSE)</f>
        <v>14</v>
      </c>
      <c r="P124">
        <f>VLOOKUP('Master Units'!O124,Weapons!$A$1:$G$46,5,FALSE)+VLOOKUP('Master Units'!F124,Skills!$A$2:$I$8,4,FALSE)+VLOOKUP('Master Units'!G124,Skills!$A$11:$I$39,4,FALSE)+VLOOKUP('Master Units'!D124,Cultures!$A$3:$K$19,9+MATCH('Master Units'!E124,Cultures!$J$2:$K$2,0))+VLOOKUP('Master Units'!R124,Horses!$A$2:$I$11,5,FALSE)</f>
        <v>24</v>
      </c>
      <c r="Q124">
        <f>VLOOKUP('Master Units'!O124,Weapons!$A$2:$G$46,3,FALSE)+VLOOKUP('Master Units'!R124,Horses!$A$2:$I$11,4,FALSE)</f>
        <v>0.26500000000000001</v>
      </c>
      <c r="R124">
        <f>VLOOKUP('Master Units'!O124,Weapons!$A$2:$G$46,7,FALSE)</f>
        <v>0</v>
      </c>
      <c r="S124">
        <f>VLOOKUP('Master Units'!P124,'Armor and Shields'!$A$2:$D$20,2,FALSE)</f>
        <v>9</v>
      </c>
      <c r="T124">
        <f>VLOOKUP('Master Units'!F124,Skills!$A$2:$I$8,3,FALSE)+VLOOKUP('Master Units'!G124,Skills!$A$11:$I$39,3,FALSE)+VLOOKUP('Master Units'!N124,Weapons!$A$2:$G$46,4,FALSE)+VLOOKUP('Master Units'!P124,'Armor and Shields'!$A$2:$D$20,3,FALSE)+VLOOKUP('Master Units'!Q124,'Armor and Shields'!$A$23:$D$27,3,FALSE)+VLOOKUP('Master Units'!R124,Horses!$A$2:$I$11,3,FALSE)</f>
        <v>12</v>
      </c>
      <c r="U124">
        <f>VLOOKUP('Master Units'!Q124,'Armor and Shields'!$A$23:$D$27,2,FALSE)</f>
        <v>2</v>
      </c>
      <c r="V124">
        <f>VLOOKUP('Master Units'!F124,Skills!$A$2:$I$8,5,FALSE)+VLOOKUP('Master Units'!G124,Skills!$A$11:$I$39,5,FALSE)+VLOOKUP('Master Units'!D124,Cultures!$A$3:$K$19,7+MATCH('Master Units'!E124,Cultures!$H$2:$I$2,0),FALSE)</f>
        <v>17</v>
      </c>
      <c r="W124" t="str">
        <f>VLOOKUP('Master Units'!U124,Skills!$A$81:$B$87,2,TRUE)</f>
        <v>disciplined</v>
      </c>
      <c r="X124" t="str">
        <f>'Master Units'!M124</f>
        <v>highly_trained</v>
      </c>
      <c r="Y124" t="str">
        <f>IF('Master Units'!E124=Cultures!$H$2,VLOOKUP(ROUND('Master Units'!T124,0),Skills!$A$72:$B$78,2,TRUE),VLOOKUP('Master Units'!R124,Horses!$A$2:$I$11,8,FALSE))</f>
        <v>hardy</v>
      </c>
      <c r="Z124" s="10">
        <f>'Master Units'!AE124</f>
        <v>2680</v>
      </c>
      <c r="AA124" s="10">
        <f t="shared" si="2"/>
        <v>670</v>
      </c>
    </row>
    <row r="125" spans="1:27" x14ac:dyDescent="0.55000000000000004">
      <c r="A125" t="str">
        <f>'Master Units'!A125</f>
        <v>Clona Gusnasio</v>
      </c>
      <c r="B125">
        <f>'Master Units'!C125</f>
        <v>60</v>
      </c>
      <c r="C125">
        <f>IF('Master Units'!R125="None",(VLOOKUP('Master Units'!F125,Skills!$A$2:$I$8,8,FALSE)+VLOOKUP('Master Units'!G125, Skills!$A$11:$I$39,8,FALSE)),"Ignore")</f>
        <v>0.8</v>
      </c>
      <c r="D125" t="str">
        <f>VLOOKUP('Master Units'!L125,Formations!$A$2:$B$20,2,FALSE)</f>
        <v>1.4, 1.8, 2.8, 3.6, 4</v>
      </c>
      <c r="E125">
        <f>VLOOKUP('Master Units'!K125,Skills!$A$42:$F$64,2,FALSE)+VLOOKUP('Master Units'!H125,Weapons!$A$49:$D$59,2,FALSE)+VLOOKUP('Master Units'!I125,Weapons!$A$62:$D$76,2,FALSE)</f>
        <v>6</v>
      </c>
      <c r="F125">
        <f>VLOOKUP('Master Units'!K125,Skills!A$42:$F$64,4,FALSE)</f>
        <v>0.2</v>
      </c>
      <c r="G125" t="str">
        <f>VLOOKUP('Master Units'!K125,Skills!A$42:$F$64,6,FALSE)</f>
        <v>javelin_levy_skirmisher</v>
      </c>
      <c r="H125">
        <f>'Master Units'!J125</f>
        <v>6</v>
      </c>
      <c r="I125" s="8">
        <f>(VLOOKUP('Master Units'!H125,Weapons!$A$49:$D$59,3,FALSE)+VLOOKUP('Master Units'!I125,Weapons!$A$62:$D$76,3,FALSE))*VLOOKUP('Master Units'!K125,Skills!$A$42:$F$64,3,FALSE)</f>
        <v>57.75</v>
      </c>
      <c r="J125">
        <f>VLOOKUP('Master Units'!N125,Weapons!$A$1:$G$46,2,FALSE)+VLOOKUP('Master Units'!F125,Skills!$A$2:$I$8,2,FALSE)+VLOOKUP('Master Units'!G125,Skills!$A$11:$I$39,2,FALSE)+VLOOKUP('Master Units'!R125,Horses!$A$2:$I$11,2,FALSE)</f>
        <v>6</v>
      </c>
      <c r="K125">
        <f>VLOOKUP('Master Units'!N125,Weapons!$A$1:$G$46,5,FALSE)+VLOOKUP('Master Units'!F125,Skills!$A$2:$I$8,4,FALSE)+VLOOKUP('Master Units'!G125,Skills!$A$11:$I$39,4,FALSE)+VLOOKUP('Master Units'!D125,Cultures!$A$3:$K$19,9+MATCH('Master Units'!E125,Cultures!$J$2:$K$2,0),FALSE)+VLOOKUP('Master Units'!R125,Horses!$A$2:$I$11,5,FALSE)</f>
        <v>8</v>
      </c>
      <c r="L125">
        <f>VLOOKUP('Master Units'!N125,Weapons!$A$2:$G$46,3,FALSE)+VLOOKUP('Master Units'!R125,Horses!$A$2:$I$11,4,FALSE)</f>
        <v>0.2</v>
      </c>
      <c r="M125">
        <f>IF('Master Units'!S125="No",0,VLOOKUP('Master Units'!R125,Horses!$A$1:$I$11,6,FALSE))</f>
        <v>0</v>
      </c>
      <c r="N125" t="str">
        <f>VLOOKUP('Master Units'!N125,Weapons!$A$2:$G$46,7,FALSE)</f>
        <v>light_spear</v>
      </c>
      <c r="O125">
        <f>VLOOKUP('Master Units'!O125,Weapons!$A$1:$G$46,2,FALSE)+VLOOKUP('Master Units'!F125,Skills!$A$2:$I$8,2,FALSE)+VLOOKUP('Master Units'!G125,Skills!$A$11:$I$39,2,FALSE)+VLOOKUP('Master Units'!R125,Horses!$A$2:$I$11,2,FALSE)</f>
        <v>1</v>
      </c>
      <c r="P125">
        <f>VLOOKUP('Master Units'!O125,Weapons!$A$1:$G$46,5,FALSE)+VLOOKUP('Master Units'!F125,Skills!$A$2:$I$8,4,FALSE)+VLOOKUP('Master Units'!G125,Skills!$A$11:$I$39,4,FALSE)+VLOOKUP('Master Units'!D125,Cultures!$A$3:$K$19,9+MATCH('Master Units'!E125,Cultures!$J$2:$K$2,0))+VLOOKUP('Master Units'!R125,Horses!$A$2:$I$11,5,FALSE)</f>
        <v>2</v>
      </c>
      <c r="Q125">
        <f>VLOOKUP('Master Units'!O125,Weapons!$A$2:$G$46,3,FALSE)+VLOOKUP('Master Units'!R125,Horses!$A$2:$I$11,4,FALSE)</f>
        <v>0</v>
      </c>
      <c r="R125">
        <f>VLOOKUP('Master Units'!O125,Weapons!$A$2:$G$46,7,FALSE)</f>
        <v>0</v>
      </c>
      <c r="S125">
        <f>VLOOKUP('Master Units'!P125,'Armor and Shields'!$A$2:$D$20,2,FALSE)</f>
        <v>1</v>
      </c>
      <c r="T125">
        <f>VLOOKUP('Master Units'!F125,Skills!$A$2:$I$8,3,FALSE)+VLOOKUP('Master Units'!G125,Skills!$A$11:$I$39,3,FALSE)+VLOOKUP('Master Units'!N125,Weapons!$A$2:$G$46,4,FALSE)+VLOOKUP('Master Units'!P125,'Armor and Shields'!$A$2:$D$20,3,FALSE)+VLOOKUP('Master Units'!Q125,'Armor and Shields'!$A$23:$D$27,3,FALSE)+VLOOKUP('Master Units'!R125,Horses!$A$2:$I$11,3,FALSE)</f>
        <v>10</v>
      </c>
      <c r="U125">
        <f>VLOOKUP('Master Units'!Q125,'Armor and Shields'!$A$23:$D$27,2,FALSE)</f>
        <v>2</v>
      </c>
      <c r="V125">
        <f>VLOOKUP('Master Units'!F125,Skills!$A$2:$I$8,5,FALSE)+VLOOKUP('Master Units'!G125,Skills!$A$11:$I$39,5,FALSE)+VLOOKUP('Master Units'!D125,Cultures!$A$3:$K$19,7+MATCH('Master Units'!E125,Cultures!$H$2:$I$2,0),FALSE)</f>
        <v>9</v>
      </c>
      <c r="W125" t="str">
        <f>VLOOKUP('Master Units'!U125,Skills!$A$81:$B$87,2,TRUE)</f>
        <v>low</v>
      </c>
      <c r="X125" t="str">
        <f>'Master Units'!M125</f>
        <v>untrained</v>
      </c>
      <c r="Y125" t="str">
        <f>IF('Master Units'!E125=Cultures!$H$2,VLOOKUP(ROUND('Master Units'!T125,0),Skills!$A$72:$B$78,2,TRUE),VLOOKUP('Master Units'!R125,Horses!$A$2:$I$11,8,FALSE))</f>
        <v>hardy</v>
      </c>
      <c r="Z125" s="10">
        <f>'Master Units'!AE125</f>
        <v>627.59999999999991</v>
      </c>
      <c r="AA125" s="10">
        <f t="shared" si="2"/>
        <v>156.89999999999998</v>
      </c>
    </row>
    <row r="126" spans="1:27" x14ac:dyDescent="0.55000000000000004">
      <c r="A126" t="str">
        <f>'Master Units'!A126</f>
        <v>Gaesamica</v>
      </c>
      <c r="B126">
        <f>'Master Units'!C126</f>
        <v>60</v>
      </c>
      <c r="C126">
        <f>IF('Master Units'!R126="None",(VLOOKUP('Master Units'!F126,Skills!$A$2:$I$8,8,FALSE)+VLOOKUP('Master Units'!G126, Skills!$A$11:$I$39,8,FALSE)),"Ignore")</f>
        <v>0.9</v>
      </c>
      <c r="D126" t="str">
        <f>VLOOKUP('Master Units'!L126,Formations!$A$2:$B$20,2,FALSE)</f>
        <v>1.4, 1.8, 2.8, 3.6, 4</v>
      </c>
      <c r="E126">
        <f>VLOOKUP('Master Units'!K126,Skills!$A$42:$F$64,2,FALSE)+VLOOKUP('Master Units'!H126,Weapons!$A$49:$D$59,2,FALSE)+VLOOKUP('Master Units'!I126,Weapons!$A$62:$D$76,2,FALSE)</f>
        <v>6</v>
      </c>
      <c r="F126">
        <f>VLOOKUP('Master Units'!K126,Skills!A$42:$F$64,4,FALSE)</f>
        <v>0.22</v>
      </c>
      <c r="G126" t="str">
        <f>VLOOKUP('Master Units'!K126,Skills!A$42:$F$64,6,FALSE)</f>
        <v>javelin_inf_militia</v>
      </c>
      <c r="H126">
        <f>'Master Units'!J126</f>
        <v>6</v>
      </c>
      <c r="I126" s="8">
        <f>(VLOOKUP('Master Units'!H126,Weapons!$A$49:$D$59,3,FALSE)+VLOOKUP('Master Units'!I126,Weapons!$A$62:$D$76,3,FALSE))*VLOOKUP('Master Units'!K126,Skills!$A$42:$F$64,3,FALSE)</f>
        <v>55</v>
      </c>
      <c r="J126">
        <f>VLOOKUP('Master Units'!N126,Weapons!$A$1:$G$46,2,FALSE)+VLOOKUP('Master Units'!F126,Skills!$A$2:$I$8,2,FALSE)+VLOOKUP('Master Units'!G126,Skills!$A$11:$I$39,2,FALSE)+VLOOKUP('Master Units'!R126,Horses!$A$2:$I$11,2,FALSE)</f>
        <v>7</v>
      </c>
      <c r="K126">
        <f>VLOOKUP('Master Units'!N126,Weapons!$A$1:$G$46,5,FALSE)+VLOOKUP('Master Units'!F126,Skills!$A$2:$I$8,4,FALSE)+VLOOKUP('Master Units'!G126,Skills!$A$11:$I$39,4,FALSE)+VLOOKUP('Master Units'!D126,Cultures!$A$3:$K$19,9+MATCH('Master Units'!E126,Cultures!$J$2:$K$2,0),FALSE)+VLOOKUP('Master Units'!R126,Horses!$A$2:$I$11,5,FALSE)</f>
        <v>12</v>
      </c>
      <c r="L126">
        <f>VLOOKUP('Master Units'!N126,Weapons!$A$2:$G$46,3,FALSE)+VLOOKUP('Master Units'!R126,Horses!$A$2:$I$11,4,FALSE)</f>
        <v>0.2</v>
      </c>
      <c r="M126">
        <f>IF('Master Units'!S126="No",0,VLOOKUP('Master Units'!R126,Horses!$A$1:$I$11,6,FALSE))</f>
        <v>0</v>
      </c>
      <c r="N126" t="str">
        <f>VLOOKUP('Master Units'!N126,Weapons!$A$2:$G$46,7,FALSE)</f>
        <v>light_spear</v>
      </c>
      <c r="O126">
        <f>VLOOKUP('Master Units'!O126,Weapons!$A$1:$G$46,2,FALSE)+VLOOKUP('Master Units'!F126,Skills!$A$2:$I$8,2,FALSE)+VLOOKUP('Master Units'!G126,Skills!$A$11:$I$39,2,FALSE)+VLOOKUP('Master Units'!R126,Horses!$A$2:$I$11,2,FALSE)</f>
        <v>2</v>
      </c>
      <c r="P126">
        <f>VLOOKUP('Master Units'!O126,Weapons!$A$1:$G$46,5,FALSE)+VLOOKUP('Master Units'!F126,Skills!$A$2:$I$8,4,FALSE)+VLOOKUP('Master Units'!G126,Skills!$A$11:$I$39,4,FALSE)+VLOOKUP('Master Units'!D126,Cultures!$A$3:$K$19,9+MATCH('Master Units'!E126,Cultures!$J$2:$K$2,0))+VLOOKUP('Master Units'!R126,Horses!$A$2:$I$11,5,FALSE)</f>
        <v>6</v>
      </c>
      <c r="Q126">
        <f>VLOOKUP('Master Units'!O126,Weapons!$A$2:$G$46,3,FALSE)+VLOOKUP('Master Units'!R126,Horses!$A$2:$I$11,4,FALSE)</f>
        <v>0</v>
      </c>
      <c r="R126">
        <f>VLOOKUP('Master Units'!O126,Weapons!$A$2:$G$46,7,FALSE)</f>
        <v>0</v>
      </c>
      <c r="S126">
        <f>VLOOKUP('Master Units'!P126,'Armor and Shields'!$A$2:$D$20,2,FALSE)</f>
        <v>2</v>
      </c>
      <c r="T126">
        <f>VLOOKUP('Master Units'!F126,Skills!$A$2:$I$8,3,FALSE)+VLOOKUP('Master Units'!G126,Skills!$A$11:$I$39,3,FALSE)+VLOOKUP('Master Units'!N126,Weapons!$A$2:$G$46,4,FALSE)+VLOOKUP('Master Units'!P126,'Armor and Shields'!$A$2:$D$20,3,FALSE)+VLOOKUP('Master Units'!Q126,'Armor and Shields'!$A$23:$D$27,3,FALSE)+VLOOKUP('Master Units'!R126,Horses!$A$2:$I$11,3,FALSE)</f>
        <v>11</v>
      </c>
      <c r="U126">
        <f>VLOOKUP('Master Units'!Q126,'Armor and Shields'!$A$23:$D$27,2,FALSE)</f>
        <v>2</v>
      </c>
      <c r="V126">
        <f>VLOOKUP('Master Units'!F126,Skills!$A$2:$I$8,5,FALSE)+VLOOKUP('Master Units'!G126,Skills!$A$11:$I$39,5,FALSE)+VLOOKUP('Master Units'!D126,Cultures!$A$3:$K$19,7+MATCH('Master Units'!E126,Cultures!$H$2:$I$2,0),FALSE)</f>
        <v>11</v>
      </c>
      <c r="W126" t="str">
        <f>VLOOKUP('Master Units'!U126,Skills!$A$81:$B$87,2,TRUE)</f>
        <v>normal</v>
      </c>
      <c r="X126" t="str">
        <f>'Master Units'!M126</f>
        <v>untrained</v>
      </c>
      <c r="Y126" t="str">
        <f>IF('Master Units'!E126=Cultures!$H$2,VLOOKUP(ROUND('Master Units'!T126,0),Skills!$A$72:$B$78,2,TRUE),VLOOKUP('Master Units'!R126,Horses!$A$2:$I$11,8,FALSE))</f>
        <v>hardy</v>
      </c>
      <c r="Z126" s="10">
        <f>'Master Units'!AE126</f>
        <v>993.59999999999991</v>
      </c>
      <c r="AA126" s="10">
        <f t="shared" si="2"/>
        <v>248.39999999999998</v>
      </c>
    </row>
    <row r="127" spans="1:27" x14ac:dyDescent="0.55000000000000004">
      <c r="A127" t="str">
        <f>'Master Units'!A127</f>
        <v>Iabaranta</v>
      </c>
      <c r="B127">
        <f>'Master Units'!C127</f>
        <v>60</v>
      </c>
      <c r="C127">
        <f>IF('Master Units'!R127="None",(VLOOKUP('Master Units'!F127,Skills!$A$2:$I$8,8,FALSE)+VLOOKUP('Master Units'!G127, Skills!$A$11:$I$39,8,FALSE)),"Ignore")</f>
        <v>0.9</v>
      </c>
      <c r="D127" t="str">
        <f>VLOOKUP('Master Units'!L127,Formations!$A$2:$B$20,2,FALSE)</f>
        <v>1.4, 1.8, 2.8, 3.6, 4</v>
      </c>
      <c r="E127">
        <f>VLOOKUP('Master Units'!K127,Skills!$A$42:$F$64,2,FALSE)+VLOOKUP('Master Units'!H127,Weapons!$A$49:$D$59,2,FALSE)+VLOOKUP('Master Units'!I127,Weapons!$A$62:$D$76,2,FALSE)</f>
        <v>6</v>
      </c>
      <c r="F127">
        <f>VLOOKUP('Master Units'!K127,Skills!A$42:$F$64,4,FALSE)</f>
        <v>0.16</v>
      </c>
      <c r="G127" t="str">
        <f>VLOOKUP('Master Units'!K127,Skills!A$42:$F$64,6,FALSE)</f>
        <v>javelin_militia_skirmisher</v>
      </c>
      <c r="H127">
        <f>'Master Units'!J127</f>
        <v>6</v>
      </c>
      <c r="I127" s="8">
        <f>(VLOOKUP('Master Units'!H127,Weapons!$A$49:$D$59,3,FALSE)+VLOOKUP('Master Units'!I127,Weapons!$A$62:$D$76,3,FALSE))*VLOOKUP('Master Units'!K127,Skills!$A$42:$F$64,3,FALSE)</f>
        <v>57.75</v>
      </c>
      <c r="J127">
        <f>VLOOKUP('Master Units'!N127,Weapons!$A$1:$G$46,2,FALSE)+VLOOKUP('Master Units'!F127,Skills!$A$2:$I$8,2,FALSE)+VLOOKUP('Master Units'!G127,Skills!$A$11:$I$39,2,FALSE)+VLOOKUP('Master Units'!R127,Horses!$A$2:$I$11,2,FALSE)</f>
        <v>7</v>
      </c>
      <c r="K127">
        <f>VLOOKUP('Master Units'!N127,Weapons!$A$1:$G$46,5,FALSE)+VLOOKUP('Master Units'!F127,Skills!$A$2:$I$8,4,FALSE)+VLOOKUP('Master Units'!G127,Skills!$A$11:$I$39,4,FALSE)+VLOOKUP('Master Units'!D127,Cultures!$A$3:$K$19,9+MATCH('Master Units'!E127,Cultures!$J$2:$K$2,0),FALSE)+VLOOKUP('Master Units'!R127,Horses!$A$2:$I$11,5,FALSE)</f>
        <v>10</v>
      </c>
      <c r="L127">
        <f>VLOOKUP('Master Units'!N127,Weapons!$A$2:$G$46,3,FALSE)+VLOOKUP('Master Units'!R127,Horses!$A$2:$I$11,4,FALSE)</f>
        <v>0.2</v>
      </c>
      <c r="M127">
        <f>IF('Master Units'!S127="No",0,VLOOKUP('Master Units'!R127,Horses!$A$1:$I$11,6,FALSE))</f>
        <v>0</v>
      </c>
      <c r="N127" t="str">
        <f>VLOOKUP('Master Units'!N127,Weapons!$A$2:$G$46,7,FALSE)</f>
        <v>light_spear</v>
      </c>
      <c r="O127">
        <f>VLOOKUP('Master Units'!O127,Weapons!$A$1:$G$46,2,FALSE)+VLOOKUP('Master Units'!F127,Skills!$A$2:$I$8,2,FALSE)+VLOOKUP('Master Units'!G127,Skills!$A$11:$I$39,2,FALSE)+VLOOKUP('Master Units'!R127,Horses!$A$2:$I$11,2,FALSE)</f>
        <v>2</v>
      </c>
      <c r="P127">
        <f>VLOOKUP('Master Units'!O127,Weapons!$A$1:$G$46,5,FALSE)+VLOOKUP('Master Units'!F127,Skills!$A$2:$I$8,4,FALSE)+VLOOKUP('Master Units'!G127,Skills!$A$11:$I$39,4,FALSE)+VLOOKUP('Master Units'!D127,Cultures!$A$3:$K$19,9+MATCH('Master Units'!E127,Cultures!$J$2:$K$2,0))+VLOOKUP('Master Units'!R127,Horses!$A$2:$I$11,5,FALSE)</f>
        <v>4</v>
      </c>
      <c r="Q127">
        <f>VLOOKUP('Master Units'!O127,Weapons!$A$2:$G$46,3,FALSE)+VLOOKUP('Master Units'!R127,Horses!$A$2:$I$11,4,FALSE)</f>
        <v>0</v>
      </c>
      <c r="R127">
        <f>VLOOKUP('Master Units'!O127,Weapons!$A$2:$G$46,7,FALSE)</f>
        <v>0</v>
      </c>
      <c r="S127">
        <f>VLOOKUP('Master Units'!P127,'Armor and Shields'!$A$2:$D$20,2,FALSE)</f>
        <v>2</v>
      </c>
      <c r="T127">
        <f>VLOOKUP('Master Units'!F127,Skills!$A$2:$I$8,3,FALSE)+VLOOKUP('Master Units'!G127,Skills!$A$11:$I$39,3,FALSE)+VLOOKUP('Master Units'!N127,Weapons!$A$2:$G$46,4,FALSE)+VLOOKUP('Master Units'!P127,'Armor and Shields'!$A$2:$D$20,3,FALSE)+VLOOKUP('Master Units'!Q127,'Armor and Shields'!$A$23:$D$27,3,FALSE)+VLOOKUP('Master Units'!R127,Horses!$A$2:$I$11,3,FALSE)</f>
        <v>11</v>
      </c>
      <c r="U127">
        <f>VLOOKUP('Master Units'!Q127,'Armor and Shields'!$A$23:$D$27,2,FALSE)</f>
        <v>2</v>
      </c>
      <c r="V127">
        <f>VLOOKUP('Master Units'!F127,Skills!$A$2:$I$8,5,FALSE)+VLOOKUP('Master Units'!G127,Skills!$A$11:$I$39,5,FALSE)+VLOOKUP('Master Units'!D127,Cultures!$A$3:$K$19,7+MATCH('Master Units'!E127,Cultures!$H$2:$I$2,0),FALSE)</f>
        <v>11</v>
      </c>
      <c r="W127" t="str">
        <f>VLOOKUP('Master Units'!U127,Skills!$A$81:$B$87,2,TRUE)</f>
        <v>normal</v>
      </c>
      <c r="X127" t="str">
        <f>'Master Units'!M127</f>
        <v>untrained</v>
      </c>
      <c r="Y127" t="str">
        <f>IF('Master Units'!E127=Cultures!$H$2,VLOOKUP(ROUND('Master Units'!T127,0),Skills!$A$72:$B$78,2,TRUE),VLOOKUP('Master Units'!R127,Horses!$A$2:$I$11,8,FALSE))</f>
        <v>very_hardy</v>
      </c>
      <c r="Z127" s="10">
        <f>'Master Units'!AE127</f>
        <v>1083.5999999999999</v>
      </c>
      <c r="AA127" s="10">
        <f t="shared" si="2"/>
        <v>270.89999999999998</v>
      </c>
    </row>
    <row r="128" spans="1:27" x14ac:dyDescent="0.55000000000000004">
      <c r="A128" t="str">
        <f>'Master Units'!A128</f>
        <v>Iberi Milites</v>
      </c>
      <c r="B128">
        <f>'Master Units'!C128</f>
        <v>60</v>
      </c>
      <c r="C128">
        <f>IF('Master Units'!R128="None",(VLOOKUP('Master Units'!F128,Skills!$A$2:$I$8,8,FALSE)+VLOOKUP('Master Units'!G128, Skills!$A$11:$I$39,8,FALSE)),"Ignore")</f>
        <v>0.9</v>
      </c>
      <c r="D128" t="str">
        <f>VLOOKUP('Master Units'!L128,Formations!$A$2:$B$20,2,FALSE)</f>
        <v>1, 1.4, 2, 2.8, 5</v>
      </c>
      <c r="E128">
        <f>VLOOKUP('Master Units'!K128,Skills!$A$42:$F$64,2,FALSE)+VLOOKUP('Master Units'!H128,Weapons!$A$49:$D$59,2,FALSE)+VLOOKUP('Master Units'!I128,Weapons!$A$62:$D$76,2,FALSE)</f>
        <v>6</v>
      </c>
      <c r="F128">
        <f>VLOOKUP('Master Units'!K128,Skills!A$42:$F$64,4,FALSE)</f>
        <v>0.22</v>
      </c>
      <c r="G128" t="str">
        <f>VLOOKUP('Master Units'!K128,Skills!A$42:$F$64,6,FALSE)</f>
        <v>javelin_inf_militia</v>
      </c>
      <c r="H128">
        <f>'Master Units'!J128</f>
        <v>2</v>
      </c>
      <c r="I128" s="8">
        <f>(VLOOKUP('Master Units'!H128,Weapons!$A$49:$D$59,3,FALSE)+VLOOKUP('Master Units'!I128,Weapons!$A$62:$D$76,3,FALSE))*VLOOKUP('Master Units'!K128,Skills!$A$42:$F$64,3,FALSE)</f>
        <v>55</v>
      </c>
      <c r="J128">
        <f>VLOOKUP('Master Units'!N128,Weapons!$A$1:$G$46,2,FALSE)+VLOOKUP('Master Units'!F128,Skills!$A$2:$I$8,2,FALSE)+VLOOKUP('Master Units'!G128,Skills!$A$11:$I$39,2,FALSE)+VLOOKUP('Master Units'!R128,Horses!$A$2:$I$11,2,FALSE)</f>
        <v>7</v>
      </c>
      <c r="K128">
        <f>VLOOKUP('Master Units'!N128,Weapons!$A$1:$G$46,5,FALSE)+VLOOKUP('Master Units'!F128,Skills!$A$2:$I$8,4,FALSE)+VLOOKUP('Master Units'!G128,Skills!$A$11:$I$39,4,FALSE)+VLOOKUP('Master Units'!D128,Cultures!$A$3:$K$19,9+MATCH('Master Units'!E128,Cultures!$J$2:$K$2,0),FALSE)+VLOOKUP('Master Units'!R128,Horses!$A$2:$I$11,5,FALSE)</f>
        <v>10</v>
      </c>
      <c r="L128">
        <f>VLOOKUP('Master Units'!N128,Weapons!$A$2:$G$46,3,FALSE)+VLOOKUP('Master Units'!R128,Horses!$A$2:$I$11,4,FALSE)</f>
        <v>0.21</v>
      </c>
      <c r="M128">
        <f>IF('Master Units'!S128="No",0,VLOOKUP('Master Units'!R128,Horses!$A$1:$I$11,6,FALSE))</f>
        <v>0</v>
      </c>
      <c r="N128" t="str">
        <f>VLOOKUP('Master Units'!N128,Weapons!$A$2:$G$46,7,FALSE)</f>
        <v>light_spear, spear_bonus_4</v>
      </c>
      <c r="O128">
        <f>VLOOKUP('Master Units'!O128,Weapons!$A$1:$G$46,2,FALSE)+VLOOKUP('Master Units'!F128,Skills!$A$2:$I$8,2,FALSE)+VLOOKUP('Master Units'!G128,Skills!$A$11:$I$39,2,FALSE)+VLOOKUP('Master Units'!R128,Horses!$A$2:$I$11,2,FALSE)</f>
        <v>2</v>
      </c>
      <c r="P128">
        <f>VLOOKUP('Master Units'!O128,Weapons!$A$1:$G$46,5,FALSE)+VLOOKUP('Master Units'!F128,Skills!$A$2:$I$8,4,FALSE)+VLOOKUP('Master Units'!G128,Skills!$A$11:$I$39,4,FALSE)+VLOOKUP('Master Units'!D128,Cultures!$A$3:$K$19,9+MATCH('Master Units'!E128,Cultures!$J$2:$K$2,0))+VLOOKUP('Master Units'!R128,Horses!$A$2:$I$11,5,FALSE)</f>
        <v>4</v>
      </c>
      <c r="Q128">
        <f>VLOOKUP('Master Units'!O128,Weapons!$A$2:$G$46,3,FALSE)+VLOOKUP('Master Units'!R128,Horses!$A$2:$I$11,4,FALSE)</f>
        <v>0</v>
      </c>
      <c r="R128">
        <f>VLOOKUP('Master Units'!O128,Weapons!$A$2:$G$46,7,FALSE)</f>
        <v>0</v>
      </c>
      <c r="S128">
        <f>VLOOKUP('Master Units'!P128,'Armor and Shields'!$A$2:$D$20,2,FALSE)</f>
        <v>2</v>
      </c>
      <c r="T128">
        <f>VLOOKUP('Master Units'!F128,Skills!$A$2:$I$8,3,FALSE)+VLOOKUP('Master Units'!G128,Skills!$A$11:$I$39,3,FALSE)+VLOOKUP('Master Units'!N128,Weapons!$A$2:$G$46,4,FALSE)+VLOOKUP('Master Units'!P128,'Armor and Shields'!$A$2:$D$20,3,FALSE)+VLOOKUP('Master Units'!Q128,'Armor and Shields'!$A$23:$D$27,3,FALSE)+VLOOKUP('Master Units'!R128,Horses!$A$2:$I$11,3,FALSE)</f>
        <v>11</v>
      </c>
      <c r="U128">
        <f>VLOOKUP('Master Units'!Q128,'Armor and Shields'!$A$23:$D$27,2,FALSE)</f>
        <v>3</v>
      </c>
      <c r="V128">
        <f>VLOOKUP('Master Units'!F128,Skills!$A$2:$I$8,5,FALSE)+VLOOKUP('Master Units'!G128,Skills!$A$11:$I$39,5,FALSE)+VLOOKUP('Master Units'!D128,Cultures!$A$3:$K$19,7+MATCH('Master Units'!E128,Cultures!$H$2:$I$2,0),FALSE)</f>
        <v>10</v>
      </c>
      <c r="W128" t="str">
        <f>VLOOKUP('Master Units'!U128,Skills!$A$81:$B$87,2,TRUE)</f>
        <v>normal</v>
      </c>
      <c r="X128" t="str">
        <f>'Master Units'!M128</f>
        <v>trained</v>
      </c>
      <c r="Y128" t="str">
        <f>IF('Master Units'!E128=Cultures!$H$2,VLOOKUP(ROUND('Master Units'!T128,0),Skills!$A$72:$B$78,2,TRUE),VLOOKUP('Master Units'!R128,Horses!$A$2:$I$11,8,FALSE))</f>
        <v>hardy</v>
      </c>
      <c r="Z128" s="10">
        <f>'Master Units'!AE128</f>
        <v>1117.2</v>
      </c>
      <c r="AA128" s="10">
        <f t="shared" si="2"/>
        <v>279.3</v>
      </c>
    </row>
    <row r="129" spans="1:27" x14ac:dyDescent="0.55000000000000004">
      <c r="A129" t="str">
        <f>'Master Units'!A129</f>
        <v>Caetrati</v>
      </c>
      <c r="B129">
        <f>'Master Units'!C129</f>
        <v>50</v>
      </c>
      <c r="C129">
        <f>IF('Master Units'!R129="None",(VLOOKUP('Master Units'!F129,Skills!$A$2:$I$8,8,FALSE)+VLOOKUP('Master Units'!G129, Skills!$A$11:$I$39,8,FALSE)),"Ignore")</f>
        <v>1</v>
      </c>
      <c r="D129" t="str">
        <f>VLOOKUP('Master Units'!L129,Formations!$A$2:$B$20,2,FALSE)</f>
        <v>1.2, 1.6, 2.4, 3.2, 4</v>
      </c>
      <c r="E129">
        <f>VLOOKUP('Master Units'!K129,Skills!$A$42:$F$64,2,FALSE)+VLOOKUP('Master Units'!H129,Weapons!$A$49:$D$59,2,FALSE)+VLOOKUP('Master Units'!I129,Weapons!$A$62:$D$76,2,FALSE)</f>
        <v>10</v>
      </c>
      <c r="F129">
        <f>VLOOKUP('Master Units'!K129,Skills!A$42:$F$64,4,FALSE)</f>
        <v>0.22</v>
      </c>
      <c r="G129" t="str">
        <f>VLOOKUP('Master Units'!K129,Skills!A$42:$F$64,6,FALSE)</f>
        <v>javelin_inf_militia</v>
      </c>
      <c r="H129">
        <f>'Master Units'!J129</f>
        <v>2</v>
      </c>
      <c r="I129" s="8">
        <f>(VLOOKUP('Master Units'!H129,Weapons!$A$49:$D$59,3,FALSE)+VLOOKUP('Master Units'!I129,Weapons!$A$62:$D$76,3,FALSE))*VLOOKUP('Master Units'!K129,Skills!$A$42:$F$64,3,FALSE)</f>
        <v>35</v>
      </c>
      <c r="J129">
        <f>VLOOKUP('Master Units'!N129,Weapons!$A$1:$G$46,2,FALSE)+VLOOKUP('Master Units'!F129,Skills!$A$2:$I$8,2,FALSE)+VLOOKUP('Master Units'!G129,Skills!$A$11:$I$39,2,FALSE)+VLOOKUP('Master Units'!R129,Horses!$A$2:$I$11,2,FALSE)</f>
        <v>10</v>
      </c>
      <c r="K129">
        <f>VLOOKUP('Master Units'!N129,Weapons!$A$1:$G$46,5,FALSE)+VLOOKUP('Master Units'!F129,Skills!$A$2:$I$8,4,FALSE)+VLOOKUP('Master Units'!G129,Skills!$A$11:$I$39,4,FALSE)+VLOOKUP('Master Units'!D129,Cultures!$A$3:$K$19,9+MATCH('Master Units'!E129,Cultures!$J$2:$K$2,0),FALSE)+VLOOKUP('Master Units'!R129,Horses!$A$2:$I$11,5,FALSE)</f>
        <v>14</v>
      </c>
      <c r="L129">
        <f>VLOOKUP('Master Units'!N129,Weapons!$A$2:$G$46,3,FALSE)+VLOOKUP('Master Units'!R129,Horses!$A$2:$I$11,4,FALSE)</f>
        <v>0.21</v>
      </c>
      <c r="M129">
        <f>IF('Master Units'!S129="No",0,VLOOKUP('Master Units'!R129,Horses!$A$1:$I$11,6,FALSE))</f>
        <v>0</v>
      </c>
      <c r="N129">
        <f>VLOOKUP('Master Units'!N129,Weapons!$A$2:$G$46,7,FALSE)</f>
        <v>0</v>
      </c>
      <c r="O129">
        <f>VLOOKUP('Master Units'!O129,Weapons!$A$1:$G$46,2,FALSE)+VLOOKUP('Master Units'!F129,Skills!$A$2:$I$8,2,FALSE)+VLOOKUP('Master Units'!G129,Skills!$A$11:$I$39,2,FALSE)+VLOOKUP('Master Units'!R129,Horses!$A$2:$I$11,2,FALSE)</f>
        <v>3</v>
      </c>
      <c r="P129">
        <f>VLOOKUP('Master Units'!O129,Weapons!$A$1:$G$46,5,FALSE)+VLOOKUP('Master Units'!F129,Skills!$A$2:$I$8,4,FALSE)+VLOOKUP('Master Units'!G129,Skills!$A$11:$I$39,4,FALSE)+VLOOKUP('Master Units'!D129,Cultures!$A$3:$K$19,9+MATCH('Master Units'!E129,Cultures!$J$2:$K$2,0))+VLOOKUP('Master Units'!R129,Horses!$A$2:$I$11,5,FALSE)</f>
        <v>8</v>
      </c>
      <c r="Q129">
        <f>VLOOKUP('Master Units'!O129,Weapons!$A$2:$G$46,3,FALSE)+VLOOKUP('Master Units'!R129,Horses!$A$2:$I$11,4,FALSE)</f>
        <v>0</v>
      </c>
      <c r="R129">
        <f>VLOOKUP('Master Units'!O129,Weapons!$A$2:$G$46,7,FALSE)</f>
        <v>0</v>
      </c>
      <c r="S129">
        <f>VLOOKUP('Master Units'!P129,'Armor and Shields'!$A$2:$D$20,2,FALSE)</f>
        <v>4</v>
      </c>
      <c r="T129">
        <f>VLOOKUP('Master Units'!F129,Skills!$A$2:$I$8,3,FALSE)+VLOOKUP('Master Units'!G129,Skills!$A$11:$I$39,3,FALSE)+VLOOKUP('Master Units'!N129,Weapons!$A$2:$G$46,4,FALSE)+VLOOKUP('Master Units'!P129,'Armor and Shields'!$A$2:$D$20,3,FALSE)+VLOOKUP('Master Units'!Q129,'Armor and Shields'!$A$23:$D$27,3,FALSE)+VLOOKUP('Master Units'!R129,Horses!$A$2:$I$11,3,FALSE)</f>
        <v>9</v>
      </c>
      <c r="U129">
        <f>VLOOKUP('Master Units'!Q129,'Armor and Shields'!$A$23:$D$27,2,FALSE)</f>
        <v>2</v>
      </c>
      <c r="V129">
        <f>VLOOKUP('Master Units'!F129,Skills!$A$2:$I$8,5,FALSE)+VLOOKUP('Master Units'!G129,Skills!$A$11:$I$39,5,FALSE)+VLOOKUP('Master Units'!D129,Cultures!$A$3:$K$19,7+MATCH('Master Units'!E129,Cultures!$H$2:$I$2,0),FALSE)</f>
        <v>12</v>
      </c>
      <c r="W129" t="str">
        <f>VLOOKUP('Master Units'!U129,Skills!$A$81:$B$87,2,TRUE)</f>
        <v>normal</v>
      </c>
      <c r="X129" t="str">
        <f>'Master Units'!M129</f>
        <v>trained</v>
      </c>
      <c r="Y129" t="str">
        <f>IF('Master Units'!E129=Cultures!$H$2,VLOOKUP(ROUND('Master Units'!T129,0),Skills!$A$72:$B$78,2,TRUE),VLOOKUP('Master Units'!R129,Horses!$A$2:$I$11,8,FALSE))</f>
        <v>very_hardy</v>
      </c>
      <c r="Z129" s="10">
        <f>'Master Units'!AE129</f>
        <v>1319</v>
      </c>
      <c r="AA129" s="10">
        <f t="shared" si="2"/>
        <v>329.75</v>
      </c>
    </row>
    <row r="130" spans="1:27" x14ac:dyDescent="0.55000000000000004">
      <c r="A130" t="str">
        <f>'Master Units'!A130</f>
        <v>Scutarii</v>
      </c>
      <c r="B130">
        <f>'Master Units'!C130</f>
        <v>50</v>
      </c>
      <c r="C130">
        <f>IF('Master Units'!R130="None",(VLOOKUP('Master Units'!F130,Skills!$A$2:$I$8,8,FALSE)+VLOOKUP('Master Units'!G130, Skills!$A$11:$I$39,8,FALSE)),"Ignore")</f>
        <v>1</v>
      </c>
      <c r="D130" t="str">
        <f>VLOOKUP('Master Units'!L130,Formations!$A$2:$B$20,2,FALSE)</f>
        <v>1, 1.4, 2, 2.8, 5</v>
      </c>
      <c r="E130">
        <f>VLOOKUP('Master Units'!K130,Skills!$A$42:$F$64,2,FALSE)+VLOOKUP('Master Units'!H130,Weapons!$A$49:$D$59,2,FALSE)+VLOOKUP('Master Units'!I130,Weapons!$A$62:$D$76,2,FALSE)</f>
        <v>10</v>
      </c>
      <c r="F130">
        <f>VLOOKUP('Master Units'!K130,Skills!A$42:$F$64,4,FALSE)</f>
        <v>0.22</v>
      </c>
      <c r="G130" t="str">
        <f>VLOOKUP('Master Units'!K130,Skills!A$42:$F$64,6,FALSE)</f>
        <v>javelin_inf_militia</v>
      </c>
      <c r="H130">
        <f>'Master Units'!J130</f>
        <v>2</v>
      </c>
      <c r="I130" s="8">
        <f>(VLOOKUP('Master Units'!H130,Weapons!$A$49:$D$59,3,FALSE)+VLOOKUP('Master Units'!I130,Weapons!$A$62:$D$76,3,FALSE))*VLOOKUP('Master Units'!K130,Skills!$A$42:$F$64,3,FALSE)</f>
        <v>35</v>
      </c>
      <c r="J130">
        <f>VLOOKUP('Master Units'!N130,Weapons!$A$1:$G$46,2,FALSE)+VLOOKUP('Master Units'!F130,Skills!$A$2:$I$8,2,FALSE)+VLOOKUP('Master Units'!G130,Skills!$A$11:$I$39,2,FALSE)+VLOOKUP('Master Units'!R130,Horses!$A$2:$I$11,2,FALSE)</f>
        <v>8</v>
      </c>
      <c r="K130">
        <f>VLOOKUP('Master Units'!N130,Weapons!$A$1:$G$46,5,FALSE)+VLOOKUP('Master Units'!F130,Skills!$A$2:$I$8,4,FALSE)+VLOOKUP('Master Units'!G130,Skills!$A$11:$I$39,4,FALSE)+VLOOKUP('Master Units'!D130,Cultures!$A$3:$K$19,9+MATCH('Master Units'!E130,Cultures!$J$2:$K$2,0),FALSE)+VLOOKUP('Master Units'!R130,Horses!$A$2:$I$11,5,FALSE)</f>
        <v>12</v>
      </c>
      <c r="L130">
        <f>VLOOKUP('Master Units'!N130,Weapons!$A$2:$G$46,3,FALSE)+VLOOKUP('Master Units'!R130,Horses!$A$2:$I$11,4,FALSE)</f>
        <v>0.21</v>
      </c>
      <c r="M130">
        <f>IF('Master Units'!S130="No",0,VLOOKUP('Master Units'!R130,Horses!$A$1:$I$11,6,FALSE))</f>
        <v>0</v>
      </c>
      <c r="N130" t="str">
        <f>VLOOKUP('Master Units'!N130,Weapons!$A$2:$G$46,7,FALSE)</f>
        <v>light_spear, spear_bonus_4</v>
      </c>
      <c r="O130">
        <f>VLOOKUP('Master Units'!O130,Weapons!$A$1:$G$46,2,FALSE)+VLOOKUP('Master Units'!F130,Skills!$A$2:$I$8,2,FALSE)+VLOOKUP('Master Units'!G130,Skills!$A$11:$I$39,2,FALSE)+VLOOKUP('Master Units'!R130,Horses!$A$2:$I$11,2,FALSE)</f>
        <v>3</v>
      </c>
      <c r="P130">
        <f>VLOOKUP('Master Units'!O130,Weapons!$A$1:$G$46,5,FALSE)+VLOOKUP('Master Units'!F130,Skills!$A$2:$I$8,4,FALSE)+VLOOKUP('Master Units'!G130,Skills!$A$11:$I$39,4,FALSE)+VLOOKUP('Master Units'!D130,Cultures!$A$3:$K$19,9+MATCH('Master Units'!E130,Cultures!$J$2:$K$2,0))+VLOOKUP('Master Units'!R130,Horses!$A$2:$I$11,5,FALSE)</f>
        <v>6</v>
      </c>
      <c r="Q130">
        <f>VLOOKUP('Master Units'!O130,Weapons!$A$2:$G$46,3,FALSE)+VLOOKUP('Master Units'!R130,Horses!$A$2:$I$11,4,FALSE)</f>
        <v>0</v>
      </c>
      <c r="R130">
        <f>VLOOKUP('Master Units'!O130,Weapons!$A$2:$G$46,7,FALSE)</f>
        <v>0</v>
      </c>
      <c r="S130">
        <f>VLOOKUP('Master Units'!P130,'Armor and Shields'!$A$2:$D$20,2,FALSE)</f>
        <v>5</v>
      </c>
      <c r="T130">
        <f>VLOOKUP('Master Units'!F130,Skills!$A$2:$I$8,3,FALSE)+VLOOKUP('Master Units'!G130,Skills!$A$11:$I$39,3,FALSE)+VLOOKUP('Master Units'!N130,Weapons!$A$2:$G$46,4,FALSE)+VLOOKUP('Master Units'!P130,'Armor and Shields'!$A$2:$D$20,3,FALSE)+VLOOKUP('Master Units'!Q130,'Armor and Shields'!$A$23:$D$27,3,FALSE)+VLOOKUP('Master Units'!R130,Horses!$A$2:$I$11,3,FALSE)</f>
        <v>11</v>
      </c>
      <c r="U130">
        <f>VLOOKUP('Master Units'!Q130,'Armor and Shields'!$A$23:$D$27,2,FALSE)</f>
        <v>4</v>
      </c>
      <c r="V130">
        <f>VLOOKUP('Master Units'!F130,Skills!$A$2:$I$8,5,FALSE)+VLOOKUP('Master Units'!G130,Skills!$A$11:$I$39,5,FALSE)+VLOOKUP('Master Units'!D130,Cultures!$A$3:$K$19,7+MATCH('Master Units'!E130,Cultures!$H$2:$I$2,0),FALSE)</f>
        <v>11</v>
      </c>
      <c r="W130" t="str">
        <f>VLOOKUP('Master Units'!U130,Skills!$A$81:$B$87,2,TRUE)</f>
        <v>normal</v>
      </c>
      <c r="X130" t="str">
        <f>'Master Units'!M130</f>
        <v>trained</v>
      </c>
      <c r="Y130" t="str">
        <f>IF('Master Units'!E130=Cultures!$H$2,VLOOKUP(ROUND('Master Units'!T130,0),Skills!$A$72:$B$78,2,TRUE),VLOOKUP('Master Units'!R130,Horses!$A$2:$I$11,8,FALSE))</f>
        <v>hardy</v>
      </c>
      <c r="Z130" s="10">
        <f>'Master Units'!AE130</f>
        <v>1519</v>
      </c>
      <c r="AA130" s="10">
        <f t="shared" si="2"/>
        <v>379.75</v>
      </c>
    </row>
    <row r="131" spans="1:27" x14ac:dyDescent="0.55000000000000004">
      <c r="A131" t="str">
        <f>'Master Units'!A131</f>
        <v>Mercenary Scutarii</v>
      </c>
      <c r="B131">
        <f>'Master Units'!C131</f>
        <v>50</v>
      </c>
      <c r="C131">
        <f>IF('Master Units'!R131="None",(VLOOKUP('Master Units'!F131,Skills!$A$2:$I$8,8,FALSE)+VLOOKUP('Master Units'!G131, Skills!$A$11:$I$39,8,FALSE)),"Ignore")</f>
        <v>1.05</v>
      </c>
      <c r="D131" t="str">
        <f>VLOOKUP('Master Units'!L131,Formations!$A$2:$B$20,2,FALSE)</f>
        <v>1, 1.4, 2, 2.8, 5</v>
      </c>
      <c r="E131">
        <f>VLOOKUP('Master Units'!K131,Skills!$A$42:$F$64,2,FALSE)+VLOOKUP('Master Units'!H131,Weapons!$A$49:$D$59,2,FALSE)+VLOOKUP('Master Units'!I131,Weapons!$A$62:$D$76,2,FALSE)</f>
        <v>10</v>
      </c>
      <c r="F131">
        <f>VLOOKUP('Master Units'!K131,Skills!A$42:$F$64,4,FALSE)</f>
        <v>0.22</v>
      </c>
      <c r="G131" t="str">
        <f>VLOOKUP('Master Units'!K131,Skills!A$42:$F$64,6,FALSE)</f>
        <v>javelin_inf_militia</v>
      </c>
      <c r="H131">
        <f>'Master Units'!J131</f>
        <v>2</v>
      </c>
      <c r="I131" s="8">
        <f>(VLOOKUP('Master Units'!H131,Weapons!$A$49:$D$59,3,FALSE)+VLOOKUP('Master Units'!I131,Weapons!$A$62:$D$76,3,FALSE))*VLOOKUP('Master Units'!K131,Skills!$A$42:$F$64,3,FALSE)</f>
        <v>35</v>
      </c>
      <c r="J131">
        <f>VLOOKUP('Master Units'!N131,Weapons!$A$1:$G$46,2,FALSE)+VLOOKUP('Master Units'!F131,Skills!$A$2:$I$8,2,FALSE)+VLOOKUP('Master Units'!G131,Skills!$A$11:$I$39,2,FALSE)+VLOOKUP('Master Units'!R131,Horses!$A$2:$I$11,2,FALSE)</f>
        <v>8</v>
      </c>
      <c r="K131">
        <f>VLOOKUP('Master Units'!N131,Weapons!$A$1:$G$46,5,FALSE)+VLOOKUP('Master Units'!F131,Skills!$A$2:$I$8,4,FALSE)+VLOOKUP('Master Units'!G131,Skills!$A$11:$I$39,4,FALSE)+VLOOKUP('Master Units'!D131,Cultures!$A$3:$K$19,9+MATCH('Master Units'!E131,Cultures!$J$2:$K$2,0),FALSE)+VLOOKUP('Master Units'!R131,Horses!$A$2:$I$11,5,FALSE)</f>
        <v>12</v>
      </c>
      <c r="L131">
        <f>VLOOKUP('Master Units'!N131,Weapons!$A$2:$G$46,3,FALSE)+VLOOKUP('Master Units'!R131,Horses!$A$2:$I$11,4,FALSE)</f>
        <v>0.21</v>
      </c>
      <c r="M131">
        <f>IF('Master Units'!S131="No",0,VLOOKUP('Master Units'!R131,Horses!$A$1:$I$11,6,FALSE))</f>
        <v>0</v>
      </c>
      <c r="N131" t="str">
        <f>VLOOKUP('Master Units'!N131,Weapons!$A$2:$G$46,7,FALSE)</f>
        <v>light_spear, spear_bonus_4</v>
      </c>
      <c r="O131">
        <f>VLOOKUP('Master Units'!O131,Weapons!$A$1:$G$46,2,FALSE)+VLOOKUP('Master Units'!F131,Skills!$A$2:$I$8,2,FALSE)+VLOOKUP('Master Units'!G131,Skills!$A$11:$I$39,2,FALSE)+VLOOKUP('Master Units'!R131,Horses!$A$2:$I$11,2,FALSE)</f>
        <v>3</v>
      </c>
      <c r="P131">
        <f>VLOOKUP('Master Units'!O131,Weapons!$A$1:$G$46,5,FALSE)+VLOOKUP('Master Units'!F131,Skills!$A$2:$I$8,4,FALSE)+VLOOKUP('Master Units'!G131,Skills!$A$11:$I$39,4,FALSE)+VLOOKUP('Master Units'!D131,Cultures!$A$3:$K$19,9+MATCH('Master Units'!E131,Cultures!$J$2:$K$2,0))+VLOOKUP('Master Units'!R131,Horses!$A$2:$I$11,5,FALSE)</f>
        <v>6</v>
      </c>
      <c r="Q131">
        <f>VLOOKUP('Master Units'!O131,Weapons!$A$2:$G$46,3,FALSE)+VLOOKUP('Master Units'!R131,Horses!$A$2:$I$11,4,FALSE)</f>
        <v>0</v>
      </c>
      <c r="R131">
        <f>VLOOKUP('Master Units'!O131,Weapons!$A$2:$G$46,7,FALSE)</f>
        <v>0</v>
      </c>
      <c r="S131">
        <f>VLOOKUP('Master Units'!P131,'Armor and Shields'!$A$2:$D$20,2,FALSE)</f>
        <v>5</v>
      </c>
      <c r="T131">
        <f>VLOOKUP('Master Units'!F131,Skills!$A$2:$I$8,3,FALSE)+VLOOKUP('Master Units'!G131,Skills!$A$11:$I$39,3,FALSE)+VLOOKUP('Master Units'!N131,Weapons!$A$2:$G$46,4,FALSE)+VLOOKUP('Master Units'!P131,'Armor and Shields'!$A$2:$D$20,3,FALSE)+VLOOKUP('Master Units'!Q131,'Armor and Shields'!$A$23:$D$27,3,FALSE)+VLOOKUP('Master Units'!R131,Horses!$A$2:$I$11,3,FALSE)</f>
        <v>11</v>
      </c>
      <c r="U131">
        <f>VLOOKUP('Master Units'!Q131,'Armor and Shields'!$A$23:$D$27,2,FALSE)</f>
        <v>4</v>
      </c>
      <c r="V131">
        <f>VLOOKUP('Master Units'!F131,Skills!$A$2:$I$8,5,FALSE)+VLOOKUP('Master Units'!G131,Skills!$A$11:$I$39,5,FALSE)+VLOOKUP('Master Units'!D131,Cultures!$A$3:$K$19,7+MATCH('Master Units'!E131,Cultures!$H$2:$I$2,0),FALSE)</f>
        <v>12</v>
      </c>
      <c r="W131" t="str">
        <f>VLOOKUP('Master Units'!U131,Skills!$A$81:$B$87,2,TRUE)</f>
        <v>disciplined</v>
      </c>
      <c r="X131" t="str">
        <f>'Master Units'!M131</f>
        <v>trained</v>
      </c>
      <c r="Y131" t="str">
        <f>IF('Master Units'!E131=Cultures!$H$2,VLOOKUP(ROUND('Master Units'!T131,0),Skills!$A$72:$B$78,2,TRUE),VLOOKUP('Master Units'!R131,Horses!$A$2:$I$11,8,FALSE))</f>
        <v>hardy</v>
      </c>
      <c r="Z131" s="10">
        <f>'Master Units'!AE131</f>
        <v>1643.9999999999998</v>
      </c>
      <c r="AA131" s="10">
        <f t="shared" si="2"/>
        <v>410.99999999999994</v>
      </c>
    </row>
    <row r="132" spans="1:27" x14ac:dyDescent="0.55000000000000004">
      <c r="A132" t="str">
        <f>'Master Units'!A132</f>
        <v>Caetranaan</v>
      </c>
      <c r="B132">
        <f>'Master Units'!C132</f>
        <v>50</v>
      </c>
      <c r="C132">
        <f>IF('Master Units'!R132="None",(VLOOKUP('Master Units'!F132,Skills!$A$2:$I$8,8,FALSE)+VLOOKUP('Master Units'!G132, Skills!$A$11:$I$39,8,FALSE)),"Ignore")</f>
        <v>1</v>
      </c>
      <c r="D132" t="str">
        <f>VLOOKUP('Master Units'!L132,Formations!$A$2:$B$20,2,FALSE)</f>
        <v>1.4, 1.8, 2.8, 3.6, 4</v>
      </c>
      <c r="E132">
        <f>VLOOKUP('Master Units'!K132,Skills!$A$42:$F$64,2,FALSE)+VLOOKUP('Master Units'!H132,Weapons!$A$49:$D$59,2,FALSE)+VLOOKUP('Master Units'!I132,Weapons!$A$62:$D$76,2,FALSE)</f>
        <v>6</v>
      </c>
      <c r="F132">
        <f>VLOOKUP('Master Units'!K132,Skills!A$42:$F$64,4,FALSE)</f>
        <v>0.16</v>
      </c>
      <c r="G132" t="str">
        <f>VLOOKUP('Master Units'!K132,Skills!A$42:$F$64,6,FALSE)</f>
        <v>javelin_militia_skirmisher</v>
      </c>
      <c r="H132">
        <f>'Master Units'!J132</f>
        <v>6</v>
      </c>
      <c r="I132" s="8">
        <f>(VLOOKUP('Master Units'!H132,Weapons!$A$49:$D$59,3,FALSE)+VLOOKUP('Master Units'!I132,Weapons!$A$62:$D$76,3,FALSE))*VLOOKUP('Master Units'!K132,Skills!$A$42:$F$64,3,FALSE)</f>
        <v>57.75</v>
      </c>
      <c r="J132">
        <f>VLOOKUP('Master Units'!N132,Weapons!$A$1:$G$46,2,FALSE)+VLOOKUP('Master Units'!F132,Skills!$A$2:$I$8,2,FALSE)+VLOOKUP('Master Units'!G132,Skills!$A$11:$I$39,2,FALSE)+VLOOKUP('Master Units'!R132,Horses!$A$2:$I$11,2,FALSE)</f>
        <v>10</v>
      </c>
      <c r="K132">
        <f>VLOOKUP('Master Units'!N132,Weapons!$A$1:$G$46,5,FALSE)+VLOOKUP('Master Units'!F132,Skills!$A$2:$I$8,4,FALSE)+VLOOKUP('Master Units'!G132,Skills!$A$11:$I$39,4,FALSE)+VLOOKUP('Master Units'!D132,Cultures!$A$3:$K$19,9+MATCH('Master Units'!E132,Cultures!$J$2:$K$2,0),FALSE)+VLOOKUP('Master Units'!R132,Horses!$A$2:$I$11,5,FALSE)</f>
        <v>14</v>
      </c>
      <c r="L132">
        <f>VLOOKUP('Master Units'!N132,Weapons!$A$2:$G$46,3,FALSE)+VLOOKUP('Master Units'!R132,Horses!$A$2:$I$11,4,FALSE)</f>
        <v>0.21</v>
      </c>
      <c r="M132">
        <f>IF('Master Units'!S132="No",0,VLOOKUP('Master Units'!R132,Horses!$A$1:$I$11,6,FALSE))</f>
        <v>0</v>
      </c>
      <c r="N132">
        <f>VLOOKUP('Master Units'!N132,Weapons!$A$2:$G$46,7,FALSE)</f>
        <v>0</v>
      </c>
      <c r="O132">
        <f>VLOOKUP('Master Units'!O132,Weapons!$A$1:$G$46,2,FALSE)+VLOOKUP('Master Units'!F132,Skills!$A$2:$I$8,2,FALSE)+VLOOKUP('Master Units'!G132,Skills!$A$11:$I$39,2,FALSE)+VLOOKUP('Master Units'!R132,Horses!$A$2:$I$11,2,FALSE)</f>
        <v>3</v>
      </c>
      <c r="P132">
        <f>VLOOKUP('Master Units'!O132,Weapons!$A$1:$G$46,5,FALSE)+VLOOKUP('Master Units'!F132,Skills!$A$2:$I$8,4,FALSE)+VLOOKUP('Master Units'!G132,Skills!$A$11:$I$39,4,FALSE)+VLOOKUP('Master Units'!D132,Cultures!$A$3:$K$19,9+MATCH('Master Units'!E132,Cultures!$J$2:$K$2,0))+VLOOKUP('Master Units'!R132,Horses!$A$2:$I$11,5,FALSE)</f>
        <v>8</v>
      </c>
      <c r="Q132">
        <f>VLOOKUP('Master Units'!O132,Weapons!$A$2:$G$46,3,FALSE)+VLOOKUP('Master Units'!R132,Horses!$A$2:$I$11,4,FALSE)</f>
        <v>0</v>
      </c>
      <c r="R132">
        <f>VLOOKUP('Master Units'!O132,Weapons!$A$2:$G$46,7,FALSE)</f>
        <v>0</v>
      </c>
      <c r="S132">
        <f>VLOOKUP('Master Units'!P132,'Armor and Shields'!$A$2:$D$20,2,FALSE)</f>
        <v>3</v>
      </c>
      <c r="T132">
        <f>VLOOKUP('Master Units'!F132,Skills!$A$2:$I$8,3,FALSE)+VLOOKUP('Master Units'!G132,Skills!$A$11:$I$39,3,FALSE)+VLOOKUP('Master Units'!N132,Weapons!$A$2:$G$46,4,FALSE)+VLOOKUP('Master Units'!P132,'Armor and Shields'!$A$2:$D$20,3,FALSE)+VLOOKUP('Master Units'!Q132,'Armor and Shields'!$A$23:$D$27,3,FALSE)+VLOOKUP('Master Units'!R132,Horses!$A$2:$I$11,3,FALSE)</f>
        <v>10</v>
      </c>
      <c r="U132">
        <f>VLOOKUP('Master Units'!Q132,'Armor and Shields'!$A$23:$D$27,2,FALSE)</f>
        <v>2</v>
      </c>
      <c r="V132">
        <f>VLOOKUP('Master Units'!F132,Skills!$A$2:$I$8,5,FALSE)+VLOOKUP('Master Units'!G132,Skills!$A$11:$I$39,5,FALSE)+VLOOKUP('Master Units'!D132,Cultures!$A$3:$K$19,7+MATCH('Master Units'!E132,Cultures!$H$2:$I$2,0),FALSE)</f>
        <v>12</v>
      </c>
      <c r="W132" t="str">
        <f>VLOOKUP('Master Units'!U132,Skills!$A$81:$B$87,2,TRUE)</f>
        <v>normal</v>
      </c>
      <c r="X132" t="str">
        <f>'Master Units'!M132</f>
        <v>trained</v>
      </c>
      <c r="Y132" t="str">
        <f>IF('Master Units'!E132=Cultures!$H$2,VLOOKUP(ROUND('Master Units'!T132,0),Skills!$A$72:$B$78,2,TRUE),VLOOKUP('Master Units'!R132,Horses!$A$2:$I$11,8,FALSE))</f>
        <v>very_hardy</v>
      </c>
      <c r="Z132" s="10">
        <f>'Master Units'!AE132</f>
        <v>1348</v>
      </c>
      <c r="AA132" s="10">
        <f t="shared" si="2"/>
        <v>337</v>
      </c>
    </row>
    <row r="133" spans="1:27" x14ac:dyDescent="0.55000000000000004">
      <c r="A133" t="str">
        <f>'Master Units'!A133</f>
        <v>Gestikapoinann</v>
      </c>
      <c r="B133">
        <f>'Master Units'!C133</f>
        <v>50</v>
      </c>
      <c r="C133">
        <f>IF('Master Units'!R133="None",(VLOOKUP('Master Units'!F133,Skills!$A$2:$I$8,8,FALSE)+VLOOKUP('Master Units'!G133, Skills!$A$11:$I$39,8,FALSE)),"Ignore")</f>
        <v>1</v>
      </c>
      <c r="D133" t="str">
        <f>VLOOKUP('Master Units'!L133,Formations!$A$2:$B$20,2,FALSE)</f>
        <v>0.75, 1.1, 1.5, 2.2, 4</v>
      </c>
      <c r="E133">
        <f>VLOOKUP('Master Units'!K133,Skills!$A$42:$F$64,2,FALSE)+VLOOKUP('Master Units'!H133,Weapons!$A$49:$D$59,2,FALSE)+VLOOKUP('Master Units'!I133,Weapons!$A$62:$D$76,2,FALSE)</f>
        <v>7</v>
      </c>
      <c r="F133">
        <f>VLOOKUP('Master Units'!K133,Skills!A$42:$F$64,4,FALSE)</f>
        <v>0.22</v>
      </c>
      <c r="G133" t="str">
        <f>VLOOKUP('Master Units'!K133,Skills!A$42:$F$64,6,FALSE)</f>
        <v>javelin_inf_militia</v>
      </c>
      <c r="H133">
        <f>'Master Units'!J133</f>
        <v>3</v>
      </c>
      <c r="I133" s="8">
        <f>(VLOOKUP('Master Units'!H133,Weapons!$A$49:$D$59,3,FALSE)+VLOOKUP('Master Units'!I133,Weapons!$A$62:$D$76,3,FALSE))*VLOOKUP('Master Units'!K133,Skills!$A$42:$F$64,3,FALSE)</f>
        <v>45</v>
      </c>
      <c r="J133">
        <f>VLOOKUP('Master Units'!N133,Weapons!$A$1:$G$46,2,FALSE)+VLOOKUP('Master Units'!F133,Skills!$A$2:$I$8,2,FALSE)+VLOOKUP('Master Units'!G133,Skills!$A$11:$I$39,2,FALSE)+VLOOKUP('Master Units'!R133,Horses!$A$2:$I$11,2,FALSE)</f>
        <v>9</v>
      </c>
      <c r="K133">
        <f>VLOOKUP('Master Units'!N133,Weapons!$A$1:$G$46,5,FALSE)+VLOOKUP('Master Units'!F133,Skills!$A$2:$I$8,4,FALSE)+VLOOKUP('Master Units'!G133,Skills!$A$11:$I$39,4,FALSE)+VLOOKUP('Master Units'!D133,Cultures!$A$3:$K$19,9+MATCH('Master Units'!E133,Cultures!$J$2:$K$2,0),FALSE)+VLOOKUP('Master Units'!R133,Horses!$A$2:$I$11,5,FALSE)</f>
        <v>12</v>
      </c>
      <c r="L133">
        <f>VLOOKUP('Master Units'!N133,Weapons!$A$2:$G$46,3,FALSE)+VLOOKUP('Master Units'!R133,Horses!$A$2:$I$11,4,FALSE)</f>
        <v>0.2</v>
      </c>
      <c r="M133">
        <f>IF('Master Units'!S133="No",0,VLOOKUP('Master Units'!R133,Horses!$A$1:$I$11,6,FALSE))</f>
        <v>0</v>
      </c>
      <c r="N133" t="str">
        <f>VLOOKUP('Master Units'!N133,Weapons!$A$2:$G$46,7,FALSE)</f>
        <v>light_spear, spear_bonus_4</v>
      </c>
      <c r="O133">
        <f>VLOOKUP('Master Units'!O133,Weapons!$A$1:$G$46,2,FALSE)+VLOOKUP('Master Units'!F133,Skills!$A$2:$I$8,2,FALSE)+VLOOKUP('Master Units'!G133,Skills!$A$11:$I$39,2,FALSE)+VLOOKUP('Master Units'!R133,Horses!$A$2:$I$11,2,FALSE)</f>
        <v>3</v>
      </c>
      <c r="P133">
        <f>VLOOKUP('Master Units'!O133,Weapons!$A$1:$G$46,5,FALSE)+VLOOKUP('Master Units'!F133,Skills!$A$2:$I$8,4,FALSE)+VLOOKUP('Master Units'!G133,Skills!$A$11:$I$39,4,FALSE)+VLOOKUP('Master Units'!D133,Cultures!$A$3:$K$19,9+MATCH('Master Units'!E133,Cultures!$J$2:$K$2,0))+VLOOKUP('Master Units'!R133,Horses!$A$2:$I$11,5,FALSE)</f>
        <v>6</v>
      </c>
      <c r="Q133">
        <f>VLOOKUP('Master Units'!O133,Weapons!$A$2:$G$46,3,FALSE)+VLOOKUP('Master Units'!R133,Horses!$A$2:$I$11,4,FALSE)</f>
        <v>0</v>
      </c>
      <c r="R133">
        <f>VLOOKUP('Master Units'!O133,Weapons!$A$2:$G$46,7,FALSE)</f>
        <v>0</v>
      </c>
      <c r="S133">
        <f>VLOOKUP('Master Units'!P133,'Armor and Shields'!$A$2:$D$20,2,FALSE)</f>
        <v>5</v>
      </c>
      <c r="T133">
        <f>VLOOKUP('Master Units'!F133,Skills!$A$2:$I$8,3,FALSE)+VLOOKUP('Master Units'!G133,Skills!$A$11:$I$39,3,FALSE)+VLOOKUP('Master Units'!N133,Weapons!$A$2:$G$46,4,FALSE)+VLOOKUP('Master Units'!P133,'Armor and Shields'!$A$2:$D$20,3,FALSE)+VLOOKUP('Master Units'!Q133,'Armor and Shields'!$A$23:$D$27,3,FALSE)+VLOOKUP('Master Units'!R133,Horses!$A$2:$I$11,3,FALSE)</f>
        <v>10</v>
      </c>
      <c r="U133">
        <f>VLOOKUP('Master Units'!Q133,'Armor and Shields'!$A$23:$D$27,2,FALSE)</f>
        <v>4</v>
      </c>
      <c r="V133">
        <f>VLOOKUP('Master Units'!F133,Skills!$A$2:$I$8,5,FALSE)+VLOOKUP('Master Units'!G133,Skills!$A$11:$I$39,5,FALSE)+VLOOKUP('Master Units'!D133,Cultures!$A$3:$K$19,7+MATCH('Master Units'!E133,Cultures!$H$2:$I$2,0),FALSE)</f>
        <v>11</v>
      </c>
      <c r="W133" t="str">
        <f>VLOOKUP('Master Units'!U133,Skills!$A$81:$B$87,2,TRUE)</f>
        <v>normal</v>
      </c>
      <c r="X133" t="str">
        <f>'Master Units'!M133</f>
        <v>trained</v>
      </c>
      <c r="Y133" t="str">
        <f>IF('Master Units'!E133=Cultures!$H$2,VLOOKUP(ROUND('Master Units'!T133,0),Skills!$A$72:$B$78,2,TRUE),VLOOKUP('Master Units'!R133,Horses!$A$2:$I$11,8,FALSE))</f>
        <v>hardy</v>
      </c>
      <c r="Z133" s="10">
        <f>'Master Units'!AE133</f>
        <v>1491</v>
      </c>
      <c r="AA133" s="10">
        <f t="shared" ref="AA133:AA196" si="3">Z133/4</f>
        <v>372.75</v>
      </c>
    </row>
    <row r="134" spans="1:27" x14ac:dyDescent="0.55000000000000004">
      <c r="A134" t="str">
        <f>'Master Units'!A134</f>
        <v>Milites Ilegertum</v>
      </c>
      <c r="B134">
        <f>'Master Units'!C134</f>
        <v>50</v>
      </c>
      <c r="C134">
        <f>IF('Master Units'!R134="None",(VLOOKUP('Master Units'!F134,Skills!$A$2:$I$8,8,FALSE)+VLOOKUP('Master Units'!G134, Skills!$A$11:$I$39,8,FALSE)),"Ignore")</f>
        <v>1</v>
      </c>
      <c r="D134" t="str">
        <f>VLOOKUP('Master Units'!L134,Formations!$A$2:$B$20,2,FALSE)</f>
        <v>1.2, 1.6, 2.4, 3.2, 4</v>
      </c>
      <c r="E134">
        <f>VLOOKUP('Master Units'!K134,Skills!$A$42:$F$64,2,FALSE)+VLOOKUP('Master Units'!H134,Weapons!$A$49:$D$59,2,FALSE)+VLOOKUP('Master Units'!I134,Weapons!$A$62:$D$76,2,FALSE)</f>
        <v>7</v>
      </c>
      <c r="F134">
        <f>VLOOKUP('Master Units'!K134,Skills!A$42:$F$64,4,FALSE)</f>
        <v>0.22</v>
      </c>
      <c r="G134" t="str">
        <f>VLOOKUP('Master Units'!K134,Skills!A$42:$F$64,6,FALSE)</f>
        <v>javelin_inf_militia</v>
      </c>
      <c r="H134">
        <f>'Master Units'!J134</f>
        <v>3</v>
      </c>
      <c r="I134" s="8">
        <f>(VLOOKUP('Master Units'!H134,Weapons!$A$49:$D$59,3,FALSE)+VLOOKUP('Master Units'!I134,Weapons!$A$62:$D$76,3,FALSE))*VLOOKUP('Master Units'!K134,Skills!$A$42:$F$64,3,FALSE)</f>
        <v>45</v>
      </c>
      <c r="J134">
        <f>VLOOKUP('Master Units'!N134,Weapons!$A$1:$G$46,2,FALSE)+VLOOKUP('Master Units'!F134,Skills!$A$2:$I$8,2,FALSE)+VLOOKUP('Master Units'!G134,Skills!$A$11:$I$39,2,FALSE)+VLOOKUP('Master Units'!R134,Horses!$A$2:$I$11,2,FALSE)</f>
        <v>9</v>
      </c>
      <c r="K134">
        <f>VLOOKUP('Master Units'!N134,Weapons!$A$1:$G$46,5,FALSE)+VLOOKUP('Master Units'!F134,Skills!$A$2:$I$8,4,FALSE)+VLOOKUP('Master Units'!G134,Skills!$A$11:$I$39,4,FALSE)+VLOOKUP('Master Units'!D134,Cultures!$A$3:$K$19,9+MATCH('Master Units'!E134,Cultures!$J$2:$K$2,0),FALSE)+VLOOKUP('Master Units'!R134,Horses!$A$2:$I$11,5,FALSE)</f>
        <v>12</v>
      </c>
      <c r="L134">
        <f>VLOOKUP('Master Units'!N134,Weapons!$A$2:$G$46,3,FALSE)+VLOOKUP('Master Units'!R134,Horses!$A$2:$I$11,4,FALSE)</f>
        <v>0.22500000000000001</v>
      </c>
      <c r="M134">
        <f>IF('Master Units'!S134="No",0,VLOOKUP('Master Units'!R134,Horses!$A$1:$I$11,6,FALSE))</f>
        <v>0</v>
      </c>
      <c r="N134">
        <f>VLOOKUP('Master Units'!N134,Weapons!$A$2:$G$46,7,FALSE)</f>
        <v>0</v>
      </c>
      <c r="O134">
        <f>VLOOKUP('Master Units'!O134,Weapons!$A$1:$G$46,2,FALSE)+VLOOKUP('Master Units'!F134,Skills!$A$2:$I$8,2,FALSE)+VLOOKUP('Master Units'!G134,Skills!$A$11:$I$39,2,FALSE)+VLOOKUP('Master Units'!R134,Horses!$A$2:$I$11,2,FALSE)</f>
        <v>3</v>
      </c>
      <c r="P134">
        <f>VLOOKUP('Master Units'!O134,Weapons!$A$1:$G$46,5,FALSE)+VLOOKUP('Master Units'!F134,Skills!$A$2:$I$8,4,FALSE)+VLOOKUP('Master Units'!G134,Skills!$A$11:$I$39,4,FALSE)+VLOOKUP('Master Units'!D134,Cultures!$A$3:$K$19,9+MATCH('Master Units'!E134,Cultures!$J$2:$K$2,0))+VLOOKUP('Master Units'!R134,Horses!$A$2:$I$11,5,FALSE)</f>
        <v>6</v>
      </c>
      <c r="Q134">
        <f>VLOOKUP('Master Units'!O134,Weapons!$A$2:$G$46,3,FALSE)+VLOOKUP('Master Units'!R134,Horses!$A$2:$I$11,4,FALSE)</f>
        <v>0</v>
      </c>
      <c r="R134">
        <f>VLOOKUP('Master Units'!O134,Weapons!$A$2:$G$46,7,FALSE)</f>
        <v>0</v>
      </c>
      <c r="S134">
        <f>VLOOKUP('Master Units'!P134,'Armor and Shields'!$A$2:$D$20,2,FALSE)</f>
        <v>5</v>
      </c>
      <c r="T134">
        <f>VLOOKUP('Master Units'!F134,Skills!$A$2:$I$8,3,FALSE)+VLOOKUP('Master Units'!G134,Skills!$A$11:$I$39,3,FALSE)+VLOOKUP('Master Units'!N134,Weapons!$A$2:$G$46,4,FALSE)+VLOOKUP('Master Units'!P134,'Armor and Shields'!$A$2:$D$20,3,FALSE)+VLOOKUP('Master Units'!Q134,'Armor and Shields'!$A$23:$D$27,3,FALSE)+VLOOKUP('Master Units'!R134,Horses!$A$2:$I$11,3,FALSE)</f>
        <v>9</v>
      </c>
      <c r="U134">
        <f>VLOOKUP('Master Units'!Q134,'Armor and Shields'!$A$23:$D$27,2,FALSE)</f>
        <v>3</v>
      </c>
      <c r="V134">
        <f>VLOOKUP('Master Units'!F134,Skills!$A$2:$I$8,5,FALSE)+VLOOKUP('Master Units'!G134,Skills!$A$11:$I$39,5,FALSE)+VLOOKUP('Master Units'!D134,Cultures!$A$3:$K$19,7+MATCH('Master Units'!E134,Cultures!$H$2:$I$2,0),FALSE)</f>
        <v>11</v>
      </c>
      <c r="W134" t="str">
        <f>VLOOKUP('Master Units'!U134,Skills!$A$81:$B$87,2,TRUE)</f>
        <v>normal</v>
      </c>
      <c r="X134" t="str">
        <f>'Master Units'!M134</f>
        <v>trained</v>
      </c>
      <c r="Y134" t="str">
        <f>IF('Master Units'!E134=Cultures!$H$2,VLOOKUP(ROUND('Master Units'!T134,0),Skills!$A$72:$B$78,2,TRUE),VLOOKUP('Master Units'!R134,Horses!$A$2:$I$11,8,FALSE))</f>
        <v>hardy</v>
      </c>
      <c r="Z134" s="10">
        <f>'Master Units'!AE134</f>
        <v>1536</v>
      </c>
      <c r="AA134" s="10">
        <f t="shared" si="3"/>
        <v>384</v>
      </c>
    </row>
    <row r="135" spans="1:27" x14ac:dyDescent="0.55000000000000004">
      <c r="A135" t="str">
        <f>'Master Units'!A135</f>
        <v>Loricati Caetrati</v>
      </c>
      <c r="B135">
        <f>'Master Units'!C135</f>
        <v>40</v>
      </c>
      <c r="C135">
        <f>IF('Master Units'!R135="None",(VLOOKUP('Master Units'!F135,Skills!$A$2:$I$8,8,FALSE)+VLOOKUP('Master Units'!G135, Skills!$A$11:$I$39,8,FALSE)),"Ignore")</f>
        <v>1.1500000000000001</v>
      </c>
      <c r="D135" t="str">
        <f>VLOOKUP('Master Units'!L135,Formations!$A$2:$B$20,2,FALSE)</f>
        <v>1.2, 1.6, 2.4, 3.2, 4</v>
      </c>
      <c r="E135">
        <f>VLOOKUP('Master Units'!K135,Skills!$A$42:$F$64,2,FALSE)+VLOOKUP('Master Units'!H135,Weapons!$A$49:$D$59,2,FALSE)+VLOOKUP('Master Units'!I135,Weapons!$A$62:$D$76,2,FALSE)</f>
        <v>11</v>
      </c>
      <c r="F135">
        <f>VLOOKUP('Master Units'!K135,Skills!A$42:$F$64,4,FALSE)</f>
        <v>0.17</v>
      </c>
      <c r="G135" t="str">
        <f>VLOOKUP('Master Units'!K135,Skills!A$42:$F$64,6,FALSE)</f>
        <v>javelin_inf_veteran</v>
      </c>
      <c r="H135">
        <f>'Master Units'!J135</f>
        <v>2</v>
      </c>
      <c r="I135" s="8">
        <f>(VLOOKUP('Master Units'!H135,Weapons!$A$49:$D$59,3,FALSE)+VLOOKUP('Master Units'!I135,Weapons!$A$62:$D$76,3,FALSE))*VLOOKUP('Master Units'!K135,Skills!$A$42:$F$64,3,FALSE)</f>
        <v>35</v>
      </c>
      <c r="J135">
        <f>VLOOKUP('Master Units'!N135,Weapons!$A$1:$G$46,2,FALSE)+VLOOKUP('Master Units'!F135,Skills!$A$2:$I$8,2,FALSE)+VLOOKUP('Master Units'!G135,Skills!$A$11:$I$39,2,FALSE)+VLOOKUP('Master Units'!R135,Horses!$A$2:$I$11,2,FALSE)</f>
        <v>11</v>
      </c>
      <c r="K135">
        <f>VLOOKUP('Master Units'!N135,Weapons!$A$1:$G$46,5,FALSE)+VLOOKUP('Master Units'!F135,Skills!$A$2:$I$8,4,FALSE)+VLOOKUP('Master Units'!G135,Skills!$A$11:$I$39,4,FALSE)+VLOOKUP('Master Units'!D135,Cultures!$A$3:$K$19,9+MATCH('Master Units'!E135,Cultures!$J$2:$K$2,0),FALSE)+VLOOKUP('Master Units'!R135,Horses!$A$2:$I$11,5,FALSE)</f>
        <v>16</v>
      </c>
      <c r="L135">
        <f>VLOOKUP('Master Units'!N135,Weapons!$A$2:$G$46,3,FALSE)+VLOOKUP('Master Units'!R135,Horses!$A$2:$I$11,4,FALSE)</f>
        <v>0.21</v>
      </c>
      <c r="M135">
        <f>IF('Master Units'!S135="No",0,VLOOKUP('Master Units'!R135,Horses!$A$1:$I$11,6,FALSE))</f>
        <v>0</v>
      </c>
      <c r="N135">
        <f>VLOOKUP('Master Units'!N135,Weapons!$A$2:$G$46,7,FALSE)</f>
        <v>0</v>
      </c>
      <c r="O135">
        <f>VLOOKUP('Master Units'!O135,Weapons!$A$1:$G$46,2,FALSE)+VLOOKUP('Master Units'!F135,Skills!$A$2:$I$8,2,FALSE)+VLOOKUP('Master Units'!G135,Skills!$A$11:$I$39,2,FALSE)+VLOOKUP('Master Units'!R135,Horses!$A$2:$I$11,2,FALSE)</f>
        <v>4</v>
      </c>
      <c r="P135">
        <f>VLOOKUP('Master Units'!O135,Weapons!$A$1:$G$46,5,FALSE)+VLOOKUP('Master Units'!F135,Skills!$A$2:$I$8,4,FALSE)+VLOOKUP('Master Units'!G135,Skills!$A$11:$I$39,4,FALSE)+VLOOKUP('Master Units'!D135,Cultures!$A$3:$K$19,9+MATCH('Master Units'!E135,Cultures!$J$2:$K$2,0))+VLOOKUP('Master Units'!R135,Horses!$A$2:$I$11,5,FALSE)</f>
        <v>10</v>
      </c>
      <c r="Q135">
        <f>VLOOKUP('Master Units'!O135,Weapons!$A$2:$G$46,3,FALSE)+VLOOKUP('Master Units'!R135,Horses!$A$2:$I$11,4,FALSE)</f>
        <v>0</v>
      </c>
      <c r="R135">
        <f>VLOOKUP('Master Units'!O135,Weapons!$A$2:$G$46,7,FALSE)</f>
        <v>0</v>
      </c>
      <c r="S135">
        <f>VLOOKUP('Master Units'!P135,'Armor and Shields'!$A$2:$D$20,2,FALSE)</f>
        <v>6</v>
      </c>
      <c r="T135">
        <f>VLOOKUP('Master Units'!F135,Skills!$A$2:$I$8,3,FALSE)+VLOOKUP('Master Units'!G135,Skills!$A$11:$I$39,3,FALSE)+VLOOKUP('Master Units'!N135,Weapons!$A$2:$G$46,4,FALSE)+VLOOKUP('Master Units'!P135,'Armor and Shields'!$A$2:$D$20,3,FALSE)+VLOOKUP('Master Units'!Q135,'Armor and Shields'!$A$23:$D$27,3,FALSE)+VLOOKUP('Master Units'!R135,Horses!$A$2:$I$11,3,FALSE)</f>
        <v>10</v>
      </c>
      <c r="U135">
        <f>VLOOKUP('Master Units'!Q135,'Armor and Shields'!$A$23:$D$27,2,FALSE)</f>
        <v>2</v>
      </c>
      <c r="V135">
        <f>VLOOKUP('Master Units'!F135,Skills!$A$2:$I$8,5,FALSE)+VLOOKUP('Master Units'!G135,Skills!$A$11:$I$39,5,FALSE)+VLOOKUP('Master Units'!D135,Cultures!$A$3:$K$19,7+MATCH('Master Units'!E135,Cultures!$H$2:$I$2,0),FALSE)</f>
        <v>15</v>
      </c>
      <c r="W135" t="str">
        <f>VLOOKUP('Master Units'!U135,Skills!$A$81:$B$87,2,TRUE)</f>
        <v>disciplined</v>
      </c>
      <c r="X135" t="str">
        <f>'Master Units'!M135</f>
        <v>trained</v>
      </c>
      <c r="Y135" t="str">
        <f>IF('Master Units'!E135=Cultures!$H$2,VLOOKUP(ROUND('Master Units'!T135,0),Skills!$A$72:$B$78,2,TRUE),VLOOKUP('Master Units'!R135,Horses!$A$2:$I$11,8,FALSE))</f>
        <v>very_hardy</v>
      </c>
      <c r="Z135" s="10">
        <f>'Master Units'!AE135</f>
        <v>1683.1999999999998</v>
      </c>
      <c r="AA135" s="10">
        <f t="shared" si="3"/>
        <v>420.79999999999995</v>
      </c>
    </row>
    <row r="136" spans="1:27" x14ac:dyDescent="0.55000000000000004">
      <c r="A136" t="str">
        <f>'Master Units'!A136</f>
        <v>Loricati Scutarii</v>
      </c>
      <c r="B136">
        <f>'Master Units'!C136</f>
        <v>40</v>
      </c>
      <c r="C136">
        <f>IF('Master Units'!R136="None",(VLOOKUP('Master Units'!F136,Skills!$A$2:$I$8,8,FALSE)+VLOOKUP('Master Units'!G136, Skills!$A$11:$I$39,8,FALSE)),"Ignore")</f>
        <v>1.1500000000000001</v>
      </c>
      <c r="D136" t="str">
        <f>VLOOKUP('Master Units'!L136,Formations!$A$2:$B$20,2,FALSE)</f>
        <v>1.2, 1.6, 2.4, 3.2, 4</v>
      </c>
      <c r="E136">
        <f>VLOOKUP('Master Units'!K136,Skills!$A$42:$F$64,2,FALSE)+VLOOKUP('Master Units'!H136,Weapons!$A$49:$D$59,2,FALSE)+VLOOKUP('Master Units'!I136,Weapons!$A$62:$D$76,2,FALSE)</f>
        <v>11</v>
      </c>
      <c r="F136">
        <f>VLOOKUP('Master Units'!K136,Skills!A$42:$F$64,4,FALSE)</f>
        <v>0.17</v>
      </c>
      <c r="G136" t="str">
        <f>VLOOKUP('Master Units'!K136,Skills!A$42:$F$64,6,FALSE)</f>
        <v>javelin_inf_veteran</v>
      </c>
      <c r="H136">
        <f>'Master Units'!J136</f>
        <v>2</v>
      </c>
      <c r="I136" s="8">
        <f>(VLOOKUP('Master Units'!H136,Weapons!$A$49:$D$59,3,FALSE)+VLOOKUP('Master Units'!I136,Weapons!$A$62:$D$76,3,FALSE))*VLOOKUP('Master Units'!K136,Skills!$A$42:$F$64,3,FALSE)</f>
        <v>35</v>
      </c>
      <c r="J136">
        <f>VLOOKUP('Master Units'!N136,Weapons!$A$1:$G$46,2,FALSE)+VLOOKUP('Master Units'!F136,Skills!$A$2:$I$8,2,FALSE)+VLOOKUP('Master Units'!G136,Skills!$A$11:$I$39,2,FALSE)+VLOOKUP('Master Units'!R136,Horses!$A$2:$I$11,2,FALSE)</f>
        <v>11</v>
      </c>
      <c r="K136">
        <f>VLOOKUP('Master Units'!N136,Weapons!$A$1:$G$46,5,FALSE)+VLOOKUP('Master Units'!F136,Skills!$A$2:$I$8,4,FALSE)+VLOOKUP('Master Units'!G136,Skills!$A$11:$I$39,4,FALSE)+VLOOKUP('Master Units'!D136,Cultures!$A$3:$K$19,9+MATCH('Master Units'!E136,Cultures!$J$2:$K$2,0),FALSE)+VLOOKUP('Master Units'!R136,Horses!$A$2:$I$11,5,FALSE)</f>
        <v>14</v>
      </c>
      <c r="L136">
        <f>VLOOKUP('Master Units'!N136,Weapons!$A$2:$G$46,3,FALSE)+VLOOKUP('Master Units'!R136,Horses!$A$2:$I$11,4,FALSE)</f>
        <v>0.21</v>
      </c>
      <c r="M136">
        <f>IF('Master Units'!S136="No",0,VLOOKUP('Master Units'!R136,Horses!$A$1:$I$11,6,FALSE))</f>
        <v>0</v>
      </c>
      <c r="N136">
        <f>VLOOKUP('Master Units'!N136,Weapons!$A$2:$G$46,7,FALSE)</f>
        <v>0</v>
      </c>
      <c r="O136">
        <f>VLOOKUP('Master Units'!O136,Weapons!$A$1:$G$46,2,FALSE)+VLOOKUP('Master Units'!F136,Skills!$A$2:$I$8,2,FALSE)+VLOOKUP('Master Units'!G136,Skills!$A$11:$I$39,2,FALSE)+VLOOKUP('Master Units'!R136,Horses!$A$2:$I$11,2,FALSE)</f>
        <v>4</v>
      </c>
      <c r="P136">
        <f>VLOOKUP('Master Units'!O136,Weapons!$A$1:$G$46,5,FALSE)+VLOOKUP('Master Units'!F136,Skills!$A$2:$I$8,4,FALSE)+VLOOKUP('Master Units'!G136,Skills!$A$11:$I$39,4,FALSE)+VLOOKUP('Master Units'!D136,Cultures!$A$3:$K$19,9+MATCH('Master Units'!E136,Cultures!$J$2:$K$2,0))+VLOOKUP('Master Units'!R136,Horses!$A$2:$I$11,5,FALSE)</f>
        <v>8</v>
      </c>
      <c r="Q136">
        <f>VLOOKUP('Master Units'!O136,Weapons!$A$2:$G$46,3,FALSE)+VLOOKUP('Master Units'!R136,Horses!$A$2:$I$11,4,FALSE)</f>
        <v>0</v>
      </c>
      <c r="R136">
        <f>VLOOKUP('Master Units'!O136,Weapons!$A$2:$G$46,7,FALSE)</f>
        <v>0</v>
      </c>
      <c r="S136">
        <f>VLOOKUP('Master Units'!P136,'Armor and Shields'!$A$2:$D$20,2,FALSE)</f>
        <v>8</v>
      </c>
      <c r="T136">
        <f>VLOOKUP('Master Units'!F136,Skills!$A$2:$I$8,3,FALSE)+VLOOKUP('Master Units'!G136,Skills!$A$11:$I$39,3,FALSE)+VLOOKUP('Master Units'!N136,Weapons!$A$2:$G$46,4,FALSE)+VLOOKUP('Master Units'!P136,'Armor and Shields'!$A$2:$D$20,3,FALSE)+VLOOKUP('Master Units'!Q136,'Armor and Shields'!$A$23:$D$27,3,FALSE)+VLOOKUP('Master Units'!R136,Horses!$A$2:$I$11,3,FALSE)</f>
        <v>8</v>
      </c>
      <c r="U136">
        <f>VLOOKUP('Master Units'!Q136,'Armor and Shields'!$A$23:$D$27,2,FALSE)</f>
        <v>4</v>
      </c>
      <c r="V136">
        <f>VLOOKUP('Master Units'!F136,Skills!$A$2:$I$8,5,FALSE)+VLOOKUP('Master Units'!G136,Skills!$A$11:$I$39,5,FALSE)+VLOOKUP('Master Units'!D136,Cultures!$A$3:$K$19,7+MATCH('Master Units'!E136,Cultures!$H$2:$I$2,0),FALSE)</f>
        <v>14</v>
      </c>
      <c r="W136" t="str">
        <f>VLOOKUP('Master Units'!U136,Skills!$A$81:$B$87,2,TRUE)</f>
        <v>disciplined</v>
      </c>
      <c r="X136" t="str">
        <f>'Master Units'!M136</f>
        <v>trained</v>
      </c>
      <c r="Y136" t="str">
        <f>IF('Master Units'!E136=Cultures!$H$2,VLOOKUP(ROUND('Master Units'!T136,0),Skills!$A$72:$B$78,2,TRUE),VLOOKUP('Master Units'!R136,Horses!$A$2:$I$11,8,FALSE))</f>
        <v>hardy</v>
      </c>
      <c r="Z136" s="10">
        <f>'Master Units'!AE136</f>
        <v>2011.1999999999998</v>
      </c>
      <c r="AA136" s="10">
        <f t="shared" si="3"/>
        <v>502.79999999999995</v>
      </c>
    </row>
    <row r="137" spans="1:27" x14ac:dyDescent="0.55000000000000004">
      <c r="A137" t="str">
        <f>'Master Units'!A137</f>
        <v>Dorkei Hatkafa Iberim</v>
      </c>
      <c r="B137">
        <f>'Master Units'!C137</f>
        <v>40</v>
      </c>
      <c r="C137">
        <f>IF('Master Units'!R137="None",(VLOOKUP('Master Units'!F137,Skills!$A$2:$I$8,8,FALSE)+VLOOKUP('Master Units'!G137, Skills!$A$11:$I$39,8,FALSE)),"Ignore")</f>
        <v>1.1500000000000001</v>
      </c>
      <c r="D137" t="str">
        <f>VLOOKUP('Master Units'!L137,Formations!$A$2:$B$20,2,FALSE)</f>
        <v>1.2, 1.6, 2.4, 3.2, 4</v>
      </c>
      <c r="E137">
        <f>VLOOKUP('Master Units'!K137,Skills!$A$42:$F$64,2,FALSE)+VLOOKUP('Master Units'!H137,Weapons!$A$49:$D$59,2,FALSE)+VLOOKUP('Master Units'!I137,Weapons!$A$62:$D$76,2,FALSE)</f>
        <v>11</v>
      </c>
      <c r="F137">
        <f>VLOOKUP('Master Units'!K137,Skills!A$42:$F$64,4,FALSE)</f>
        <v>0.17</v>
      </c>
      <c r="G137" t="str">
        <f>VLOOKUP('Master Units'!K137,Skills!A$42:$F$64,6,FALSE)</f>
        <v>javelin_inf_veteran</v>
      </c>
      <c r="H137">
        <f>'Master Units'!J137</f>
        <v>2</v>
      </c>
      <c r="I137" s="8">
        <f>(VLOOKUP('Master Units'!H137,Weapons!$A$49:$D$59,3,FALSE)+VLOOKUP('Master Units'!I137,Weapons!$A$62:$D$76,3,FALSE))*VLOOKUP('Master Units'!K137,Skills!$A$42:$F$64,3,FALSE)</f>
        <v>35</v>
      </c>
      <c r="J137">
        <f>VLOOKUP('Master Units'!N137,Weapons!$A$1:$G$46,2,FALSE)+VLOOKUP('Master Units'!F137,Skills!$A$2:$I$8,2,FALSE)+VLOOKUP('Master Units'!G137,Skills!$A$11:$I$39,2,FALSE)+VLOOKUP('Master Units'!R137,Horses!$A$2:$I$11,2,FALSE)</f>
        <v>11</v>
      </c>
      <c r="K137">
        <f>VLOOKUP('Master Units'!N137,Weapons!$A$1:$G$46,5,FALSE)+VLOOKUP('Master Units'!F137,Skills!$A$2:$I$8,4,FALSE)+VLOOKUP('Master Units'!G137,Skills!$A$11:$I$39,4,FALSE)+VLOOKUP('Master Units'!D137,Cultures!$A$3:$K$19,9+MATCH('Master Units'!E137,Cultures!$J$2:$K$2,0),FALSE)+VLOOKUP('Master Units'!R137,Horses!$A$2:$I$11,5,FALSE)</f>
        <v>14</v>
      </c>
      <c r="L137">
        <f>VLOOKUP('Master Units'!N137,Weapons!$A$2:$G$46,3,FALSE)+VLOOKUP('Master Units'!R137,Horses!$A$2:$I$11,4,FALSE)</f>
        <v>0.21</v>
      </c>
      <c r="M137">
        <f>IF('Master Units'!S137="No",0,VLOOKUP('Master Units'!R137,Horses!$A$1:$I$11,6,FALSE))</f>
        <v>0</v>
      </c>
      <c r="N137">
        <f>VLOOKUP('Master Units'!N137,Weapons!$A$2:$G$46,7,FALSE)</f>
        <v>0</v>
      </c>
      <c r="O137">
        <f>VLOOKUP('Master Units'!O137,Weapons!$A$1:$G$46,2,FALSE)+VLOOKUP('Master Units'!F137,Skills!$A$2:$I$8,2,FALSE)+VLOOKUP('Master Units'!G137,Skills!$A$11:$I$39,2,FALSE)+VLOOKUP('Master Units'!R137,Horses!$A$2:$I$11,2,FALSE)</f>
        <v>4</v>
      </c>
      <c r="P137">
        <f>VLOOKUP('Master Units'!O137,Weapons!$A$1:$G$46,5,FALSE)+VLOOKUP('Master Units'!F137,Skills!$A$2:$I$8,4,FALSE)+VLOOKUP('Master Units'!G137,Skills!$A$11:$I$39,4,FALSE)+VLOOKUP('Master Units'!D137,Cultures!$A$3:$K$19,9+MATCH('Master Units'!E137,Cultures!$J$2:$K$2,0))+VLOOKUP('Master Units'!R137,Horses!$A$2:$I$11,5,FALSE)</f>
        <v>8</v>
      </c>
      <c r="Q137">
        <f>VLOOKUP('Master Units'!O137,Weapons!$A$2:$G$46,3,FALSE)+VLOOKUP('Master Units'!R137,Horses!$A$2:$I$11,4,FALSE)</f>
        <v>0</v>
      </c>
      <c r="R137">
        <f>VLOOKUP('Master Units'!O137,Weapons!$A$2:$G$46,7,FALSE)</f>
        <v>0</v>
      </c>
      <c r="S137">
        <f>VLOOKUP('Master Units'!P137,'Armor and Shields'!$A$2:$D$20,2,FALSE)</f>
        <v>12</v>
      </c>
      <c r="T137">
        <f>VLOOKUP('Master Units'!F137,Skills!$A$2:$I$8,3,FALSE)+VLOOKUP('Master Units'!G137,Skills!$A$11:$I$39,3,FALSE)+VLOOKUP('Master Units'!N137,Weapons!$A$2:$G$46,4,FALSE)+VLOOKUP('Master Units'!P137,'Armor and Shields'!$A$2:$D$20,3,FALSE)+VLOOKUP('Master Units'!Q137,'Armor and Shields'!$A$23:$D$27,3,FALSE)+VLOOKUP('Master Units'!R137,Horses!$A$2:$I$11,3,FALSE)</f>
        <v>8</v>
      </c>
      <c r="U137">
        <f>VLOOKUP('Master Units'!Q137,'Armor and Shields'!$A$23:$D$27,2,FALSE)</f>
        <v>3</v>
      </c>
      <c r="V137">
        <f>VLOOKUP('Master Units'!F137,Skills!$A$2:$I$8,5,FALSE)+VLOOKUP('Master Units'!G137,Skills!$A$11:$I$39,5,FALSE)+VLOOKUP('Master Units'!D137,Cultures!$A$3:$K$19,7+MATCH('Master Units'!E137,Cultures!$H$2:$I$2,0),FALSE)</f>
        <v>14</v>
      </c>
      <c r="W137" t="str">
        <f>VLOOKUP('Master Units'!U137,Skills!$A$81:$B$87,2,TRUE)</f>
        <v>disciplined</v>
      </c>
      <c r="X137" t="str">
        <f>'Master Units'!M137</f>
        <v>trained</v>
      </c>
      <c r="Y137" t="str">
        <f>IF('Master Units'!E137=Cultures!$H$2,VLOOKUP(ROUND('Master Units'!T137,0),Skills!$A$72:$B$78,2,TRUE),VLOOKUP('Master Units'!R137,Horses!$A$2:$I$11,8,FALSE))</f>
        <v>hardy</v>
      </c>
      <c r="Z137" s="10">
        <f>'Master Units'!AE137</f>
        <v>2647.2</v>
      </c>
      <c r="AA137" s="10">
        <f t="shared" si="3"/>
        <v>661.8</v>
      </c>
    </row>
    <row r="138" spans="1:27" x14ac:dyDescent="0.55000000000000004">
      <c r="A138" t="str">
        <f>'Master Units'!A138</f>
        <v>Callaecae Roscaithrera</v>
      </c>
      <c r="B138">
        <f>'Master Units'!C138</f>
        <v>40</v>
      </c>
      <c r="C138">
        <f>IF('Master Units'!R138="None",(VLOOKUP('Master Units'!F138,Skills!$A$2:$I$8,8,FALSE)+VLOOKUP('Master Units'!G138, Skills!$A$11:$I$39,8,FALSE)),"Ignore")</f>
        <v>1.1000000000000001</v>
      </c>
      <c r="D138" t="str">
        <f>VLOOKUP('Master Units'!L138,Formations!$A$2:$B$20,2,FALSE)</f>
        <v>1.4, 1.8, 2.8, 3.6, 4</v>
      </c>
      <c r="E138">
        <f>VLOOKUP('Master Units'!K138,Skills!$A$42:$F$64,2,FALSE)+VLOOKUP('Master Units'!H138,Weapons!$A$49:$D$59,2,FALSE)+VLOOKUP('Master Units'!I138,Weapons!$A$62:$D$76,2,FALSE)</f>
        <v>11</v>
      </c>
      <c r="F138">
        <f>VLOOKUP('Master Units'!K138,Skills!A$42:$F$64,4,FALSE)</f>
        <v>0.12</v>
      </c>
      <c r="G138" t="str">
        <f>VLOOKUP('Master Units'!K138,Skills!A$42:$F$64,6,FALSE)</f>
        <v>javelin_veteran_skirmisher</v>
      </c>
      <c r="H138">
        <f>'Master Units'!J138</f>
        <v>4</v>
      </c>
      <c r="I138" s="8">
        <f>(VLOOKUP('Master Units'!H138,Weapons!$A$49:$D$59,3,FALSE)+VLOOKUP('Master Units'!I138,Weapons!$A$62:$D$76,3,FALSE))*VLOOKUP('Master Units'!K138,Skills!$A$42:$F$64,3,FALSE)</f>
        <v>38.5</v>
      </c>
      <c r="J138">
        <f>VLOOKUP('Master Units'!N138,Weapons!$A$1:$G$46,2,FALSE)+VLOOKUP('Master Units'!F138,Skills!$A$2:$I$8,2,FALSE)+VLOOKUP('Master Units'!G138,Skills!$A$11:$I$39,2,FALSE)+VLOOKUP('Master Units'!R138,Horses!$A$2:$I$11,2,FALSE)</f>
        <v>10</v>
      </c>
      <c r="K138">
        <f>VLOOKUP('Master Units'!N138,Weapons!$A$1:$G$46,5,FALSE)+VLOOKUP('Master Units'!F138,Skills!$A$2:$I$8,4,FALSE)+VLOOKUP('Master Units'!G138,Skills!$A$11:$I$39,4,FALSE)+VLOOKUP('Master Units'!D138,Cultures!$A$3:$K$19,9+MATCH('Master Units'!E138,Cultures!$J$2:$K$2,0),FALSE)+VLOOKUP('Master Units'!R138,Horses!$A$2:$I$11,5,FALSE)</f>
        <v>14</v>
      </c>
      <c r="L138">
        <f>VLOOKUP('Master Units'!N138,Weapons!$A$2:$G$46,3,FALSE)+VLOOKUP('Master Units'!R138,Horses!$A$2:$I$11,4,FALSE)</f>
        <v>0.22500000000000001</v>
      </c>
      <c r="M138">
        <f>IF('Master Units'!S138="No",0,VLOOKUP('Master Units'!R138,Horses!$A$1:$I$11,6,FALSE))</f>
        <v>0</v>
      </c>
      <c r="N138">
        <f>VLOOKUP('Master Units'!N138,Weapons!$A$2:$G$46,7,FALSE)</f>
        <v>0</v>
      </c>
      <c r="O138">
        <f>VLOOKUP('Master Units'!O138,Weapons!$A$1:$G$46,2,FALSE)+VLOOKUP('Master Units'!F138,Skills!$A$2:$I$8,2,FALSE)+VLOOKUP('Master Units'!G138,Skills!$A$11:$I$39,2,FALSE)+VLOOKUP('Master Units'!R138,Horses!$A$2:$I$11,2,FALSE)</f>
        <v>4</v>
      </c>
      <c r="P138">
        <f>VLOOKUP('Master Units'!O138,Weapons!$A$1:$G$46,5,FALSE)+VLOOKUP('Master Units'!F138,Skills!$A$2:$I$8,4,FALSE)+VLOOKUP('Master Units'!G138,Skills!$A$11:$I$39,4,FALSE)+VLOOKUP('Master Units'!D138,Cultures!$A$3:$K$19,9+MATCH('Master Units'!E138,Cultures!$J$2:$K$2,0))+VLOOKUP('Master Units'!R138,Horses!$A$2:$I$11,5,FALSE)</f>
        <v>8</v>
      </c>
      <c r="Q138">
        <f>VLOOKUP('Master Units'!O138,Weapons!$A$2:$G$46,3,FALSE)+VLOOKUP('Master Units'!R138,Horses!$A$2:$I$11,4,FALSE)</f>
        <v>0</v>
      </c>
      <c r="R138">
        <f>VLOOKUP('Master Units'!O138,Weapons!$A$2:$G$46,7,FALSE)</f>
        <v>0</v>
      </c>
      <c r="S138">
        <f>VLOOKUP('Master Units'!P138,'Armor and Shields'!$A$2:$D$20,2,FALSE)</f>
        <v>5</v>
      </c>
      <c r="T138">
        <f>VLOOKUP('Master Units'!F138,Skills!$A$2:$I$8,3,FALSE)+VLOOKUP('Master Units'!G138,Skills!$A$11:$I$39,3,FALSE)+VLOOKUP('Master Units'!N138,Weapons!$A$2:$G$46,4,FALSE)+VLOOKUP('Master Units'!P138,'Armor and Shields'!$A$2:$D$20,3,FALSE)+VLOOKUP('Master Units'!Q138,'Armor and Shields'!$A$23:$D$27,3,FALSE)+VLOOKUP('Master Units'!R138,Horses!$A$2:$I$11,3,FALSE)</f>
        <v>11</v>
      </c>
      <c r="U138">
        <f>VLOOKUP('Master Units'!Q138,'Armor and Shields'!$A$23:$D$27,2,FALSE)</f>
        <v>2</v>
      </c>
      <c r="V138">
        <f>VLOOKUP('Master Units'!F138,Skills!$A$2:$I$8,5,FALSE)+VLOOKUP('Master Units'!G138,Skills!$A$11:$I$39,5,FALSE)+VLOOKUP('Master Units'!D138,Cultures!$A$3:$K$19,7+MATCH('Master Units'!E138,Cultures!$H$2:$I$2,0),FALSE)</f>
        <v>13</v>
      </c>
      <c r="W138" t="str">
        <f>VLOOKUP('Master Units'!U138,Skills!$A$81:$B$87,2,TRUE)</f>
        <v>disciplined</v>
      </c>
      <c r="X138" t="str">
        <f>'Master Units'!M138</f>
        <v>trained</v>
      </c>
      <c r="Y138" t="str">
        <f>IF('Master Units'!E138=Cultures!$H$2,VLOOKUP(ROUND('Master Units'!T138,0),Skills!$A$72:$B$78,2,TRUE),VLOOKUP('Master Units'!R138,Horses!$A$2:$I$11,8,FALSE))</f>
        <v>hardy</v>
      </c>
      <c r="Z138" s="10">
        <f>'Master Units'!AE138</f>
        <v>1742.4</v>
      </c>
      <c r="AA138" s="10">
        <f t="shared" si="3"/>
        <v>435.6</v>
      </c>
    </row>
    <row r="139" spans="1:27" x14ac:dyDescent="0.55000000000000004">
      <c r="A139" t="str">
        <f>'Master Units'!A139</f>
        <v>Clona Teconac</v>
      </c>
      <c r="B139">
        <f>'Master Units'!C139</f>
        <v>40</v>
      </c>
      <c r="C139">
        <f>IF('Master Units'!R139="None",(VLOOKUP('Master Units'!F139,Skills!$A$2:$I$8,8,FALSE)+VLOOKUP('Master Units'!G139, Skills!$A$11:$I$39,8,FALSE)),"Ignore")</f>
        <v>1.1000000000000001</v>
      </c>
      <c r="D139" t="str">
        <f>VLOOKUP('Master Units'!L139,Formations!$A$2:$B$20,2,FALSE)</f>
        <v>1.2, 1.6, 2.4, 3.2, 4</v>
      </c>
      <c r="E139">
        <f>VLOOKUP('Master Units'!K139,Skills!$A$42:$F$64,2,FALSE)+VLOOKUP('Master Units'!H139,Weapons!$A$49:$D$59,2,FALSE)+VLOOKUP('Master Units'!I139,Weapons!$A$62:$D$76,2,FALSE)</f>
        <v>11</v>
      </c>
      <c r="F139">
        <f>VLOOKUP('Master Units'!K139,Skills!A$42:$F$64,4,FALSE)</f>
        <v>0.17</v>
      </c>
      <c r="G139" t="str">
        <f>VLOOKUP('Master Units'!K139,Skills!A$42:$F$64,6,FALSE)</f>
        <v>javelin_inf_veteran</v>
      </c>
      <c r="H139">
        <f>'Master Units'!J139</f>
        <v>2</v>
      </c>
      <c r="I139" s="8">
        <f>(VLOOKUP('Master Units'!H139,Weapons!$A$49:$D$59,3,FALSE)+VLOOKUP('Master Units'!I139,Weapons!$A$62:$D$76,3,FALSE))*VLOOKUP('Master Units'!K139,Skills!$A$42:$F$64,3,FALSE)</f>
        <v>35</v>
      </c>
      <c r="J139">
        <f>VLOOKUP('Master Units'!N139,Weapons!$A$1:$G$46,2,FALSE)+VLOOKUP('Master Units'!F139,Skills!$A$2:$I$8,2,FALSE)+VLOOKUP('Master Units'!G139,Skills!$A$11:$I$39,2,FALSE)+VLOOKUP('Master Units'!R139,Horses!$A$2:$I$11,2,FALSE)</f>
        <v>9</v>
      </c>
      <c r="K139">
        <f>VLOOKUP('Master Units'!N139,Weapons!$A$1:$G$46,5,FALSE)+VLOOKUP('Master Units'!F139,Skills!$A$2:$I$8,4,FALSE)+VLOOKUP('Master Units'!G139,Skills!$A$11:$I$39,4,FALSE)+VLOOKUP('Master Units'!D139,Cultures!$A$3:$K$19,9+MATCH('Master Units'!E139,Cultures!$J$2:$K$2,0),FALSE)+VLOOKUP('Master Units'!R139,Horses!$A$2:$I$11,5,FALSE)</f>
        <v>14</v>
      </c>
      <c r="L139">
        <f>VLOOKUP('Master Units'!N139,Weapons!$A$2:$G$46,3,FALSE)+VLOOKUP('Master Units'!R139,Horses!$A$2:$I$11,4,FALSE)</f>
        <v>0.15</v>
      </c>
      <c r="M139">
        <f>IF('Master Units'!S139="No",0,VLOOKUP('Master Units'!R139,Horses!$A$1:$I$11,6,FALSE))</f>
        <v>0</v>
      </c>
      <c r="N139" t="str">
        <f>VLOOKUP('Master Units'!N139,Weapons!$A$2:$G$46,7,FALSE)</f>
        <v>ap</v>
      </c>
      <c r="O139">
        <f>VLOOKUP('Master Units'!O139,Weapons!$A$1:$G$46,2,FALSE)+VLOOKUP('Master Units'!F139,Skills!$A$2:$I$8,2,FALSE)+VLOOKUP('Master Units'!G139,Skills!$A$11:$I$39,2,FALSE)+VLOOKUP('Master Units'!R139,Horses!$A$2:$I$11,2,FALSE)</f>
        <v>4</v>
      </c>
      <c r="P139">
        <f>VLOOKUP('Master Units'!O139,Weapons!$A$1:$G$46,5,FALSE)+VLOOKUP('Master Units'!F139,Skills!$A$2:$I$8,4,FALSE)+VLOOKUP('Master Units'!G139,Skills!$A$11:$I$39,4,FALSE)+VLOOKUP('Master Units'!D139,Cultures!$A$3:$K$19,9+MATCH('Master Units'!E139,Cultures!$J$2:$K$2,0))+VLOOKUP('Master Units'!R139,Horses!$A$2:$I$11,5,FALSE)</f>
        <v>8</v>
      </c>
      <c r="Q139">
        <f>VLOOKUP('Master Units'!O139,Weapons!$A$2:$G$46,3,FALSE)+VLOOKUP('Master Units'!R139,Horses!$A$2:$I$11,4,FALSE)</f>
        <v>0</v>
      </c>
      <c r="R139">
        <f>VLOOKUP('Master Units'!O139,Weapons!$A$2:$G$46,7,FALSE)</f>
        <v>0</v>
      </c>
      <c r="S139">
        <f>VLOOKUP('Master Units'!P139,'Armor and Shields'!$A$2:$D$20,2,FALSE)</f>
        <v>6</v>
      </c>
      <c r="T139">
        <f>VLOOKUP('Master Units'!F139,Skills!$A$2:$I$8,3,FALSE)+VLOOKUP('Master Units'!G139,Skills!$A$11:$I$39,3,FALSE)+VLOOKUP('Master Units'!N139,Weapons!$A$2:$G$46,4,FALSE)+VLOOKUP('Master Units'!P139,'Armor and Shields'!$A$2:$D$20,3,FALSE)+VLOOKUP('Master Units'!Q139,'Armor and Shields'!$A$23:$D$27,3,FALSE)+VLOOKUP('Master Units'!R139,Horses!$A$2:$I$11,3,FALSE)</f>
        <v>10</v>
      </c>
      <c r="U139">
        <f>VLOOKUP('Master Units'!Q139,'Armor and Shields'!$A$23:$D$27,2,FALSE)</f>
        <v>3</v>
      </c>
      <c r="V139">
        <f>VLOOKUP('Master Units'!F139,Skills!$A$2:$I$8,5,FALSE)+VLOOKUP('Master Units'!G139,Skills!$A$11:$I$39,5,FALSE)+VLOOKUP('Master Units'!D139,Cultures!$A$3:$K$19,7+MATCH('Master Units'!E139,Cultures!$H$2:$I$2,0),FALSE)</f>
        <v>13</v>
      </c>
      <c r="W139" t="str">
        <f>VLOOKUP('Master Units'!U139,Skills!$A$81:$B$87,2,TRUE)</f>
        <v>disciplined</v>
      </c>
      <c r="X139" t="str">
        <f>'Master Units'!M139</f>
        <v>trained</v>
      </c>
      <c r="Y139" t="str">
        <f>IF('Master Units'!E139=Cultures!$H$2,VLOOKUP(ROUND('Master Units'!T139,0),Skills!$A$72:$B$78,2,TRUE),VLOOKUP('Master Units'!R139,Horses!$A$2:$I$11,8,FALSE))</f>
        <v>hardy</v>
      </c>
      <c r="Z139" s="10">
        <f>'Master Units'!AE139</f>
        <v>1707.2</v>
      </c>
      <c r="AA139" s="10">
        <f t="shared" si="3"/>
        <v>426.8</v>
      </c>
    </row>
    <row r="140" spans="1:27" x14ac:dyDescent="0.55000000000000004">
      <c r="A140" t="str">
        <f>'Master Units'!A140</f>
        <v>Scortamareva</v>
      </c>
      <c r="B140">
        <f>'Master Units'!C140</f>
        <v>40</v>
      </c>
      <c r="C140">
        <f>IF('Master Units'!R140="None",(VLOOKUP('Master Units'!F140,Skills!$A$2:$I$8,8,FALSE)+VLOOKUP('Master Units'!G140, Skills!$A$11:$I$39,8,FALSE)),"Ignore")</f>
        <v>1.1000000000000001</v>
      </c>
      <c r="D140" t="str">
        <f>VLOOKUP('Master Units'!L140,Formations!$A$2:$B$20,2,FALSE)</f>
        <v>1, 1.4, 2, 2.8, 5</v>
      </c>
      <c r="E140">
        <f>VLOOKUP('Master Units'!K140,Skills!$A$42:$F$64,2,FALSE)+VLOOKUP('Master Units'!H140,Weapons!$A$49:$D$59,2,FALSE)+VLOOKUP('Master Units'!I140,Weapons!$A$62:$D$76,2,FALSE)</f>
        <v>8</v>
      </c>
      <c r="F140">
        <f>VLOOKUP('Master Units'!K140,Skills!A$42:$F$64,4,FALSE)</f>
        <v>0.17</v>
      </c>
      <c r="G140" t="str">
        <f>VLOOKUP('Master Units'!K140,Skills!A$42:$F$64,6,FALSE)</f>
        <v>javelin_inf_veteran</v>
      </c>
      <c r="H140">
        <f>'Master Units'!J140</f>
        <v>3</v>
      </c>
      <c r="I140" s="8">
        <f>(VLOOKUP('Master Units'!H140,Weapons!$A$49:$D$59,3,FALSE)+VLOOKUP('Master Units'!I140,Weapons!$A$62:$D$76,3,FALSE))*VLOOKUP('Master Units'!K140,Skills!$A$42:$F$64,3,FALSE)</f>
        <v>45</v>
      </c>
      <c r="J140">
        <f>VLOOKUP('Master Units'!N140,Weapons!$A$1:$G$46,2,FALSE)+VLOOKUP('Master Units'!F140,Skills!$A$2:$I$8,2,FALSE)+VLOOKUP('Master Units'!G140,Skills!$A$11:$I$39,2,FALSE)+VLOOKUP('Master Units'!R140,Horses!$A$2:$I$11,2,FALSE)</f>
        <v>10</v>
      </c>
      <c r="K140">
        <f>VLOOKUP('Master Units'!N140,Weapons!$A$1:$G$46,5,FALSE)+VLOOKUP('Master Units'!F140,Skills!$A$2:$I$8,4,FALSE)+VLOOKUP('Master Units'!G140,Skills!$A$11:$I$39,4,FALSE)+VLOOKUP('Master Units'!D140,Cultures!$A$3:$K$19,9+MATCH('Master Units'!E140,Cultures!$J$2:$K$2,0),FALSE)+VLOOKUP('Master Units'!R140,Horses!$A$2:$I$11,5,FALSE)</f>
        <v>14</v>
      </c>
      <c r="L140">
        <f>VLOOKUP('Master Units'!N140,Weapons!$A$2:$G$46,3,FALSE)+VLOOKUP('Master Units'!R140,Horses!$A$2:$I$11,4,FALSE)</f>
        <v>0.2</v>
      </c>
      <c r="M140">
        <f>IF('Master Units'!S140="No",0,VLOOKUP('Master Units'!R140,Horses!$A$1:$I$11,6,FALSE))</f>
        <v>0</v>
      </c>
      <c r="N140" t="str">
        <f>VLOOKUP('Master Units'!N140,Weapons!$A$2:$G$46,7,FALSE)</f>
        <v>light_spear, spear_bonus_4</v>
      </c>
      <c r="O140">
        <f>VLOOKUP('Master Units'!O140,Weapons!$A$1:$G$46,2,FALSE)+VLOOKUP('Master Units'!F140,Skills!$A$2:$I$8,2,FALSE)+VLOOKUP('Master Units'!G140,Skills!$A$11:$I$39,2,FALSE)+VLOOKUP('Master Units'!R140,Horses!$A$2:$I$11,2,FALSE)</f>
        <v>4</v>
      </c>
      <c r="P140">
        <f>VLOOKUP('Master Units'!O140,Weapons!$A$1:$G$46,5,FALSE)+VLOOKUP('Master Units'!F140,Skills!$A$2:$I$8,4,FALSE)+VLOOKUP('Master Units'!G140,Skills!$A$11:$I$39,4,FALSE)+VLOOKUP('Master Units'!D140,Cultures!$A$3:$K$19,9+MATCH('Master Units'!E140,Cultures!$J$2:$K$2,0))+VLOOKUP('Master Units'!R140,Horses!$A$2:$I$11,5,FALSE)</f>
        <v>8</v>
      </c>
      <c r="Q140">
        <f>VLOOKUP('Master Units'!O140,Weapons!$A$2:$G$46,3,FALSE)+VLOOKUP('Master Units'!R140,Horses!$A$2:$I$11,4,FALSE)</f>
        <v>0</v>
      </c>
      <c r="R140">
        <f>VLOOKUP('Master Units'!O140,Weapons!$A$2:$G$46,7,FALSE)</f>
        <v>0</v>
      </c>
      <c r="S140">
        <f>VLOOKUP('Master Units'!P140,'Armor and Shields'!$A$2:$D$20,2,FALSE)</f>
        <v>7</v>
      </c>
      <c r="T140">
        <f>VLOOKUP('Master Units'!F140,Skills!$A$2:$I$8,3,FALSE)+VLOOKUP('Master Units'!G140,Skills!$A$11:$I$39,3,FALSE)+VLOOKUP('Master Units'!N140,Weapons!$A$2:$G$46,4,FALSE)+VLOOKUP('Master Units'!P140,'Armor and Shields'!$A$2:$D$20,3,FALSE)+VLOOKUP('Master Units'!Q140,'Armor and Shields'!$A$23:$D$27,3,FALSE)+VLOOKUP('Master Units'!R140,Horses!$A$2:$I$11,3,FALSE)</f>
        <v>11</v>
      </c>
      <c r="U140">
        <f>VLOOKUP('Master Units'!Q140,'Armor and Shields'!$A$23:$D$27,2,FALSE)</f>
        <v>4</v>
      </c>
      <c r="V140">
        <f>VLOOKUP('Master Units'!F140,Skills!$A$2:$I$8,5,FALSE)+VLOOKUP('Master Units'!G140,Skills!$A$11:$I$39,5,FALSE)+VLOOKUP('Master Units'!D140,Cultures!$A$3:$K$19,7+MATCH('Master Units'!E140,Cultures!$H$2:$I$2,0),FALSE)</f>
        <v>13</v>
      </c>
      <c r="W140" t="str">
        <f>VLOOKUP('Master Units'!U140,Skills!$A$81:$B$87,2,TRUE)</f>
        <v>disciplined</v>
      </c>
      <c r="X140" t="str">
        <f>'Master Units'!M140</f>
        <v>trained</v>
      </c>
      <c r="Y140" t="str">
        <f>IF('Master Units'!E140=Cultures!$H$2,VLOOKUP(ROUND('Master Units'!T140,0),Skills!$A$72:$B$78,2,TRUE),VLOOKUP('Master Units'!R140,Horses!$A$2:$I$11,8,FALSE))</f>
        <v>hardy</v>
      </c>
      <c r="Z140" s="10">
        <f>'Master Units'!AE140</f>
        <v>1780.8000000000002</v>
      </c>
      <c r="AA140" s="10">
        <f t="shared" si="3"/>
        <v>445.20000000000005</v>
      </c>
    </row>
    <row r="141" spans="1:27" x14ac:dyDescent="0.55000000000000004">
      <c r="A141" t="str">
        <f>'Master Units'!A141</f>
        <v>Dunaminica</v>
      </c>
      <c r="B141">
        <f>'Master Units'!C141</f>
        <v>40</v>
      </c>
      <c r="C141">
        <f>IF('Master Units'!R141="None",(VLOOKUP('Master Units'!F141,Skills!$A$2:$I$8,8,FALSE)+VLOOKUP('Master Units'!G141, Skills!$A$11:$I$39,8,FALSE)),"Ignore")</f>
        <v>1.1500000000000001</v>
      </c>
      <c r="D141" t="str">
        <f>VLOOKUP('Master Units'!L141,Formations!$A$2:$B$20,2,FALSE)</f>
        <v>1, 2, 2, 3, 5</v>
      </c>
      <c r="E141">
        <f>VLOOKUP('Master Units'!K141,Skills!$A$42:$F$64,2,FALSE)+VLOOKUP('Master Units'!H141,Weapons!$A$49:$D$59,2,FALSE)+VLOOKUP('Master Units'!I141,Weapons!$A$62:$D$76,2,FALSE)</f>
        <v>11</v>
      </c>
      <c r="F141">
        <f>VLOOKUP('Master Units'!K141,Skills!A$42:$F$64,4,FALSE)</f>
        <v>0.17</v>
      </c>
      <c r="G141" t="str">
        <f>VLOOKUP('Master Units'!K141,Skills!A$42:$F$64,6,FALSE)</f>
        <v>javelin_inf_veteran</v>
      </c>
      <c r="H141">
        <f>'Master Units'!J141</f>
        <v>2</v>
      </c>
      <c r="I141" s="8">
        <f>(VLOOKUP('Master Units'!H141,Weapons!$A$49:$D$59,3,FALSE)+VLOOKUP('Master Units'!I141,Weapons!$A$62:$D$76,3,FALSE))*VLOOKUP('Master Units'!K141,Skills!$A$42:$F$64,3,FALSE)</f>
        <v>35</v>
      </c>
      <c r="J141">
        <f>VLOOKUP('Master Units'!N141,Weapons!$A$1:$G$46,2,FALSE)+VLOOKUP('Master Units'!F141,Skills!$A$2:$I$8,2,FALSE)+VLOOKUP('Master Units'!G141,Skills!$A$11:$I$39,2,FALSE)+VLOOKUP('Master Units'!R141,Horses!$A$2:$I$11,2,FALSE)</f>
        <v>10</v>
      </c>
      <c r="K141">
        <f>VLOOKUP('Master Units'!N141,Weapons!$A$1:$G$46,5,FALSE)+VLOOKUP('Master Units'!F141,Skills!$A$2:$I$8,4,FALSE)+VLOOKUP('Master Units'!G141,Skills!$A$11:$I$39,4,FALSE)+VLOOKUP('Master Units'!D141,Cultures!$A$3:$K$19,9+MATCH('Master Units'!E141,Cultures!$J$2:$K$2,0),FALSE)+VLOOKUP('Master Units'!R141,Horses!$A$2:$I$11,5,FALSE)</f>
        <v>14</v>
      </c>
      <c r="L141">
        <f>VLOOKUP('Master Units'!N141,Weapons!$A$2:$G$46,3,FALSE)+VLOOKUP('Master Units'!R141,Horses!$A$2:$I$11,4,FALSE)</f>
        <v>0.185</v>
      </c>
      <c r="M141">
        <f>IF('Master Units'!S141="No",0,VLOOKUP('Master Units'!R141,Horses!$A$1:$I$11,6,FALSE))</f>
        <v>0</v>
      </c>
      <c r="N141">
        <f>VLOOKUP('Master Units'!N141,Weapons!$A$2:$G$46,7,FALSE)</f>
        <v>0</v>
      </c>
      <c r="O141">
        <f>VLOOKUP('Master Units'!O141,Weapons!$A$1:$G$46,2,FALSE)+VLOOKUP('Master Units'!F141,Skills!$A$2:$I$8,2,FALSE)+VLOOKUP('Master Units'!G141,Skills!$A$11:$I$39,2,FALSE)+VLOOKUP('Master Units'!R141,Horses!$A$2:$I$11,2,FALSE)</f>
        <v>4</v>
      </c>
      <c r="P141">
        <f>VLOOKUP('Master Units'!O141,Weapons!$A$1:$G$46,5,FALSE)+VLOOKUP('Master Units'!F141,Skills!$A$2:$I$8,4,FALSE)+VLOOKUP('Master Units'!G141,Skills!$A$11:$I$39,4,FALSE)+VLOOKUP('Master Units'!D141,Cultures!$A$3:$K$19,9+MATCH('Master Units'!E141,Cultures!$J$2:$K$2,0))+VLOOKUP('Master Units'!R141,Horses!$A$2:$I$11,5,FALSE)</f>
        <v>10</v>
      </c>
      <c r="Q141">
        <f>VLOOKUP('Master Units'!O141,Weapons!$A$2:$G$46,3,FALSE)+VLOOKUP('Master Units'!R141,Horses!$A$2:$I$11,4,FALSE)</f>
        <v>0</v>
      </c>
      <c r="R141">
        <f>VLOOKUP('Master Units'!O141,Weapons!$A$2:$G$46,7,FALSE)</f>
        <v>0</v>
      </c>
      <c r="S141">
        <f>VLOOKUP('Master Units'!P141,'Armor and Shields'!$A$2:$D$20,2,FALSE)</f>
        <v>8</v>
      </c>
      <c r="T141">
        <f>VLOOKUP('Master Units'!F141,Skills!$A$2:$I$8,3,FALSE)+VLOOKUP('Master Units'!G141,Skills!$A$11:$I$39,3,FALSE)+VLOOKUP('Master Units'!N141,Weapons!$A$2:$G$46,4,FALSE)+VLOOKUP('Master Units'!P141,'Armor and Shields'!$A$2:$D$20,3,FALSE)+VLOOKUP('Master Units'!Q141,'Armor and Shields'!$A$23:$D$27,3,FALSE)+VLOOKUP('Master Units'!R141,Horses!$A$2:$I$11,3,FALSE)</f>
        <v>9</v>
      </c>
      <c r="U141">
        <f>VLOOKUP('Master Units'!Q141,'Armor and Shields'!$A$23:$D$27,2,FALSE)</f>
        <v>4</v>
      </c>
      <c r="V141">
        <f>VLOOKUP('Master Units'!F141,Skills!$A$2:$I$8,5,FALSE)+VLOOKUP('Master Units'!G141,Skills!$A$11:$I$39,5,FALSE)+VLOOKUP('Master Units'!D141,Cultures!$A$3:$K$19,7+MATCH('Master Units'!E141,Cultures!$H$2:$I$2,0),FALSE)</f>
        <v>15</v>
      </c>
      <c r="W141" t="str">
        <f>VLOOKUP('Master Units'!U141,Skills!$A$81:$B$87,2,TRUE)</f>
        <v>disciplined</v>
      </c>
      <c r="X141" t="str">
        <f>'Master Units'!M141</f>
        <v>trained</v>
      </c>
      <c r="Y141" t="str">
        <f>IF('Master Units'!E141=Cultures!$H$2,VLOOKUP(ROUND('Master Units'!T141,0),Skills!$A$72:$B$78,2,TRUE),VLOOKUP('Master Units'!R141,Horses!$A$2:$I$11,8,FALSE))</f>
        <v>very_hardy</v>
      </c>
      <c r="Z141" s="10">
        <f>'Master Units'!AE141</f>
        <v>1959.1999999999998</v>
      </c>
      <c r="AA141" s="10">
        <f t="shared" si="3"/>
        <v>489.79999999999995</v>
      </c>
    </row>
    <row r="142" spans="1:27" x14ac:dyDescent="0.55000000000000004">
      <c r="A142" t="str">
        <f>'Master Units'!A142</f>
        <v>Ambakaro</v>
      </c>
      <c r="B142">
        <f>'Master Units'!C142</f>
        <v>40</v>
      </c>
      <c r="C142">
        <f>IF('Master Units'!R142="None",(VLOOKUP('Master Units'!F142,Skills!$A$2:$I$8,8,FALSE)+VLOOKUP('Master Units'!G142, Skills!$A$11:$I$39,8,FALSE)),"Ignore")</f>
        <v>1.3</v>
      </c>
      <c r="D142" t="str">
        <f>VLOOKUP('Master Units'!L142,Formations!$A$2:$B$20,2,FALSE)</f>
        <v>1.2, 1.6, 2.4, 3.2, 4</v>
      </c>
      <c r="E142">
        <f>VLOOKUP('Master Units'!K142,Skills!$A$42:$F$64,2,FALSE)+VLOOKUP('Master Units'!H142,Weapons!$A$49:$D$59,2,FALSE)+VLOOKUP('Master Units'!I142,Weapons!$A$62:$D$76,2,FALSE)</f>
        <v>8</v>
      </c>
      <c r="F142">
        <f>VLOOKUP('Master Units'!K142,Skills!A$42:$F$64,4,FALSE)</f>
        <v>0.08</v>
      </c>
      <c r="G142" t="str">
        <f>VLOOKUP('Master Units'!K142,Skills!A$42:$F$64,6,FALSE)</f>
        <v>javelin_elite_skirmisher</v>
      </c>
      <c r="H142">
        <f>'Master Units'!J142</f>
        <v>6</v>
      </c>
      <c r="I142" s="8">
        <f>(VLOOKUP('Master Units'!H142,Weapons!$A$49:$D$59,3,FALSE)+VLOOKUP('Master Units'!I142,Weapons!$A$62:$D$76,3,FALSE))*VLOOKUP('Master Units'!K142,Skills!$A$42:$F$64,3,FALSE)</f>
        <v>63.249999999999993</v>
      </c>
      <c r="J142">
        <f>VLOOKUP('Master Units'!N142,Weapons!$A$1:$G$46,2,FALSE)+VLOOKUP('Master Units'!F142,Skills!$A$2:$I$8,2,FALSE)+VLOOKUP('Master Units'!G142,Skills!$A$11:$I$39,2,FALSE)+VLOOKUP('Master Units'!R142,Horses!$A$2:$I$11,2,FALSE)</f>
        <v>13</v>
      </c>
      <c r="K142">
        <f>VLOOKUP('Master Units'!N142,Weapons!$A$1:$G$46,5,FALSE)+VLOOKUP('Master Units'!F142,Skills!$A$2:$I$8,4,FALSE)+VLOOKUP('Master Units'!G142,Skills!$A$11:$I$39,4,FALSE)+VLOOKUP('Master Units'!D142,Cultures!$A$3:$K$19,9+MATCH('Master Units'!E142,Cultures!$J$2:$K$2,0),FALSE)+VLOOKUP('Master Units'!R142,Horses!$A$2:$I$11,5,FALSE)</f>
        <v>16</v>
      </c>
      <c r="L142">
        <f>VLOOKUP('Master Units'!N142,Weapons!$A$2:$G$46,3,FALSE)+VLOOKUP('Master Units'!R142,Horses!$A$2:$I$11,4,FALSE)</f>
        <v>0.21</v>
      </c>
      <c r="M142">
        <f>IF('Master Units'!S142="No",0,VLOOKUP('Master Units'!R142,Horses!$A$1:$I$11,6,FALSE))</f>
        <v>0</v>
      </c>
      <c r="N142">
        <f>VLOOKUP('Master Units'!N142,Weapons!$A$2:$G$46,7,FALSE)</f>
        <v>0</v>
      </c>
      <c r="O142">
        <f>VLOOKUP('Master Units'!O142,Weapons!$A$1:$G$46,2,FALSE)+VLOOKUP('Master Units'!F142,Skills!$A$2:$I$8,2,FALSE)+VLOOKUP('Master Units'!G142,Skills!$A$11:$I$39,2,FALSE)+VLOOKUP('Master Units'!R142,Horses!$A$2:$I$11,2,FALSE)</f>
        <v>6</v>
      </c>
      <c r="P142">
        <f>VLOOKUP('Master Units'!O142,Weapons!$A$1:$G$46,5,FALSE)+VLOOKUP('Master Units'!F142,Skills!$A$2:$I$8,4,FALSE)+VLOOKUP('Master Units'!G142,Skills!$A$11:$I$39,4,FALSE)+VLOOKUP('Master Units'!D142,Cultures!$A$3:$K$19,9+MATCH('Master Units'!E142,Cultures!$J$2:$K$2,0))+VLOOKUP('Master Units'!R142,Horses!$A$2:$I$11,5,FALSE)</f>
        <v>10</v>
      </c>
      <c r="Q142">
        <f>VLOOKUP('Master Units'!O142,Weapons!$A$2:$G$46,3,FALSE)+VLOOKUP('Master Units'!R142,Horses!$A$2:$I$11,4,FALSE)</f>
        <v>0</v>
      </c>
      <c r="R142">
        <f>VLOOKUP('Master Units'!O142,Weapons!$A$2:$G$46,7,FALSE)</f>
        <v>0</v>
      </c>
      <c r="S142">
        <f>VLOOKUP('Master Units'!P142,'Armor and Shields'!$A$2:$D$20,2,FALSE)</f>
        <v>10</v>
      </c>
      <c r="T142">
        <f>VLOOKUP('Master Units'!F142,Skills!$A$2:$I$8,3,FALSE)+VLOOKUP('Master Units'!G142,Skills!$A$11:$I$39,3,FALSE)+VLOOKUP('Master Units'!N142,Weapons!$A$2:$G$46,4,FALSE)+VLOOKUP('Master Units'!P142,'Armor and Shields'!$A$2:$D$20,3,FALSE)+VLOOKUP('Master Units'!Q142,'Armor and Shields'!$A$23:$D$27,3,FALSE)+VLOOKUP('Master Units'!R142,Horses!$A$2:$I$11,3,FALSE)</f>
        <v>10</v>
      </c>
      <c r="U142">
        <f>VLOOKUP('Master Units'!Q142,'Armor and Shields'!$A$23:$D$27,2,FALSE)</f>
        <v>2</v>
      </c>
      <c r="V142">
        <f>VLOOKUP('Master Units'!F142,Skills!$A$2:$I$8,5,FALSE)+VLOOKUP('Master Units'!G142,Skills!$A$11:$I$39,5,FALSE)+VLOOKUP('Master Units'!D142,Cultures!$A$3:$K$19,7+MATCH('Master Units'!E142,Cultures!$H$2:$I$2,0),FALSE)</f>
        <v>18</v>
      </c>
      <c r="W142" t="str">
        <f>VLOOKUP('Master Units'!U142,Skills!$A$81:$B$87,2,TRUE)</f>
        <v>disciplined</v>
      </c>
      <c r="X142" t="str">
        <f>'Master Units'!M142</f>
        <v>highly_trained</v>
      </c>
      <c r="Y142" t="str">
        <f>IF('Master Units'!E142=Cultures!$H$2,VLOOKUP(ROUND('Master Units'!T142,0),Skills!$A$72:$B$78,2,TRUE),VLOOKUP('Master Units'!R142,Horses!$A$2:$I$11,8,FALSE))</f>
        <v>hardy</v>
      </c>
      <c r="Z142" s="10">
        <f>'Master Units'!AE142</f>
        <v>3076.3999999999996</v>
      </c>
      <c r="AA142" s="10">
        <f t="shared" si="3"/>
        <v>769.09999999999991</v>
      </c>
    </row>
    <row r="143" spans="1:27" x14ac:dyDescent="0.55000000000000004">
      <c r="A143" t="str">
        <f>'Master Units'!A143</f>
        <v>Cantabrian Cavalry</v>
      </c>
      <c r="B143">
        <f>'Master Units'!C143</f>
        <v>30</v>
      </c>
      <c r="C143" t="str">
        <f>IF('Master Units'!R143="None",(VLOOKUP('Master Units'!F143,Skills!$A$2:$I$8,8,FALSE)+VLOOKUP('Master Units'!G143, Skills!$A$11:$I$39,8,FALSE)),"Ignore")</f>
        <v>Ignore</v>
      </c>
      <c r="D143" t="str">
        <f>VLOOKUP('Master Units'!L143,Formations!$A$2:$B$20,2,FALSE)</f>
        <v>2, 4, 4, 6, 4</v>
      </c>
      <c r="E143">
        <f>VLOOKUP('Master Units'!K143,Skills!$A$42:$F$64,2,FALSE)+VLOOKUP('Master Units'!H143,Weapons!$A$49:$D$59,2,FALSE)+VLOOKUP('Master Units'!I143,Weapons!$A$62:$D$76,2,FALSE)</f>
        <v>10</v>
      </c>
      <c r="F143">
        <f>VLOOKUP('Master Units'!K143,Skills!A$42:$F$64,4,FALSE)</f>
        <v>0.08</v>
      </c>
      <c r="G143" t="str">
        <f>VLOOKUP('Master Units'!K143,Skills!A$42:$F$64,6,FALSE)</f>
        <v>javelin_cav_elite</v>
      </c>
      <c r="H143">
        <f>'Master Units'!J143</f>
        <v>8</v>
      </c>
      <c r="I143" s="8">
        <f>(VLOOKUP('Master Units'!H143,Weapons!$A$49:$D$59,3,FALSE)+VLOOKUP('Master Units'!I143,Weapons!$A$62:$D$76,3,FALSE))*VLOOKUP('Master Units'!K143,Skills!$A$42:$F$64,3,FALSE)</f>
        <v>60.500000000000007</v>
      </c>
      <c r="J143">
        <f>VLOOKUP('Master Units'!N143,Weapons!$A$1:$G$46,2,FALSE)+VLOOKUP('Master Units'!F143,Skills!$A$2:$I$8,2,FALSE)+VLOOKUP('Master Units'!G143,Skills!$A$11:$I$39,2,FALSE)+VLOOKUP('Master Units'!R143,Horses!$A$2:$I$11,2,FALSE)</f>
        <v>10</v>
      </c>
      <c r="K143">
        <f>VLOOKUP('Master Units'!N143,Weapons!$A$1:$G$46,5,FALSE)+VLOOKUP('Master Units'!F143,Skills!$A$2:$I$8,4,FALSE)+VLOOKUP('Master Units'!G143,Skills!$A$11:$I$39,4,FALSE)+VLOOKUP('Master Units'!D143,Cultures!$A$3:$K$19,9+MATCH('Master Units'!E143,Cultures!$J$2:$K$2,0),FALSE)+VLOOKUP('Master Units'!R143,Horses!$A$2:$I$11,5,FALSE)</f>
        <v>12</v>
      </c>
      <c r="L143">
        <f>VLOOKUP('Master Units'!N143,Weapons!$A$2:$G$46,3,FALSE)+VLOOKUP('Master Units'!R143,Horses!$A$2:$I$11,4,FALSE)</f>
        <v>0.22</v>
      </c>
      <c r="M143">
        <f>IF('Master Units'!S143="No",0,VLOOKUP('Master Units'!R143,Horses!$A$1:$I$11,6,FALSE))</f>
        <v>0</v>
      </c>
      <c r="N143">
        <f>VLOOKUP('Master Units'!N143,Weapons!$A$2:$G$46,7,FALSE)</f>
        <v>0</v>
      </c>
      <c r="O143">
        <f>VLOOKUP('Master Units'!O143,Weapons!$A$1:$G$46,2,FALSE)+VLOOKUP('Master Units'!F143,Skills!$A$2:$I$8,2,FALSE)+VLOOKUP('Master Units'!G143,Skills!$A$11:$I$39,2,FALSE)+VLOOKUP('Master Units'!R143,Horses!$A$2:$I$11,2,FALSE)</f>
        <v>4</v>
      </c>
      <c r="P143">
        <f>VLOOKUP('Master Units'!O143,Weapons!$A$1:$G$46,5,FALSE)+VLOOKUP('Master Units'!F143,Skills!$A$2:$I$8,4,FALSE)+VLOOKUP('Master Units'!G143,Skills!$A$11:$I$39,4,FALSE)+VLOOKUP('Master Units'!D143,Cultures!$A$3:$K$19,9+MATCH('Master Units'!E143,Cultures!$J$2:$K$2,0))+VLOOKUP('Master Units'!R143,Horses!$A$2:$I$11,5,FALSE)</f>
        <v>6</v>
      </c>
      <c r="Q143">
        <f>VLOOKUP('Master Units'!O143,Weapons!$A$2:$G$46,3,FALSE)+VLOOKUP('Master Units'!R143,Horses!$A$2:$I$11,4,FALSE)</f>
        <v>0.01</v>
      </c>
      <c r="R143">
        <f>VLOOKUP('Master Units'!O143,Weapons!$A$2:$G$46,7,FALSE)</f>
        <v>0</v>
      </c>
      <c r="S143">
        <f>VLOOKUP('Master Units'!P143,'Armor and Shields'!$A$2:$D$20,2,FALSE)</f>
        <v>1</v>
      </c>
      <c r="T143">
        <f>VLOOKUP('Master Units'!F143,Skills!$A$2:$I$8,3,FALSE)+VLOOKUP('Master Units'!G143,Skills!$A$11:$I$39,3,FALSE)+VLOOKUP('Master Units'!N143,Weapons!$A$2:$G$46,4,FALSE)+VLOOKUP('Master Units'!P143,'Armor and Shields'!$A$2:$D$20,3,FALSE)+VLOOKUP('Master Units'!Q143,'Armor and Shields'!$A$23:$D$27,3,FALSE)+VLOOKUP('Master Units'!R143,Horses!$A$2:$I$11,3,FALSE)</f>
        <v>11</v>
      </c>
      <c r="U143">
        <f>VLOOKUP('Master Units'!Q143,'Armor and Shields'!$A$23:$D$27,2,FALSE)</f>
        <v>2</v>
      </c>
      <c r="V143">
        <f>VLOOKUP('Master Units'!F143,Skills!$A$2:$I$8,5,FALSE)+VLOOKUP('Master Units'!G143,Skills!$A$11:$I$39,5,FALSE)+VLOOKUP('Master Units'!D143,Cultures!$A$3:$K$19,7+MATCH('Master Units'!E143,Cultures!$H$2:$I$2,0),FALSE)</f>
        <v>10</v>
      </c>
      <c r="W143" t="str">
        <f>VLOOKUP('Master Units'!U143,Skills!$A$81:$B$87,2,TRUE)</f>
        <v>normal</v>
      </c>
      <c r="X143" t="str">
        <f>'Master Units'!M143</f>
        <v>untrained</v>
      </c>
      <c r="Y143" t="str">
        <f>IF('Master Units'!E143=Cultures!$H$2,VLOOKUP(ROUND('Master Units'!T143,0),Skills!$A$72:$B$78,2,TRUE),VLOOKUP('Master Units'!R143,Horses!$A$2:$I$11,8,FALSE))</f>
        <v>very_hardy</v>
      </c>
      <c r="Z143" s="10">
        <f>'Master Units'!AE143</f>
        <v>1784.4</v>
      </c>
      <c r="AA143" s="10">
        <f t="shared" si="3"/>
        <v>446.1</v>
      </c>
    </row>
    <row r="144" spans="1:27" x14ac:dyDescent="0.55000000000000004">
      <c r="A144" t="str">
        <f>'Master Units'!A144</f>
        <v>Iberi Equites Caetrati</v>
      </c>
      <c r="B144">
        <f>'Master Units'!C144</f>
        <v>30</v>
      </c>
      <c r="C144" t="str">
        <f>IF('Master Units'!R144="None",(VLOOKUP('Master Units'!F144,Skills!$A$2:$I$8,8,FALSE)+VLOOKUP('Master Units'!G144, Skills!$A$11:$I$39,8,FALSE)),"Ignore")</f>
        <v>Ignore</v>
      </c>
      <c r="D144" t="str">
        <f>VLOOKUP('Master Units'!L144,Formations!$A$2:$B$20,2,FALSE)</f>
        <v>2, 4, 4, 6, 4</v>
      </c>
      <c r="E144">
        <f>VLOOKUP('Master Units'!K144,Skills!$A$42:$F$64,2,FALSE)+VLOOKUP('Master Units'!H144,Weapons!$A$49:$D$59,2,FALSE)+VLOOKUP('Master Units'!I144,Weapons!$A$62:$D$76,2,FALSE)</f>
        <v>9</v>
      </c>
      <c r="F144">
        <f>VLOOKUP('Master Units'!K144,Skills!A$42:$F$64,4,FALSE)</f>
        <v>0.12</v>
      </c>
      <c r="G144" t="str">
        <f>VLOOKUP('Master Units'!K144,Skills!A$42:$F$64,6,FALSE)</f>
        <v>javelin_cav_veteran</v>
      </c>
      <c r="H144">
        <f>'Master Units'!J144</f>
        <v>8</v>
      </c>
      <c r="I144" s="8">
        <f>(VLOOKUP('Master Units'!H144,Weapons!$A$49:$D$59,3,FALSE)+VLOOKUP('Master Units'!I144,Weapons!$A$62:$D$76,3,FALSE))*VLOOKUP('Master Units'!K144,Skills!$A$42:$F$64,3,FALSE)</f>
        <v>57.75</v>
      </c>
      <c r="J144">
        <f>VLOOKUP('Master Units'!N144,Weapons!$A$1:$G$46,2,FALSE)+VLOOKUP('Master Units'!F144,Skills!$A$2:$I$8,2,FALSE)+VLOOKUP('Master Units'!G144,Skills!$A$11:$I$39,2,FALSE)+VLOOKUP('Master Units'!R144,Horses!$A$2:$I$11,2,FALSE)</f>
        <v>11</v>
      </c>
      <c r="K144">
        <f>VLOOKUP('Master Units'!N144,Weapons!$A$1:$G$46,5,FALSE)+VLOOKUP('Master Units'!F144,Skills!$A$2:$I$8,4,FALSE)+VLOOKUP('Master Units'!G144,Skills!$A$11:$I$39,4,FALSE)+VLOOKUP('Master Units'!D144,Cultures!$A$3:$K$19,9+MATCH('Master Units'!E144,Cultures!$J$2:$K$2,0),FALSE)+VLOOKUP('Master Units'!R144,Horses!$A$2:$I$11,5,FALSE)</f>
        <v>14</v>
      </c>
      <c r="L144">
        <f>VLOOKUP('Master Units'!N144,Weapons!$A$2:$G$46,3,FALSE)+VLOOKUP('Master Units'!R144,Horses!$A$2:$I$11,4,FALSE)</f>
        <v>0.22</v>
      </c>
      <c r="M144">
        <f>IF('Master Units'!S144="No",0,VLOOKUP('Master Units'!R144,Horses!$A$1:$I$11,6,FALSE))</f>
        <v>0</v>
      </c>
      <c r="N144">
        <f>VLOOKUP('Master Units'!N144,Weapons!$A$2:$G$46,7,FALSE)</f>
        <v>0</v>
      </c>
      <c r="O144">
        <f>VLOOKUP('Master Units'!O144,Weapons!$A$1:$G$46,2,FALSE)+VLOOKUP('Master Units'!F144,Skills!$A$2:$I$8,2,FALSE)+VLOOKUP('Master Units'!G144,Skills!$A$11:$I$39,2,FALSE)+VLOOKUP('Master Units'!R144,Horses!$A$2:$I$11,2,FALSE)</f>
        <v>5</v>
      </c>
      <c r="P144">
        <f>VLOOKUP('Master Units'!O144,Weapons!$A$1:$G$46,5,FALSE)+VLOOKUP('Master Units'!F144,Skills!$A$2:$I$8,4,FALSE)+VLOOKUP('Master Units'!G144,Skills!$A$11:$I$39,4,FALSE)+VLOOKUP('Master Units'!D144,Cultures!$A$3:$K$19,9+MATCH('Master Units'!E144,Cultures!$J$2:$K$2,0))+VLOOKUP('Master Units'!R144,Horses!$A$2:$I$11,5,FALSE)</f>
        <v>8</v>
      </c>
      <c r="Q144">
        <f>VLOOKUP('Master Units'!O144,Weapons!$A$2:$G$46,3,FALSE)+VLOOKUP('Master Units'!R144,Horses!$A$2:$I$11,4,FALSE)</f>
        <v>0.01</v>
      </c>
      <c r="R144">
        <f>VLOOKUP('Master Units'!O144,Weapons!$A$2:$G$46,7,FALSE)</f>
        <v>0</v>
      </c>
      <c r="S144">
        <f>VLOOKUP('Master Units'!P144,'Armor and Shields'!$A$2:$D$20,2,FALSE)</f>
        <v>3</v>
      </c>
      <c r="T144">
        <f>VLOOKUP('Master Units'!F144,Skills!$A$2:$I$8,3,FALSE)+VLOOKUP('Master Units'!G144,Skills!$A$11:$I$39,3,FALSE)+VLOOKUP('Master Units'!N144,Weapons!$A$2:$G$46,4,FALSE)+VLOOKUP('Master Units'!P144,'Armor and Shields'!$A$2:$D$20,3,FALSE)+VLOOKUP('Master Units'!Q144,'Armor and Shields'!$A$23:$D$27,3,FALSE)+VLOOKUP('Master Units'!R144,Horses!$A$2:$I$11,3,FALSE)</f>
        <v>12</v>
      </c>
      <c r="U144">
        <f>VLOOKUP('Master Units'!Q144,'Armor and Shields'!$A$23:$D$27,2,FALSE)</f>
        <v>2</v>
      </c>
      <c r="V144">
        <f>VLOOKUP('Master Units'!F144,Skills!$A$2:$I$8,5,FALSE)+VLOOKUP('Master Units'!G144,Skills!$A$11:$I$39,5,FALSE)+VLOOKUP('Master Units'!D144,Cultures!$A$3:$K$19,7+MATCH('Master Units'!E144,Cultures!$H$2:$I$2,0),FALSE)</f>
        <v>11</v>
      </c>
      <c r="W144" t="str">
        <f>VLOOKUP('Master Units'!U144,Skills!$A$81:$B$87,2,TRUE)</f>
        <v>normal</v>
      </c>
      <c r="X144" t="str">
        <f>'Master Units'!M144</f>
        <v>trained</v>
      </c>
      <c r="Y144" t="str">
        <f>IF('Master Units'!E144=Cultures!$H$2,VLOOKUP(ROUND('Master Units'!T144,0),Skills!$A$72:$B$78,2,TRUE),VLOOKUP('Master Units'!R144,Horses!$A$2:$I$11,8,FALSE))</f>
        <v>very_hardy</v>
      </c>
      <c r="Z144" s="10">
        <f>'Master Units'!AE144</f>
        <v>2009.3999999999996</v>
      </c>
      <c r="AA144" s="10">
        <f t="shared" si="3"/>
        <v>502.34999999999991</v>
      </c>
    </row>
    <row r="145" spans="1:27" x14ac:dyDescent="0.55000000000000004">
      <c r="A145" t="str">
        <f>'Master Units'!A145</f>
        <v>Iberi Curisi</v>
      </c>
      <c r="B145">
        <f>'Master Units'!C145</f>
        <v>25</v>
      </c>
      <c r="C145" t="str">
        <f>IF('Master Units'!R145="None",(VLOOKUP('Master Units'!F145,Skills!$A$2:$I$8,8,FALSE)+VLOOKUP('Master Units'!G145, Skills!$A$11:$I$39,8,FALSE)),"Ignore")</f>
        <v>Ignore</v>
      </c>
      <c r="D145" t="str">
        <f>VLOOKUP('Master Units'!L145,Formations!$A$2:$B$20,2,FALSE)</f>
        <v>1.5, 4, 3, 6, 4</v>
      </c>
      <c r="E145">
        <f>VLOOKUP('Master Units'!K145,Skills!$A$42:$F$64,2,FALSE)+VLOOKUP('Master Units'!H145,Weapons!$A$49:$D$59,2,FALSE)+VLOOKUP('Master Units'!I145,Weapons!$A$62:$D$76,2,FALSE)</f>
        <v>0</v>
      </c>
      <c r="F145">
        <f>VLOOKUP('Master Units'!K145,Skills!A$42:$F$64,4,FALSE)</f>
        <v>0</v>
      </c>
      <c r="G145">
        <f>VLOOKUP('Master Units'!K145,Skills!A$42:$F$64,6,FALSE)</f>
        <v>0</v>
      </c>
      <c r="H145">
        <f>'Master Units'!J145</f>
        <v>0</v>
      </c>
      <c r="I145" s="8">
        <f>(VLOOKUP('Master Units'!H145,Weapons!$A$49:$D$59,3,FALSE)+VLOOKUP('Master Units'!I145,Weapons!$A$62:$D$76,3,FALSE))*VLOOKUP('Master Units'!K145,Skills!$A$42:$F$64,3,FALSE)</f>
        <v>0</v>
      </c>
      <c r="J145">
        <f>VLOOKUP('Master Units'!N145,Weapons!$A$1:$G$46,2,FALSE)+VLOOKUP('Master Units'!F145,Skills!$A$2:$I$8,2,FALSE)+VLOOKUP('Master Units'!G145,Skills!$A$11:$I$39,2,FALSE)+VLOOKUP('Master Units'!R145,Horses!$A$2:$I$11,2,FALSE)</f>
        <v>8</v>
      </c>
      <c r="K145">
        <f>VLOOKUP('Master Units'!N145,Weapons!$A$1:$G$46,5,FALSE)+VLOOKUP('Master Units'!F145,Skills!$A$2:$I$8,4,FALSE)+VLOOKUP('Master Units'!G145,Skills!$A$11:$I$39,4,FALSE)+VLOOKUP('Master Units'!D145,Cultures!$A$3:$K$19,9+MATCH('Master Units'!E145,Cultures!$J$2:$K$2,0),FALSE)+VLOOKUP('Master Units'!R145,Horses!$A$2:$I$11,5,FALSE)</f>
        <v>26</v>
      </c>
      <c r="L145">
        <f>VLOOKUP('Master Units'!N145,Weapons!$A$2:$G$46,3,FALSE)+VLOOKUP('Master Units'!R145,Horses!$A$2:$I$11,4,FALSE)</f>
        <v>0.32</v>
      </c>
      <c r="M145">
        <f>IF('Master Units'!S145="No",0,VLOOKUP('Master Units'!R145,Horses!$A$1:$I$11,6,FALSE))</f>
        <v>100</v>
      </c>
      <c r="N145">
        <f>VLOOKUP('Master Units'!N145,Weapons!$A$2:$G$46,7,FALSE)</f>
        <v>0</v>
      </c>
      <c r="O145">
        <f>VLOOKUP('Master Units'!O145,Weapons!$A$1:$G$46,2,FALSE)+VLOOKUP('Master Units'!F145,Skills!$A$2:$I$8,2,FALSE)+VLOOKUP('Master Units'!G145,Skills!$A$11:$I$39,2,FALSE)+VLOOKUP('Master Units'!R145,Horses!$A$2:$I$11,2,FALSE)</f>
        <v>12</v>
      </c>
      <c r="P145">
        <f>VLOOKUP('Master Units'!O145,Weapons!$A$1:$G$46,5,FALSE)+VLOOKUP('Master Units'!F145,Skills!$A$2:$I$8,4,FALSE)+VLOOKUP('Master Units'!G145,Skills!$A$11:$I$39,4,FALSE)+VLOOKUP('Master Units'!D145,Cultures!$A$3:$K$19,9+MATCH('Master Units'!E145,Cultures!$J$2:$K$2,0))+VLOOKUP('Master Units'!R145,Horses!$A$2:$I$11,5,FALSE)</f>
        <v>18</v>
      </c>
      <c r="Q145">
        <f>VLOOKUP('Master Units'!O145,Weapons!$A$2:$G$46,3,FALSE)+VLOOKUP('Master Units'!R145,Horses!$A$2:$I$11,4,FALSE)</f>
        <v>0.22999999999999998</v>
      </c>
      <c r="R145">
        <f>VLOOKUP('Master Units'!O145,Weapons!$A$2:$G$46,7,FALSE)</f>
        <v>0</v>
      </c>
      <c r="S145">
        <f>VLOOKUP('Master Units'!P145,'Armor and Shields'!$A$2:$D$20,2,FALSE)</f>
        <v>6</v>
      </c>
      <c r="T145">
        <f>VLOOKUP('Master Units'!F145,Skills!$A$2:$I$8,3,FALSE)+VLOOKUP('Master Units'!G145,Skills!$A$11:$I$39,3,FALSE)+VLOOKUP('Master Units'!N145,Weapons!$A$2:$G$46,4,FALSE)+VLOOKUP('Master Units'!P145,'Armor and Shields'!$A$2:$D$20,3,FALSE)+VLOOKUP('Master Units'!Q145,'Armor and Shields'!$A$23:$D$27,3,FALSE)+VLOOKUP('Master Units'!R145,Horses!$A$2:$I$11,3,FALSE)</f>
        <v>12</v>
      </c>
      <c r="U145">
        <f>VLOOKUP('Master Units'!Q145,'Armor and Shields'!$A$23:$D$27,2,FALSE)</f>
        <v>2</v>
      </c>
      <c r="V145">
        <f>VLOOKUP('Master Units'!F145,Skills!$A$2:$I$8,5,FALSE)+VLOOKUP('Master Units'!G145,Skills!$A$11:$I$39,5,FALSE)+VLOOKUP('Master Units'!D145,Cultures!$A$3:$K$19,7+MATCH('Master Units'!E145,Cultures!$H$2:$I$2,0),FALSE)</f>
        <v>13</v>
      </c>
      <c r="W145" t="str">
        <f>VLOOKUP('Master Units'!U145,Skills!$A$81:$B$87,2,TRUE)</f>
        <v>disciplined</v>
      </c>
      <c r="X145" t="str">
        <f>'Master Units'!M145</f>
        <v>trained</v>
      </c>
      <c r="Y145" t="str">
        <f>IF('Master Units'!E145=Cultures!$H$2,VLOOKUP(ROUND('Master Units'!T145,0),Skills!$A$72:$B$78,2,TRUE),VLOOKUP('Master Units'!R145,Horses!$A$2:$I$11,8,FALSE))</f>
        <v>very_hardy</v>
      </c>
      <c r="Z145" s="10">
        <f>'Master Units'!AE145</f>
        <v>2182.5</v>
      </c>
      <c r="AA145" s="10">
        <f t="shared" si="3"/>
        <v>545.625</v>
      </c>
    </row>
    <row r="146" spans="1:27" x14ac:dyDescent="0.55000000000000004">
      <c r="A146" t="str">
        <f>'Master Units'!A146</f>
        <v>Iberi Lanceari</v>
      </c>
      <c r="B146">
        <f>'Master Units'!C146</f>
        <v>20</v>
      </c>
      <c r="C146" t="str">
        <f>IF('Master Units'!R146="None",(VLOOKUP('Master Units'!F146,Skills!$A$2:$I$8,8,FALSE)+VLOOKUP('Master Units'!G146, Skills!$A$11:$I$39,8,FALSE)),"Ignore")</f>
        <v>Ignore</v>
      </c>
      <c r="D146" t="str">
        <f>VLOOKUP('Master Units'!L146,Formations!$A$2:$B$20,2,FALSE)</f>
        <v>1.5, 4, 3, 6, 4</v>
      </c>
      <c r="E146">
        <f>VLOOKUP('Master Units'!K146,Skills!$A$42:$F$64,2,FALSE)+VLOOKUP('Master Units'!H146,Weapons!$A$49:$D$59,2,FALSE)+VLOOKUP('Master Units'!I146,Weapons!$A$62:$D$76,2,FALSE)</f>
        <v>0</v>
      </c>
      <c r="F146">
        <f>VLOOKUP('Master Units'!K146,Skills!A$42:$F$64,4,FALSE)</f>
        <v>0</v>
      </c>
      <c r="G146">
        <f>VLOOKUP('Master Units'!K146,Skills!A$42:$F$64,6,FALSE)</f>
        <v>0</v>
      </c>
      <c r="H146">
        <f>'Master Units'!J146</f>
        <v>0</v>
      </c>
      <c r="I146" s="8">
        <f>(VLOOKUP('Master Units'!H146,Weapons!$A$49:$D$59,3,FALSE)+VLOOKUP('Master Units'!I146,Weapons!$A$62:$D$76,3,FALSE))*VLOOKUP('Master Units'!K146,Skills!$A$42:$F$64,3,FALSE)</f>
        <v>0</v>
      </c>
      <c r="J146">
        <f>VLOOKUP('Master Units'!N146,Weapons!$A$1:$G$46,2,FALSE)+VLOOKUP('Master Units'!F146,Skills!$A$2:$I$8,2,FALSE)+VLOOKUP('Master Units'!G146,Skills!$A$11:$I$39,2,FALSE)+VLOOKUP('Master Units'!R146,Horses!$A$2:$I$11,2,FALSE)</f>
        <v>9</v>
      </c>
      <c r="K146">
        <f>VLOOKUP('Master Units'!N146,Weapons!$A$1:$G$46,5,FALSE)+VLOOKUP('Master Units'!F146,Skills!$A$2:$I$8,4,FALSE)+VLOOKUP('Master Units'!G146,Skills!$A$11:$I$39,4,FALSE)+VLOOKUP('Master Units'!D146,Cultures!$A$3:$K$19,9+MATCH('Master Units'!E146,Cultures!$J$2:$K$2,0),FALSE)+VLOOKUP('Master Units'!R146,Horses!$A$2:$I$11,5,FALSE)</f>
        <v>28</v>
      </c>
      <c r="L146">
        <f>VLOOKUP('Master Units'!N146,Weapons!$A$2:$G$46,3,FALSE)+VLOOKUP('Master Units'!R146,Horses!$A$2:$I$11,4,FALSE)</f>
        <v>0.32999999999999996</v>
      </c>
      <c r="M146">
        <f>IF('Master Units'!S146="No",0,VLOOKUP('Master Units'!R146,Horses!$A$1:$I$11,6,FALSE))</f>
        <v>100</v>
      </c>
      <c r="N146">
        <f>VLOOKUP('Master Units'!N146,Weapons!$A$2:$G$46,7,FALSE)</f>
        <v>0</v>
      </c>
      <c r="O146">
        <f>VLOOKUP('Master Units'!O146,Weapons!$A$1:$G$46,2,FALSE)+VLOOKUP('Master Units'!F146,Skills!$A$2:$I$8,2,FALSE)+VLOOKUP('Master Units'!G146,Skills!$A$11:$I$39,2,FALSE)+VLOOKUP('Master Units'!R146,Horses!$A$2:$I$11,2,FALSE)</f>
        <v>13</v>
      </c>
      <c r="P146">
        <f>VLOOKUP('Master Units'!O146,Weapons!$A$1:$G$46,5,FALSE)+VLOOKUP('Master Units'!F146,Skills!$A$2:$I$8,4,FALSE)+VLOOKUP('Master Units'!G146,Skills!$A$11:$I$39,4,FALSE)+VLOOKUP('Master Units'!D146,Cultures!$A$3:$K$19,9+MATCH('Master Units'!E146,Cultures!$J$2:$K$2,0))+VLOOKUP('Master Units'!R146,Horses!$A$2:$I$11,5,FALSE)</f>
        <v>20</v>
      </c>
      <c r="Q146">
        <f>VLOOKUP('Master Units'!O146,Weapons!$A$2:$G$46,3,FALSE)+VLOOKUP('Master Units'!R146,Horses!$A$2:$I$11,4,FALSE)</f>
        <v>0.24</v>
      </c>
      <c r="R146">
        <f>VLOOKUP('Master Units'!O146,Weapons!$A$2:$G$46,7,FALSE)</f>
        <v>0</v>
      </c>
      <c r="S146">
        <f>VLOOKUP('Master Units'!P146,'Armor and Shields'!$A$2:$D$20,2,FALSE)</f>
        <v>12</v>
      </c>
      <c r="T146">
        <f>VLOOKUP('Master Units'!F146,Skills!$A$2:$I$8,3,FALSE)+VLOOKUP('Master Units'!G146,Skills!$A$11:$I$39,3,FALSE)+VLOOKUP('Master Units'!N146,Weapons!$A$2:$G$46,4,FALSE)+VLOOKUP('Master Units'!P146,'Armor and Shields'!$A$2:$D$20,3,FALSE)+VLOOKUP('Master Units'!Q146,'Armor and Shields'!$A$23:$D$27,3,FALSE)+VLOOKUP('Master Units'!R146,Horses!$A$2:$I$11,3,FALSE)</f>
        <v>11</v>
      </c>
      <c r="U146">
        <f>VLOOKUP('Master Units'!Q146,'Armor and Shields'!$A$23:$D$27,2,FALSE)</f>
        <v>2</v>
      </c>
      <c r="V146">
        <f>VLOOKUP('Master Units'!F146,Skills!$A$2:$I$8,5,FALSE)+VLOOKUP('Master Units'!G146,Skills!$A$11:$I$39,5,FALSE)+VLOOKUP('Master Units'!D146,Cultures!$A$3:$K$19,7+MATCH('Master Units'!E146,Cultures!$H$2:$I$2,0),FALSE)</f>
        <v>15</v>
      </c>
      <c r="W146" t="str">
        <f>VLOOKUP('Master Units'!U146,Skills!$A$81:$B$87,2,TRUE)</f>
        <v>disciplined</v>
      </c>
      <c r="X146" t="str">
        <f>'Master Units'!M146</f>
        <v>highly_trained</v>
      </c>
      <c r="Y146" t="str">
        <f>IF('Master Units'!E146=Cultures!$H$2,VLOOKUP(ROUND('Master Units'!T146,0),Skills!$A$72:$B$78,2,TRUE),VLOOKUP('Master Units'!R146,Horses!$A$2:$I$11,8,FALSE))</f>
        <v>very_hardy</v>
      </c>
      <c r="Z146" s="10">
        <f>'Master Units'!AE146</f>
        <v>2676</v>
      </c>
      <c r="AA146" s="10">
        <f t="shared" si="3"/>
        <v>669</v>
      </c>
    </row>
    <row r="147" spans="1:27" x14ac:dyDescent="0.55000000000000004">
      <c r="A147" t="str">
        <f>'Master Units'!A147</f>
        <v>Ambakaro Epones</v>
      </c>
      <c r="B147">
        <f>'Master Units'!C147</f>
        <v>20</v>
      </c>
      <c r="C147" t="str">
        <f>IF('Master Units'!R147="None",(VLOOKUP('Master Units'!F147,Skills!$A$2:$I$8,8,FALSE)+VLOOKUP('Master Units'!G147, Skills!$A$11:$I$39,8,FALSE)),"Ignore")</f>
        <v>Ignore</v>
      </c>
      <c r="D147" t="str">
        <f>VLOOKUP('Master Units'!L147,Formations!$A$2:$B$20,2,FALSE)</f>
        <v>1.5, 4, 4, 6, 4</v>
      </c>
      <c r="E147">
        <f>VLOOKUP('Master Units'!K147,Skills!$A$42:$F$64,2,FALSE)+VLOOKUP('Master Units'!H147,Weapons!$A$49:$D$59,2,FALSE)+VLOOKUP('Master Units'!I147,Weapons!$A$62:$D$76,2,FALSE)</f>
        <v>10</v>
      </c>
      <c r="F147">
        <f>VLOOKUP('Master Units'!K147,Skills!A$42:$F$64,4,FALSE)</f>
        <v>0.08</v>
      </c>
      <c r="G147" t="str">
        <f>VLOOKUP('Master Units'!K147,Skills!A$42:$F$64,6,FALSE)</f>
        <v>javelin_cav_elite</v>
      </c>
      <c r="H147">
        <f>'Master Units'!J147</f>
        <v>8</v>
      </c>
      <c r="I147" s="8">
        <f>(VLOOKUP('Master Units'!H147,Weapons!$A$49:$D$59,3,FALSE)+VLOOKUP('Master Units'!I147,Weapons!$A$62:$D$76,3,FALSE))*VLOOKUP('Master Units'!K147,Skills!$A$42:$F$64,3,FALSE)</f>
        <v>60.500000000000007</v>
      </c>
      <c r="J147">
        <f>VLOOKUP('Master Units'!N147,Weapons!$A$1:$G$46,2,FALSE)+VLOOKUP('Master Units'!F147,Skills!$A$2:$I$8,2,FALSE)+VLOOKUP('Master Units'!G147,Skills!$A$11:$I$39,2,FALSE)+VLOOKUP('Master Units'!R147,Horses!$A$2:$I$11,2,FALSE)</f>
        <v>14</v>
      </c>
      <c r="K147">
        <f>VLOOKUP('Master Units'!N147,Weapons!$A$1:$G$46,5,FALSE)+VLOOKUP('Master Units'!F147,Skills!$A$2:$I$8,4,FALSE)+VLOOKUP('Master Units'!G147,Skills!$A$11:$I$39,4,FALSE)+VLOOKUP('Master Units'!D147,Cultures!$A$3:$K$19,9+MATCH('Master Units'!E147,Cultures!$J$2:$K$2,0),FALSE)+VLOOKUP('Master Units'!R147,Horses!$A$2:$I$11,5,FALSE)</f>
        <v>22</v>
      </c>
      <c r="L147">
        <f>VLOOKUP('Master Units'!N147,Weapons!$A$2:$G$46,3,FALSE)+VLOOKUP('Master Units'!R147,Horses!$A$2:$I$11,4,FALSE)</f>
        <v>0.24</v>
      </c>
      <c r="M147">
        <f>IF('Master Units'!S147="No",0,VLOOKUP('Master Units'!R147,Horses!$A$1:$I$11,6,FALSE))</f>
        <v>0</v>
      </c>
      <c r="N147">
        <f>VLOOKUP('Master Units'!N147,Weapons!$A$2:$G$46,7,FALSE)</f>
        <v>0</v>
      </c>
      <c r="O147">
        <f>VLOOKUP('Master Units'!O147,Weapons!$A$1:$G$46,2,FALSE)+VLOOKUP('Master Units'!F147,Skills!$A$2:$I$8,2,FALSE)+VLOOKUP('Master Units'!G147,Skills!$A$11:$I$39,2,FALSE)+VLOOKUP('Master Units'!R147,Horses!$A$2:$I$11,2,FALSE)</f>
        <v>8</v>
      </c>
      <c r="P147">
        <f>VLOOKUP('Master Units'!O147,Weapons!$A$1:$G$46,5,FALSE)+VLOOKUP('Master Units'!F147,Skills!$A$2:$I$8,4,FALSE)+VLOOKUP('Master Units'!G147,Skills!$A$11:$I$39,4,FALSE)+VLOOKUP('Master Units'!D147,Cultures!$A$3:$K$19,9+MATCH('Master Units'!E147,Cultures!$J$2:$K$2,0))+VLOOKUP('Master Units'!R147,Horses!$A$2:$I$11,5,FALSE)</f>
        <v>16</v>
      </c>
      <c r="Q147">
        <f>VLOOKUP('Master Units'!O147,Weapons!$A$2:$G$46,3,FALSE)+VLOOKUP('Master Units'!R147,Horses!$A$2:$I$11,4,FALSE)</f>
        <v>0.03</v>
      </c>
      <c r="R147">
        <f>VLOOKUP('Master Units'!O147,Weapons!$A$2:$G$46,7,FALSE)</f>
        <v>0</v>
      </c>
      <c r="S147">
        <f>VLOOKUP('Master Units'!P147,'Armor and Shields'!$A$2:$D$20,2,FALSE)</f>
        <v>10</v>
      </c>
      <c r="T147">
        <f>VLOOKUP('Master Units'!F147,Skills!$A$2:$I$8,3,FALSE)+VLOOKUP('Master Units'!G147,Skills!$A$11:$I$39,3,FALSE)+VLOOKUP('Master Units'!N147,Weapons!$A$2:$G$46,4,FALSE)+VLOOKUP('Master Units'!P147,'Armor and Shields'!$A$2:$D$20,3,FALSE)+VLOOKUP('Master Units'!Q147,'Armor and Shields'!$A$23:$D$27,3,FALSE)+VLOOKUP('Master Units'!R147,Horses!$A$2:$I$11,3,FALSE)</f>
        <v>12</v>
      </c>
      <c r="U147">
        <f>VLOOKUP('Master Units'!Q147,'Armor and Shields'!$A$23:$D$27,2,FALSE)</f>
        <v>2</v>
      </c>
      <c r="V147">
        <f>VLOOKUP('Master Units'!F147,Skills!$A$2:$I$8,5,FALSE)+VLOOKUP('Master Units'!G147,Skills!$A$11:$I$39,5,FALSE)+VLOOKUP('Master Units'!D147,Cultures!$A$3:$K$19,7+MATCH('Master Units'!E147,Cultures!$H$2:$I$2,0),FALSE)</f>
        <v>18</v>
      </c>
      <c r="W147" t="str">
        <f>VLOOKUP('Master Units'!U147,Skills!$A$81:$B$87,2,TRUE)</f>
        <v>disciplined</v>
      </c>
      <c r="X147" t="str">
        <f>'Master Units'!M147</f>
        <v>highly_trained</v>
      </c>
      <c r="Y147" t="str">
        <f>IF('Master Units'!E147=Cultures!$H$2,VLOOKUP(ROUND('Master Units'!T147,0),Skills!$A$72:$B$78,2,TRUE),VLOOKUP('Master Units'!R147,Horses!$A$2:$I$11,8,FALSE))</f>
        <v>very_hardy</v>
      </c>
      <c r="Z147" s="10">
        <f>'Master Units'!AE147</f>
        <v>2959.6000000000004</v>
      </c>
      <c r="AA147" s="10">
        <f t="shared" si="3"/>
        <v>739.90000000000009</v>
      </c>
    </row>
    <row r="148" spans="1:27" x14ac:dyDescent="0.55000000000000004">
      <c r="A148" t="str">
        <f>'Master Units'!A148</f>
        <v>Lusotana BG</v>
      </c>
      <c r="B148">
        <f>'Master Units'!C148</f>
        <v>10</v>
      </c>
      <c r="C148" t="str">
        <f>IF('Master Units'!R148="None",(VLOOKUP('Master Units'!F148,Skills!$A$2:$I$8,8,FALSE)+VLOOKUP('Master Units'!G148, Skills!$A$11:$I$39,8,FALSE)),"Ignore")</f>
        <v>Ignore</v>
      </c>
      <c r="D148" t="str">
        <f>VLOOKUP('Master Units'!L148,Formations!$A$2:$B$20,2,FALSE)</f>
        <v>1.5, 4, 4, 6, 4</v>
      </c>
      <c r="E148">
        <f>VLOOKUP('Master Units'!K148,Skills!$A$42:$F$64,2,FALSE)+VLOOKUP('Master Units'!H148,Weapons!$A$49:$D$59,2,FALSE)+VLOOKUP('Master Units'!I148,Weapons!$A$62:$D$76,2,FALSE)</f>
        <v>10</v>
      </c>
      <c r="F148">
        <f>VLOOKUP('Master Units'!K148,Skills!A$42:$F$64,4,FALSE)</f>
        <v>0.08</v>
      </c>
      <c r="G148" t="str">
        <f>VLOOKUP('Master Units'!K148,Skills!A$42:$F$64,6,FALSE)</f>
        <v>javelin_cav_elite</v>
      </c>
      <c r="H148">
        <f>'Master Units'!J148</f>
        <v>10</v>
      </c>
      <c r="I148" s="8">
        <f>(VLOOKUP('Master Units'!H148,Weapons!$A$49:$D$59,3,FALSE)+VLOOKUP('Master Units'!I148,Weapons!$A$62:$D$76,3,FALSE))*VLOOKUP('Master Units'!K148,Skills!$A$42:$F$64,3,FALSE)</f>
        <v>60.500000000000007</v>
      </c>
      <c r="J148">
        <f>VLOOKUP('Master Units'!N148,Weapons!$A$1:$G$46,2,FALSE)+VLOOKUP('Master Units'!F148,Skills!$A$2:$I$8,2,FALSE)+VLOOKUP('Master Units'!G148,Skills!$A$11:$I$39,2,FALSE)+VLOOKUP('Master Units'!R148,Horses!$A$2:$I$11,2,FALSE)</f>
        <v>14</v>
      </c>
      <c r="K148">
        <f>VLOOKUP('Master Units'!N148,Weapons!$A$1:$G$46,5,FALSE)+VLOOKUP('Master Units'!F148,Skills!$A$2:$I$8,4,FALSE)+VLOOKUP('Master Units'!G148,Skills!$A$11:$I$39,4,FALSE)+VLOOKUP('Master Units'!D148,Cultures!$A$3:$K$19,9+MATCH('Master Units'!E148,Cultures!$J$2:$K$2,0),FALSE)+VLOOKUP('Master Units'!R148,Horses!$A$2:$I$11,5,FALSE)</f>
        <v>22</v>
      </c>
      <c r="L148">
        <f>VLOOKUP('Master Units'!N148,Weapons!$A$2:$G$46,3,FALSE)+VLOOKUP('Master Units'!R148,Horses!$A$2:$I$11,4,FALSE)</f>
        <v>0.24</v>
      </c>
      <c r="M148">
        <f>IF('Master Units'!S148="No",0,VLOOKUP('Master Units'!R148,Horses!$A$1:$I$11,6,FALSE))</f>
        <v>0</v>
      </c>
      <c r="N148">
        <f>VLOOKUP('Master Units'!N148,Weapons!$A$2:$G$46,7,FALSE)</f>
        <v>0</v>
      </c>
      <c r="O148">
        <f>VLOOKUP('Master Units'!O148,Weapons!$A$1:$G$46,2,FALSE)+VLOOKUP('Master Units'!F148,Skills!$A$2:$I$8,2,FALSE)+VLOOKUP('Master Units'!G148,Skills!$A$11:$I$39,2,FALSE)+VLOOKUP('Master Units'!R148,Horses!$A$2:$I$11,2,FALSE)</f>
        <v>8</v>
      </c>
      <c r="P148">
        <f>VLOOKUP('Master Units'!O148,Weapons!$A$1:$G$46,5,FALSE)+VLOOKUP('Master Units'!F148,Skills!$A$2:$I$8,4,FALSE)+VLOOKUP('Master Units'!G148,Skills!$A$11:$I$39,4,FALSE)+VLOOKUP('Master Units'!D148,Cultures!$A$3:$K$19,9+MATCH('Master Units'!E148,Cultures!$J$2:$K$2,0))+VLOOKUP('Master Units'!R148,Horses!$A$2:$I$11,5,FALSE)</f>
        <v>16</v>
      </c>
      <c r="Q148">
        <f>VLOOKUP('Master Units'!O148,Weapons!$A$2:$G$46,3,FALSE)+VLOOKUP('Master Units'!R148,Horses!$A$2:$I$11,4,FALSE)</f>
        <v>0.03</v>
      </c>
      <c r="R148">
        <f>VLOOKUP('Master Units'!O148,Weapons!$A$2:$G$46,7,FALSE)</f>
        <v>0</v>
      </c>
      <c r="S148">
        <f>VLOOKUP('Master Units'!P148,'Armor and Shields'!$A$2:$D$20,2,FALSE)</f>
        <v>10</v>
      </c>
      <c r="T148">
        <f>VLOOKUP('Master Units'!F148,Skills!$A$2:$I$8,3,FALSE)+VLOOKUP('Master Units'!G148,Skills!$A$11:$I$39,3,FALSE)+VLOOKUP('Master Units'!N148,Weapons!$A$2:$G$46,4,FALSE)+VLOOKUP('Master Units'!P148,'Armor and Shields'!$A$2:$D$20,3,FALSE)+VLOOKUP('Master Units'!Q148,'Armor and Shields'!$A$23:$D$27,3,FALSE)+VLOOKUP('Master Units'!R148,Horses!$A$2:$I$11,3,FALSE)</f>
        <v>12</v>
      </c>
      <c r="U148">
        <f>VLOOKUP('Master Units'!Q148,'Armor and Shields'!$A$23:$D$27,2,FALSE)</f>
        <v>2</v>
      </c>
      <c r="V148">
        <f>VLOOKUP('Master Units'!F148,Skills!$A$2:$I$8,5,FALSE)+VLOOKUP('Master Units'!G148,Skills!$A$11:$I$39,5,FALSE)+VLOOKUP('Master Units'!D148,Cultures!$A$3:$K$19,7+MATCH('Master Units'!E148,Cultures!$H$2:$I$2,0),FALSE)</f>
        <v>20</v>
      </c>
      <c r="W148" t="str">
        <f>VLOOKUP('Master Units'!U148,Skills!$A$81:$B$87,2,TRUE)</f>
        <v>disciplined</v>
      </c>
      <c r="X148" t="str">
        <f>'Master Units'!M148</f>
        <v>highly_trained</v>
      </c>
      <c r="Y148" t="str">
        <f>IF('Master Units'!E148=Cultures!$H$2,VLOOKUP(ROUND('Master Units'!T148,0),Skills!$A$72:$B$78,2,TRUE),VLOOKUP('Master Units'!R148,Horses!$A$2:$I$11,8,FALSE))</f>
        <v>very_hardy</v>
      </c>
      <c r="Z148" s="10">
        <f>'Master Units'!AE148</f>
        <v>1498</v>
      </c>
      <c r="AA148" s="10">
        <f t="shared" si="3"/>
        <v>374.5</v>
      </c>
    </row>
    <row r="149" spans="1:27" x14ac:dyDescent="0.55000000000000004">
      <c r="A149" t="str">
        <f>'Master Units'!A149</f>
        <v>Ioavamann</v>
      </c>
      <c r="B149">
        <f>'Master Units'!C149</f>
        <v>60</v>
      </c>
      <c r="C149">
        <f>IF('Master Units'!R149="None",(VLOOKUP('Master Units'!F149,Skills!$A$2:$I$8,8,FALSE)+VLOOKUP('Master Units'!G149, Skills!$A$11:$I$39,8,FALSE)),"Ignore")</f>
        <v>0.70000000000000007</v>
      </c>
      <c r="D149" t="str">
        <f>VLOOKUP('Master Units'!L149,Formations!$A$2:$B$20,2,FALSE)</f>
        <v>1.4, 1.8, 2.8, 3.6, 4</v>
      </c>
      <c r="E149">
        <f>VLOOKUP('Master Units'!K149,Skills!$A$42:$F$64,2,FALSE)+VLOOKUP('Master Units'!H149,Weapons!$A$49:$D$59,2,FALSE)+VLOOKUP('Master Units'!I149,Weapons!$A$62:$D$76,2,FALSE)</f>
        <v>5</v>
      </c>
      <c r="F149">
        <f>VLOOKUP('Master Units'!K149,Skills!A$42:$F$64,4,FALSE)</f>
        <v>0.16</v>
      </c>
      <c r="G149" t="str">
        <f>VLOOKUP('Master Units'!K149,Skills!A$42:$F$64,6,FALSE)</f>
        <v>javelin_militia_skirmisher</v>
      </c>
      <c r="H149">
        <f>'Master Units'!J149</f>
        <v>8</v>
      </c>
      <c r="I149" s="8">
        <f>(VLOOKUP('Master Units'!H149,Weapons!$A$49:$D$59,3,FALSE)+VLOOKUP('Master Units'!I149,Weapons!$A$62:$D$76,3,FALSE))*VLOOKUP('Master Units'!K149,Skills!$A$42:$F$64,3,FALSE)</f>
        <v>57.75</v>
      </c>
      <c r="J149">
        <f>VLOOKUP('Master Units'!N149,Weapons!$A$1:$G$46,2,FALSE)+VLOOKUP('Master Units'!F149,Skills!$A$2:$I$8,2,FALSE)+VLOOKUP('Master Units'!G149,Skills!$A$11:$I$39,2,FALSE)+VLOOKUP('Master Units'!R149,Horses!$A$2:$I$11,2,FALSE)</f>
        <v>3</v>
      </c>
      <c r="K149">
        <f>VLOOKUP('Master Units'!N149,Weapons!$A$1:$G$46,5,FALSE)+VLOOKUP('Master Units'!F149,Skills!$A$2:$I$8,4,FALSE)+VLOOKUP('Master Units'!G149,Skills!$A$11:$I$39,4,FALSE)+VLOOKUP('Master Units'!D149,Cultures!$A$3:$K$19,9+MATCH('Master Units'!E149,Cultures!$J$2:$K$2,0),FALSE)+VLOOKUP('Master Units'!R149,Horses!$A$2:$I$11,5,FALSE)</f>
        <v>0</v>
      </c>
      <c r="L149">
        <f>VLOOKUP('Master Units'!N149,Weapons!$A$2:$G$46,3,FALSE)+VLOOKUP('Master Units'!R149,Horses!$A$2:$I$11,4,FALSE)</f>
        <v>0.125</v>
      </c>
      <c r="M149">
        <f>IF('Master Units'!S149="No",0,VLOOKUP('Master Units'!R149,Horses!$A$1:$I$11,6,FALSE))</f>
        <v>0</v>
      </c>
      <c r="N149">
        <f>VLOOKUP('Master Units'!N149,Weapons!$A$2:$G$46,7,FALSE)</f>
        <v>0</v>
      </c>
      <c r="O149">
        <f>VLOOKUP('Master Units'!O149,Weapons!$A$1:$G$46,2,FALSE)+VLOOKUP('Master Units'!F149,Skills!$A$2:$I$8,2,FALSE)+VLOOKUP('Master Units'!G149,Skills!$A$11:$I$39,2,FALSE)+VLOOKUP('Master Units'!R149,Horses!$A$2:$I$11,2,FALSE)</f>
        <v>0</v>
      </c>
      <c r="P149">
        <f>VLOOKUP('Master Units'!O149,Weapons!$A$1:$G$46,5,FALSE)+VLOOKUP('Master Units'!F149,Skills!$A$2:$I$8,4,FALSE)+VLOOKUP('Master Units'!G149,Skills!$A$11:$I$39,4,FALSE)+VLOOKUP('Master Units'!D149,Cultures!$A$3:$K$19,9+MATCH('Master Units'!E149,Cultures!$J$2:$K$2,0))+VLOOKUP('Master Units'!R149,Horses!$A$2:$I$11,5,FALSE)</f>
        <v>0</v>
      </c>
      <c r="Q149">
        <f>VLOOKUP('Master Units'!O149,Weapons!$A$2:$G$46,3,FALSE)+VLOOKUP('Master Units'!R149,Horses!$A$2:$I$11,4,FALSE)</f>
        <v>0</v>
      </c>
      <c r="R149">
        <f>VLOOKUP('Master Units'!O149,Weapons!$A$2:$G$46,7,FALSE)</f>
        <v>0</v>
      </c>
      <c r="S149">
        <f>VLOOKUP('Master Units'!P149,'Armor and Shields'!$A$2:$D$20,2,FALSE)</f>
        <v>2</v>
      </c>
      <c r="T149">
        <f>VLOOKUP('Master Units'!F149,Skills!$A$2:$I$8,3,FALSE)+VLOOKUP('Master Units'!G149,Skills!$A$11:$I$39,3,FALSE)+VLOOKUP('Master Units'!N149,Weapons!$A$2:$G$46,4,FALSE)+VLOOKUP('Master Units'!P149,'Armor and Shields'!$A$2:$D$20,3,FALSE)+VLOOKUP('Master Units'!Q149,'Armor and Shields'!$A$23:$D$27,3,FALSE)+VLOOKUP('Master Units'!R149,Horses!$A$2:$I$11,3,FALSE)</f>
        <v>6</v>
      </c>
      <c r="U149">
        <f>VLOOKUP('Master Units'!Q149,'Armor and Shields'!$A$23:$D$27,2,FALSE)</f>
        <v>1</v>
      </c>
      <c r="V149">
        <f>VLOOKUP('Master Units'!F149,Skills!$A$2:$I$8,5,FALSE)+VLOOKUP('Master Units'!G149,Skills!$A$11:$I$39,5,FALSE)+VLOOKUP('Master Units'!D149,Cultures!$A$3:$K$19,7+MATCH('Master Units'!E149,Cultures!$H$2:$I$2,0),FALSE)</f>
        <v>8</v>
      </c>
      <c r="W149" t="str">
        <f>VLOOKUP('Master Units'!U149,Skills!$A$81:$B$87,2,TRUE)</f>
        <v>low</v>
      </c>
      <c r="X149" t="str">
        <f>'Master Units'!M149</f>
        <v>untrained</v>
      </c>
      <c r="Y149" t="str">
        <f>IF('Master Units'!E149=Cultures!$H$2,VLOOKUP(ROUND('Master Units'!T149,0),Skills!$A$72:$B$78,2,TRUE),VLOOKUP('Master Units'!R149,Horses!$A$2:$I$11,8,FALSE))</f>
        <v>hardy</v>
      </c>
      <c r="Z149" s="10">
        <f>'Master Units'!AE149</f>
        <v>511.2</v>
      </c>
      <c r="AA149" s="10">
        <f t="shared" si="3"/>
        <v>127.8</v>
      </c>
    </row>
    <row r="150" spans="1:27" x14ac:dyDescent="0.55000000000000004">
      <c r="A150" t="str">
        <f>'Master Units'!A150</f>
        <v>Iberi Velites</v>
      </c>
      <c r="B150">
        <f>'Master Units'!C150</f>
        <v>60</v>
      </c>
      <c r="C150">
        <f>IF('Master Units'!R150="None",(VLOOKUP('Master Units'!F150,Skills!$A$2:$I$8,8,FALSE)+VLOOKUP('Master Units'!G150, Skills!$A$11:$I$39,8,FALSE)),"Ignore")</f>
        <v>0.9</v>
      </c>
      <c r="D150" t="str">
        <f>VLOOKUP('Master Units'!L150,Formations!$A$2:$B$20,2,FALSE)</f>
        <v>1.4, 1.8, 2.8, 3.6, 4</v>
      </c>
      <c r="E150">
        <f>VLOOKUP('Master Units'!K150,Skills!$A$42:$F$64,2,FALSE)+VLOOKUP('Master Units'!H150,Weapons!$A$49:$D$59,2,FALSE)+VLOOKUP('Master Units'!I150,Weapons!$A$62:$D$76,2,FALSE)</f>
        <v>6</v>
      </c>
      <c r="F150">
        <f>VLOOKUP('Master Units'!K150,Skills!A$42:$F$64,4,FALSE)</f>
        <v>0.16</v>
      </c>
      <c r="G150" t="str">
        <f>VLOOKUP('Master Units'!K150,Skills!A$42:$F$64,6,FALSE)</f>
        <v>javelin_militia_skirmisher</v>
      </c>
      <c r="H150">
        <f>'Master Units'!J150</f>
        <v>6</v>
      </c>
      <c r="I150" s="8">
        <f>(VLOOKUP('Master Units'!H150,Weapons!$A$49:$D$59,3,FALSE)+VLOOKUP('Master Units'!I150,Weapons!$A$62:$D$76,3,FALSE))*VLOOKUP('Master Units'!K150,Skills!$A$42:$F$64,3,FALSE)</f>
        <v>57.75</v>
      </c>
      <c r="J150">
        <f>VLOOKUP('Master Units'!N150,Weapons!$A$1:$G$46,2,FALSE)+VLOOKUP('Master Units'!F150,Skills!$A$2:$I$8,2,FALSE)+VLOOKUP('Master Units'!G150,Skills!$A$11:$I$39,2,FALSE)+VLOOKUP('Master Units'!R150,Horses!$A$2:$I$11,2,FALSE)</f>
        <v>7</v>
      </c>
      <c r="K150">
        <f>VLOOKUP('Master Units'!N150,Weapons!$A$1:$G$46,5,FALSE)+VLOOKUP('Master Units'!F150,Skills!$A$2:$I$8,4,FALSE)+VLOOKUP('Master Units'!G150,Skills!$A$11:$I$39,4,FALSE)+VLOOKUP('Master Units'!D150,Cultures!$A$3:$K$19,9+MATCH('Master Units'!E150,Cultures!$J$2:$K$2,0),FALSE)+VLOOKUP('Master Units'!R150,Horses!$A$2:$I$11,5,FALSE)</f>
        <v>10</v>
      </c>
      <c r="L150">
        <f>VLOOKUP('Master Units'!N150,Weapons!$A$2:$G$46,3,FALSE)+VLOOKUP('Master Units'!R150,Horses!$A$2:$I$11,4,FALSE)</f>
        <v>0.2</v>
      </c>
      <c r="M150">
        <f>IF('Master Units'!S150="No",0,VLOOKUP('Master Units'!R150,Horses!$A$1:$I$11,6,FALSE))</f>
        <v>0</v>
      </c>
      <c r="N150" t="str">
        <f>VLOOKUP('Master Units'!N150,Weapons!$A$2:$G$46,7,FALSE)</f>
        <v>light_spear</v>
      </c>
      <c r="O150">
        <f>VLOOKUP('Master Units'!O150,Weapons!$A$1:$G$46,2,FALSE)+VLOOKUP('Master Units'!F150,Skills!$A$2:$I$8,2,FALSE)+VLOOKUP('Master Units'!G150,Skills!$A$11:$I$39,2,FALSE)+VLOOKUP('Master Units'!R150,Horses!$A$2:$I$11,2,FALSE)</f>
        <v>2</v>
      </c>
      <c r="P150">
        <f>VLOOKUP('Master Units'!O150,Weapons!$A$1:$G$46,5,FALSE)+VLOOKUP('Master Units'!F150,Skills!$A$2:$I$8,4,FALSE)+VLOOKUP('Master Units'!G150,Skills!$A$11:$I$39,4,FALSE)+VLOOKUP('Master Units'!D150,Cultures!$A$3:$K$19,9+MATCH('Master Units'!E150,Cultures!$J$2:$K$2,0))+VLOOKUP('Master Units'!R150,Horses!$A$2:$I$11,5,FALSE)</f>
        <v>4</v>
      </c>
      <c r="Q150">
        <f>VLOOKUP('Master Units'!O150,Weapons!$A$2:$G$46,3,FALSE)+VLOOKUP('Master Units'!R150,Horses!$A$2:$I$11,4,FALSE)</f>
        <v>0</v>
      </c>
      <c r="R150">
        <f>VLOOKUP('Master Units'!O150,Weapons!$A$2:$G$46,7,FALSE)</f>
        <v>0</v>
      </c>
      <c r="S150">
        <f>VLOOKUP('Master Units'!P150,'Armor and Shields'!$A$2:$D$20,2,FALSE)</f>
        <v>1</v>
      </c>
      <c r="T150">
        <f>VLOOKUP('Master Units'!F150,Skills!$A$2:$I$8,3,FALSE)+VLOOKUP('Master Units'!G150,Skills!$A$11:$I$39,3,FALSE)+VLOOKUP('Master Units'!N150,Weapons!$A$2:$G$46,4,FALSE)+VLOOKUP('Master Units'!P150,'Armor and Shields'!$A$2:$D$20,3,FALSE)+VLOOKUP('Master Units'!Q150,'Armor and Shields'!$A$23:$D$27,3,FALSE)+VLOOKUP('Master Units'!R150,Horses!$A$2:$I$11,3,FALSE)</f>
        <v>11</v>
      </c>
      <c r="U150">
        <f>VLOOKUP('Master Units'!Q150,'Armor and Shields'!$A$23:$D$27,2,FALSE)</f>
        <v>2</v>
      </c>
      <c r="V150">
        <f>VLOOKUP('Master Units'!F150,Skills!$A$2:$I$8,5,FALSE)+VLOOKUP('Master Units'!G150,Skills!$A$11:$I$39,5,FALSE)+VLOOKUP('Master Units'!D150,Cultures!$A$3:$K$19,7+MATCH('Master Units'!E150,Cultures!$H$2:$I$2,0),FALSE)</f>
        <v>10</v>
      </c>
      <c r="W150" t="str">
        <f>VLOOKUP('Master Units'!U150,Skills!$A$81:$B$87,2,TRUE)</f>
        <v>normal</v>
      </c>
      <c r="X150" t="str">
        <f>'Master Units'!M150</f>
        <v>untrained</v>
      </c>
      <c r="Y150" t="str">
        <f>IF('Master Units'!E150=Cultures!$H$2,VLOOKUP(ROUND('Master Units'!T150,0),Skills!$A$72:$B$78,2,TRUE),VLOOKUP('Master Units'!R150,Horses!$A$2:$I$11,8,FALSE))</f>
        <v>hardy</v>
      </c>
      <c r="Z150" s="10">
        <f>'Master Units'!AE150</f>
        <v>1047.6000000000001</v>
      </c>
      <c r="AA150" s="10">
        <f t="shared" si="3"/>
        <v>261.90000000000003</v>
      </c>
    </row>
    <row r="151" spans="1:27" x14ac:dyDescent="0.55000000000000004">
      <c r="A151" t="str">
        <f>'Master Units'!A151</f>
        <v>Dorkim Shardanim</v>
      </c>
      <c r="B151">
        <f>'Master Units'!C151</f>
        <v>40</v>
      </c>
      <c r="C151">
        <f>IF('Master Units'!R151="None",(VLOOKUP('Master Units'!F151,Skills!$A$2:$I$8,8,FALSE)+VLOOKUP('Master Units'!G151, Skills!$A$11:$I$39,8,FALSE)),"Ignore")</f>
        <v>0.9</v>
      </c>
      <c r="D151" t="str">
        <f>VLOOKUP('Master Units'!L151,Formations!$A$2:$B$20,2,FALSE)</f>
        <v>1.6, 2, 3.2, 4, 4</v>
      </c>
      <c r="E151">
        <f>VLOOKUP('Master Units'!K151,Skills!$A$42:$F$64,2,FALSE)+VLOOKUP('Master Units'!H151,Weapons!$A$49:$D$59,2,FALSE)+VLOOKUP('Master Units'!I151,Weapons!$A$62:$D$76,2,FALSE)</f>
        <v>5</v>
      </c>
      <c r="F151">
        <f>VLOOKUP('Master Units'!K151,Skills!A$42:$F$64,4,FALSE)</f>
        <v>0.13</v>
      </c>
      <c r="G151" t="str">
        <f>VLOOKUP('Master Units'!K151,Skills!A$42:$F$64,6,FALSE)</f>
        <v>arrow_inf_militia</v>
      </c>
      <c r="H151">
        <f>'Master Units'!J151</f>
        <v>30</v>
      </c>
      <c r="I151" s="8">
        <f>(VLOOKUP('Master Units'!H151,Weapons!$A$49:$D$59,3,FALSE)+VLOOKUP('Master Units'!I151,Weapons!$A$62:$D$76,3,FALSE))*VLOOKUP('Master Units'!K151,Skills!$A$42:$F$64,3,FALSE)</f>
        <v>180</v>
      </c>
      <c r="J151">
        <f>VLOOKUP('Master Units'!N151,Weapons!$A$1:$G$46,2,FALSE)+VLOOKUP('Master Units'!F151,Skills!$A$2:$I$8,2,FALSE)+VLOOKUP('Master Units'!G151,Skills!$A$11:$I$39,2,FALSE)+VLOOKUP('Master Units'!R151,Horses!$A$2:$I$11,2,FALSE)</f>
        <v>7</v>
      </c>
      <c r="K151">
        <f>VLOOKUP('Master Units'!N151,Weapons!$A$1:$G$46,5,FALSE)+VLOOKUP('Master Units'!F151,Skills!$A$2:$I$8,4,FALSE)+VLOOKUP('Master Units'!G151,Skills!$A$11:$I$39,4,FALSE)+VLOOKUP('Master Units'!D151,Cultures!$A$3:$K$19,9+MATCH('Master Units'!E151,Cultures!$J$2:$K$2,0),FALSE)+VLOOKUP('Master Units'!R151,Horses!$A$2:$I$11,5,FALSE)</f>
        <v>10</v>
      </c>
      <c r="L151">
        <f>VLOOKUP('Master Units'!N151,Weapons!$A$2:$G$46,3,FALSE)+VLOOKUP('Master Units'!R151,Horses!$A$2:$I$11,4,FALSE)</f>
        <v>0.2</v>
      </c>
      <c r="M151">
        <f>IF('Master Units'!S151="No",0,VLOOKUP('Master Units'!R151,Horses!$A$1:$I$11,6,FALSE))</f>
        <v>0</v>
      </c>
      <c r="N151" t="str">
        <f>VLOOKUP('Master Units'!N151,Weapons!$A$2:$G$46,7,FALSE)</f>
        <v>light_spear</v>
      </c>
      <c r="O151">
        <f>VLOOKUP('Master Units'!O151,Weapons!$A$1:$G$46,2,FALSE)+VLOOKUP('Master Units'!F151,Skills!$A$2:$I$8,2,FALSE)+VLOOKUP('Master Units'!G151,Skills!$A$11:$I$39,2,FALSE)+VLOOKUP('Master Units'!R151,Horses!$A$2:$I$11,2,FALSE)</f>
        <v>2</v>
      </c>
      <c r="P151">
        <f>VLOOKUP('Master Units'!O151,Weapons!$A$1:$G$46,5,FALSE)+VLOOKUP('Master Units'!F151,Skills!$A$2:$I$8,4,FALSE)+VLOOKUP('Master Units'!G151,Skills!$A$11:$I$39,4,FALSE)+VLOOKUP('Master Units'!D151,Cultures!$A$3:$K$19,9+MATCH('Master Units'!E151,Cultures!$J$2:$K$2,0))+VLOOKUP('Master Units'!R151,Horses!$A$2:$I$11,5,FALSE)</f>
        <v>4</v>
      </c>
      <c r="Q151">
        <f>VLOOKUP('Master Units'!O151,Weapons!$A$2:$G$46,3,FALSE)+VLOOKUP('Master Units'!R151,Horses!$A$2:$I$11,4,FALSE)</f>
        <v>0</v>
      </c>
      <c r="R151">
        <f>VLOOKUP('Master Units'!O151,Weapons!$A$2:$G$46,7,FALSE)</f>
        <v>0</v>
      </c>
      <c r="S151">
        <f>VLOOKUP('Master Units'!P151,'Armor and Shields'!$A$2:$D$20,2,FALSE)</f>
        <v>2</v>
      </c>
      <c r="T151">
        <f>VLOOKUP('Master Units'!F151,Skills!$A$2:$I$8,3,FALSE)+VLOOKUP('Master Units'!G151,Skills!$A$11:$I$39,3,FALSE)+VLOOKUP('Master Units'!N151,Weapons!$A$2:$G$46,4,FALSE)+VLOOKUP('Master Units'!P151,'Armor and Shields'!$A$2:$D$20,3,FALSE)+VLOOKUP('Master Units'!Q151,'Armor and Shields'!$A$23:$D$27,3,FALSE)+VLOOKUP('Master Units'!R151,Horses!$A$2:$I$11,3,FALSE)</f>
        <v>11</v>
      </c>
      <c r="U151">
        <f>VLOOKUP('Master Units'!Q151,'Armor and Shields'!$A$23:$D$27,2,FALSE)</f>
        <v>2</v>
      </c>
      <c r="V151">
        <f>VLOOKUP('Master Units'!F151,Skills!$A$2:$I$8,5,FALSE)+VLOOKUP('Master Units'!G151,Skills!$A$11:$I$39,5,FALSE)+VLOOKUP('Master Units'!D151,Cultures!$A$3:$K$19,7+MATCH('Master Units'!E151,Cultures!$H$2:$I$2,0),FALSE)</f>
        <v>10</v>
      </c>
      <c r="W151" t="str">
        <f>VLOOKUP('Master Units'!U151,Skills!$A$81:$B$87,2,TRUE)</f>
        <v>normal</v>
      </c>
      <c r="X151" t="str">
        <f>'Master Units'!M151</f>
        <v>trained</v>
      </c>
      <c r="Y151" t="str">
        <f>IF('Master Units'!E151=Cultures!$H$2,VLOOKUP(ROUND('Master Units'!T151,0),Skills!$A$72:$B$78,2,TRUE),VLOOKUP('Master Units'!R151,Horses!$A$2:$I$11,8,FALSE))</f>
        <v>hardy</v>
      </c>
      <c r="Z151" s="10">
        <f>'Master Units'!AE151</f>
        <v>1012</v>
      </c>
      <c r="AA151" s="10">
        <f t="shared" si="3"/>
        <v>253</v>
      </c>
    </row>
    <row r="152" spans="1:27" x14ac:dyDescent="0.55000000000000004">
      <c r="A152" t="str">
        <f>'Master Units'!A152</f>
        <v>Trokalobutiamm</v>
      </c>
      <c r="B152">
        <f>'Master Units'!C152</f>
        <v>40</v>
      </c>
      <c r="C152">
        <f>IF('Master Units'!R152="None",(VLOOKUP('Master Units'!F152,Skills!$A$2:$I$8,8,FALSE)+VLOOKUP('Master Units'!G152, Skills!$A$11:$I$39,8,FALSE)),"Ignore")</f>
        <v>0.70000000000000007</v>
      </c>
      <c r="D152" t="str">
        <f>VLOOKUP('Master Units'!L152,Formations!$A$2:$B$20,2,FALSE)</f>
        <v>2, 2, 4, 4, 4</v>
      </c>
      <c r="E152">
        <f>VLOOKUP('Master Units'!K152,Skills!$A$42:$F$64,2,FALSE)+VLOOKUP('Master Units'!H152,Weapons!$A$49:$D$59,2,FALSE)+VLOOKUP('Master Units'!I152,Weapons!$A$62:$D$76,2,FALSE)</f>
        <v>1</v>
      </c>
      <c r="F152">
        <f>VLOOKUP('Master Units'!K152,Skills!A$42:$F$64,4,FALSE)</f>
        <v>0.12</v>
      </c>
      <c r="G152" t="str">
        <f>VLOOKUP('Master Units'!K152,Skills!A$42:$F$64,6,FALSE)</f>
        <v>sling_stone_professional</v>
      </c>
      <c r="H152">
        <f>'Master Units'!J152</f>
        <v>30</v>
      </c>
      <c r="I152" s="8">
        <f>(VLOOKUP('Master Units'!H152,Weapons!$A$49:$D$59,3,FALSE)+VLOOKUP('Master Units'!I152,Weapons!$A$62:$D$76,3,FALSE))*VLOOKUP('Master Units'!K152,Skills!$A$42:$F$64,3,FALSE)</f>
        <v>240</v>
      </c>
      <c r="J152">
        <f>VLOOKUP('Master Units'!N152,Weapons!$A$1:$G$46,2,FALSE)+VLOOKUP('Master Units'!F152,Skills!$A$2:$I$8,2,FALSE)+VLOOKUP('Master Units'!G152,Skills!$A$11:$I$39,2,FALSE)+VLOOKUP('Master Units'!R152,Horses!$A$2:$I$11,2,FALSE)</f>
        <v>3</v>
      </c>
      <c r="K152">
        <f>VLOOKUP('Master Units'!N152,Weapons!$A$1:$G$46,5,FALSE)+VLOOKUP('Master Units'!F152,Skills!$A$2:$I$8,4,FALSE)+VLOOKUP('Master Units'!G152,Skills!$A$11:$I$39,4,FALSE)+VLOOKUP('Master Units'!D152,Cultures!$A$3:$K$19,9+MATCH('Master Units'!E152,Cultures!$J$2:$K$2,0),FALSE)+VLOOKUP('Master Units'!R152,Horses!$A$2:$I$11,5,FALSE)</f>
        <v>0</v>
      </c>
      <c r="L152">
        <f>VLOOKUP('Master Units'!N152,Weapons!$A$2:$G$46,3,FALSE)+VLOOKUP('Master Units'!R152,Horses!$A$2:$I$11,4,FALSE)</f>
        <v>0.125</v>
      </c>
      <c r="M152">
        <f>IF('Master Units'!S152="No",0,VLOOKUP('Master Units'!R152,Horses!$A$1:$I$11,6,FALSE))</f>
        <v>0</v>
      </c>
      <c r="N152">
        <f>VLOOKUP('Master Units'!N152,Weapons!$A$2:$G$46,7,FALSE)</f>
        <v>0</v>
      </c>
      <c r="O152">
        <f>VLOOKUP('Master Units'!O152,Weapons!$A$1:$G$46,2,FALSE)+VLOOKUP('Master Units'!F152,Skills!$A$2:$I$8,2,FALSE)+VLOOKUP('Master Units'!G152,Skills!$A$11:$I$39,2,FALSE)+VLOOKUP('Master Units'!R152,Horses!$A$2:$I$11,2,FALSE)</f>
        <v>0</v>
      </c>
      <c r="P152">
        <f>VLOOKUP('Master Units'!O152,Weapons!$A$1:$G$46,5,FALSE)+VLOOKUP('Master Units'!F152,Skills!$A$2:$I$8,4,FALSE)+VLOOKUP('Master Units'!G152,Skills!$A$11:$I$39,4,FALSE)+VLOOKUP('Master Units'!D152,Cultures!$A$3:$K$19,9+MATCH('Master Units'!E152,Cultures!$J$2:$K$2,0))+VLOOKUP('Master Units'!R152,Horses!$A$2:$I$11,5,FALSE)</f>
        <v>0</v>
      </c>
      <c r="Q152">
        <f>VLOOKUP('Master Units'!O152,Weapons!$A$2:$G$46,3,FALSE)+VLOOKUP('Master Units'!R152,Horses!$A$2:$I$11,4,FALSE)</f>
        <v>0</v>
      </c>
      <c r="R152">
        <f>VLOOKUP('Master Units'!O152,Weapons!$A$2:$G$46,7,FALSE)</f>
        <v>0</v>
      </c>
      <c r="S152">
        <f>VLOOKUP('Master Units'!P152,'Armor and Shields'!$A$2:$D$20,2,FALSE)</f>
        <v>1</v>
      </c>
      <c r="T152">
        <f>VLOOKUP('Master Units'!F152,Skills!$A$2:$I$8,3,FALSE)+VLOOKUP('Master Units'!G152,Skills!$A$11:$I$39,3,FALSE)+VLOOKUP('Master Units'!N152,Weapons!$A$2:$G$46,4,FALSE)+VLOOKUP('Master Units'!P152,'Armor and Shields'!$A$2:$D$20,3,FALSE)+VLOOKUP('Master Units'!Q152,'Armor and Shields'!$A$23:$D$27,3,FALSE)+VLOOKUP('Master Units'!R152,Horses!$A$2:$I$11,3,FALSE)</f>
        <v>6</v>
      </c>
      <c r="U152">
        <f>VLOOKUP('Master Units'!Q152,'Armor and Shields'!$A$23:$D$27,2,FALSE)</f>
        <v>2</v>
      </c>
      <c r="V152">
        <f>VLOOKUP('Master Units'!F152,Skills!$A$2:$I$8,5,FALSE)+VLOOKUP('Master Units'!G152,Skills!$A$11:$I$39,5,FALSE)+VLOOKUP('Master Units'!D152,Cultures!$A$3:$K$19,7+MATCH('Master Units'!E152,Cultures!$H$2:$I$2,0),FALSE)</f>
        <v>8</v>
      </c>
      <c r="W152" t="str">
        <f>VLOOKUP('Master Units'!U152,Skills!$A$81:$B$87,2,TRUE)</f>
        <v>low</v>
      </c>
      <c r="X152" t="str">
        <f>'Master Units'!M152</f>
        <v>untrained</v>
      </c>
      <c r="Y152" t="str">
        <f>IF('Master Units'!E152=Cultures!$H$2,VLOOKUP(ROUND('Master Units'!T152,0),Skills!$A$72:$B$78,2,TRUE),VLOOKUP('Master Units'!R152,Horses!$A$2:$I$11,8,FALSE))</f>
        <v>hardy</v>
      </c>
      <c r="Z152" s="10">
        <f>'Master Units'!AE152</f>
        <v>859.2</v>
      </c>
      <c r="AA152" s="10">
        <f t="shared" si="3"/>
        <v>214.8</v>
      </c>
    </row>
    <row r="153" spans="1:27" x14ac:dyDescent="0.55000000000000004">
      <c r="A153" t="str">
        <f>'Master Units'!A153</f>
        <v>Balearic Slingers</v>
      </c>
      <c r="B153">
        <f>'Master Units'!C153</f>
        <v>35</v>
      </c>
      <c r="C153">
        <f>IF('Master Units'!R153="None",(VLOOKUP('Master Units'!F153,Skills!$A$2:$I$8,8,FALSE)+VLOOKUP('Master Units'!G153, Skills!$A$11:$I$39,8,FALSE)),"Ignore")</f>
        <v>0.9</v>
      </c>
      <c r="D153" t="str">
        <f>VLOOKUP('Master Units'!L153,Formations!$A$2:$B$20,2,FALSE)</f>
        <v>2, 2, 4, 4, 4</v>
      </c>
      <c r="E153">
        <f>VLOOKUP('Master Units'!K153,Skills!$A$42:$F$64,2,FALSE)+VLOOKUP('Master Units'!H153,Weapons!$A$49:$D$59,2,FALSE)+VLOOKUP('Master Units'!I153,Weapons!$A$62:$D$76,2,FALSE)</f>
        <v>2</v>
      </c>
      <c r="F153">
        <f>VLOOKUP('Master Units'!K153,Skills!A$42:$F$64,4,FALSE)</f>
        <v>0.06</v>
      </c>
      <c r="G153" t="str">
        <f>VLOOKUP('Master Units'!K153,Skills!A$42:$F$64,6,FALSE)</f>
        <v>sling_stone_heavy_elite</v>
      </c>
      <c r="H153">
        <f>'Master Units'!J153</f>
        <v>30</v>
      </c>
      <c r="I153" s="8">
        <f>(VLOOKUP('Master Units'!H153,Weapons!$A$49:$D$59,3,FALSE)+VLOOKUP('Master Units'!I153,Weapons!$A$62:$D$76,3,FALSE))*VLOOKUP('Master Units'!K153,Skills!$A$42:$F$64,3,FALSE)</f>
        <v>200</v>
      </c>
      <c r="J153">
        <f>VLOOKUP('Master Units'!N153,Weapons!$A$1:$G$46,2,FALSE)+VLOOKUP('Master Units'!F153,Skills!$A$2:$I$8,2,FALSE)+VLOOKUP('Master Units'!G153,Skills!$A$11:$I$39,2,FALSE)+VLOOKUP('Master Units'!R153,Horses!$A$2:$I$11,2,FALSE)</f>
        <v>7</v>
      </c>
      <c r="K153">
        <f>VLOOKUP('Master Units'!N153,Weapons!$A$1:$G$46,5,FALSE)+VLOOKUP('Master Units'!F153,Skills!$A$2:$I$8,4,FALSE)+VLOOKUP('Master Units'!G153,Skills!$A$11:$I$39,4,FALSE)+VLOOKUP('Master Units'!D153,Cultures!$A$3:$K$19,9+MATCH('Master Units'!E153,Cultures!$J$2:$K$2,0),FALSE)+VLOOKUP('Master Units'!R153,Horses!$A$2:$I$11,5,FALSE)</f>
        <v>6</v>
      </c>
      <c r="L153">
        <f>VLOOKUP('Master Units'!N153,Weapons!$A$2:$G$46,3,FALSE)+VLOOKUP('Master Units'!R153,Horses!$A$2:$I$11,4,FALSE)</f>
        <v>0.185</v>
      </c>
      <c r="M153">
        <f>IF('Master Units'!S153="No",0,VLOOKUP('Master Units'!R153,Horses!$A$1:$I$11,6,FALSE))</f>
        <v>0</v>
      </c>
      <c r="N153" t="str">
        <f>VLOOKUP('Master Units'!N153,Weapons!$A$2:$G$46,7,FALSE)</f>
        <v>horse modifier -2</v>
      </c>
      <c r="O153">
        <f>VLOOKUP('Master Units'!O153,Weapons!$A$1:$G$46,2,FALSE)+VLOOKUP('Master Units'!F153,Skills!$A$2:$I$8,2,FALSE)+VLOOKUP('Master Units'!G153,Skills!$A$11:$I$39,2,FALSE)+VLOOKUP('Master Units'!R153,Horses!$A$2:$I$11,2,FALSE)</f>
        <v>2</v>
      </c>
      <c r="P153">
        <f>VLOOKUP('Master Units'!O153,Weapons!$A$1:$G$46,5,FALSE)+VLOOKUP('Master Units'!F153,Skills!$A$2:$I$8,4,FALSE)+VLOOKUP('Master Units'!G153,Skills!$A$11:$I$39,4,FALSE)+VLOOKUP('Master Units'!D153,Cultures!$A$3:$K$19,9+MATCH('Master Units'!E153,Cultures!$J$2:$K$2,0))+VLOOKUP('Master Units'!R153,Horses!$A$2:$I$11,5,FALSE)</f>
        <v>6</v>
      </c>
      <c r="Q153">
        <f>VLOOKUP('Master Units'!O153,Weapons!$A$2:$G$46,3,FALSE)+VLOOKUP('Master Units'!R153,Horses!$A$2:$I$11,4,FALSE)</f>
        <v>0</v>
      </c>
      <c r="R153">
        <f>VLOOKUP('Master Units'!O153,Weapons!$A$2:$G$46,7,FALSE)</f>
        <v>0</v>
      </c>
      <c r="S153">
        <f>VLOOKUP('Master Units'!P153,'Armor and Shields'!$A$2:$D$20,2,FALSE)</f>
        <v>1</v>
      </c>
      <c r="T153">
        <f>VLOOKUP('Master Units'!F153,Skills!$A$2:$I$8,3,FALSE)+VLOOKUP('Master Units'!G153,Skills!$A$11:$I$39,3,FALSE)+VLOOKUP('Master Units'!N153,Weapons!$A$2:$G$46,4,FALSE)+VLOOKUP('Master Units'!P153,'Armor and Shields'!$A$2:$D$20,3,FALSE)+VLOOKUP('Master Units'!Q153,'Armor and Shields'!$A$23:$D$27,3,FALSE)+VLOOKUP('Master Units'!R153,Horses!$A$2:$I$11,3,FALSE)</f>
        <v>10</v>
      </c>
      <c r="U153">
        <f>VLOOKUP('Master Units'!Q153,'Armor and Shields'!$A$23:$D$27,2,FALSE)</f>
        <v>2</v>
      </c>
      <c r="V153">
        <f>VLOOKUP('Master Units'!F153,Skills!$A$2:$I$8,5,FALSE)+VLOOKUP('Master Units'!G153,Skills!$A$11:$I$39,5,FALSE)+VLOOKUP('Master Units'!D153,Cultures!$A$3:$K$19,7+MATCH('Master Units'!E153,Cultures!$H$2:$I$2,0),FALSE)</f>
        <v>11</v>
      </c>
      <c r="W153" t="str">
        <f>VLOOKUP('Master Units'!U153,Skills!$A$81:$B$87,2,TRUE)</f>
        <v>normal</v>
      </c>
      <c r="X153" t="str">
        <f>'Master Units'!M153</f>
        <v>untrained</v>
      </c>
      <c r="Y153" t="str">
        <f>IF('Master Units'!E153=Cultures!$H$2,VLOOKUP(ROUND('Master Units'!T153,0),Skills!$A$72:$B$78,2,TRUE),VLOOKUP('Master Units'!R153,Horses!$A$2:$I$11,8,FALSE))</f>
        <v>hardy</v>
      </c>
      <c r="Z153" s="10">
        <f>'Master Units'!AE153</f>
        <v>1444.1</v>
      </c>
      <c r="AA153" s="10">
        <f t="shared" si="3"/>
        <v>361.02499999999998</v>
      </c>
    </row>
    <row r="154" spans="1:27" x14ac:dyDescent="0.55000000000000004">
      <c r="A154" t="str">
        <f>'Master Units'!A154</f>
        <v>Balearic Infantry</v>
      </c>
      <c r="B154">
        <f>'Master Units'!C154</f>
        <v>40</v>
      </c>
      <c r="C154">
        <f>IF('Master Units'!R154="None",(VLOOKUP('Master Units'!F154,Skills!$A$2:$I$8,8,FALSE)+VLOOKUP('Master Units'!G154, Skills!$A$11:$I$39,8,FALSE)),"Ignore")</f>
        <v>1.1000000000000001</v>
      </c>
      <c r="D154" t="str">
        <f>VLOOKUP('Master Units'!L154,Formations!$A$2:$B$20,2,FALSE)</f>
        <v>1.4, 1.8, 2.8, 3.6, 4</v>
      </c>
      <c r="E154">
        <f>VLOOKUP('Master Units'!K154,Skills!$A$42:$F$64,2,FALSE)+VLOOKUP('Master Units'!H154,Weapons!$A$49:$D$59,2,FALSE)+VLOOKUP('Master Units'!I154,Weapons!$A$62:$D$76,2,FALSE)</f>
        <v>8</v>
      </c>
      <c r="F154">
        <f>VLOOKUP('Master Units'!K154,Skills!A$42:$F$64,4,FALSE)</f>
        <v>0.08</v>
      </c>
      <c r="G154" t="str">
        <f>VLOOKUP('Master Units'!K154,Skills!A$42:$F$64,6,FALSE)</f>
        <v>javelin_elite_skirmisher</v>
      </c>
      <c r="H154">
        <f>'Master Units'!J154</f>
        <v>6</v>
      </c>
      <c r="I154" s="8">
        <f>(VLOOKUP('Master Units'!H154,Weapons!$A$49:$D$59,3,FALSE)+VLOOKUP('Master Units'!I154,Weapons!$A$62:$D$76,3,FALSE))*VLOOKUP('Master Units'!K154,Skills!$A$42:$F$64,3,FALSE)</f>
        <v>63.249999999999993</v>
      </c>
      <c r="J154">
        <f>VLOOKUP('Master Units'!N154,Weapons!$A$1:$G$46,2,FALSE)+VLOOKUP('Master Units'!F154,Skills!$A$2:$I$8,2,FALSE)+VLOOKUP('Master Units'!G154,Skills!$A$11:$I$39,2,FALSE)+VLOOKUP('Master Units'!R154,Horses!$A$2:$I$11,2,FALSE)</f>
        <v>11</v>
      </c>
      <c r="K154">
        <f>VLOOKUP('Master Units'!N154,Weapons!$A$1:$G$46,5,FALSE)+VLOOKUP('Master Units'!F154,Skills!$A$2:$I$8,4,FALSE)+VLOOKUP('Master Units'!G154,Skills!$A$11:$I$39,4,FALSE)+VLOOKUP('Master Units'!D154,Cultures!$A$3:$K$19,9+MATCH('Master Units'!E154,Cultures!$J$2:$K$2,0),FALSE)+VLOOKUP('Master Units'!R154,Horses!$A$2:$I$11,5,FALSE)</f>
        <v>14</v>
      </c>
      <c r="L154">
        <f>VLOOKUP('Master Units'!N154,Weapons!$A$2:$G$46,3,FALSE)+VLOOKUP('Master Units'!R154,Horses!$A$2:$I$11,4,FALSE)</f>
        <v>0.21</v>
      </c>
      <c r="M154">
        <f>IF('Master Units'!S154="No",0,VLOOKUP('Master Units'!R154,Horses!$A$1:$I$11,6,FALSE))</f>
        <v>0</v>
      </c>
      <c r="N154">
        <f>VLOOKUP('Master Units'!N154,Weapons!$A$2:$G$46,7,FALSE)</f>
        <v>0</v>
      </c>
      <c r="O154">
        <f>VLOOKUP('Master Units'!O154,Weapons!$A$1:$G$46,2,FALSE)+VLOOKUP('Master Units'!F154,Skills!$A$2:$I$8,2,FALSE)+VLOOKUP('Master Units'!G154,Skills!$A$11:$I$39,2,FALSE)+VLOOKUP('Master Units'!R154,Horses!$A$2:$I$11,2,FALSE)</f>
        <v>4</v>
      </c>
      <c r="P154">
        <f>VLOOKUP('Master Units'!O154,Weapons!$A$1:$G$46,5,FALSE)+VLOOKUP('Master Units'!F154,Skills!$A$2:$I$8,4,FALSE)+VLOOKUP('Master Units'!G154,Skills!$A$11:$I$39,4,FALSE)+VLOOKUP('Master Units'!D154,Cultures!$A$3:$K$19,9+MATCH('Master Units'!E154,Cultures!$J$2:$K$2,0))+VLOOKUP('Master Units'!R154,Horses!$A$2:$I$11,5,FALSE)</f>
        <v>8</v>
      </c>
      <c r="Q154">
        <f>VLOOKUP('Master Units'!O154,Weapons!$A$2:$G$46,3,FALSE)+VLOOKUP('Master Units'!R154,Horses!$A$2:$I$11,4,FALSE)</f>
        <v>0</v>
      </c>
      <c r="R154">
        <f>VLOOKUP('Master Units'!O154,Weapons!$A$2:$G$46,7,FALSE)</f>
        <v>0</v>
      </c>
      <c r="S154">
        <f>VLOOKUP('Master Units'!P154,'Armor and Shields'!$A$2:$D$20,2,FALSE)</f>
        <v>5</v>
      </c>
      <c r="T154">
        <f>VLOOKUP('Master Units'!F154,Skills!$A$2:$I$8,3,FALSE)+VLOOKUP('Master Units'!G154,Skills!$A$11:$I$39,3,FALSE)+VLOOKUP('Master Units'!N154,Weapons!$A$2:$G$46,4,FALSE)+VLOOKUP('Master Units'!P154,'Armor and Shields'!$A$2:$D$20,3,FALSE)+VLOOKUP('Master Units'!Q154,'Armor and Shields'!$A$23:$D$27,3,FALSE)+VLOOKUP('Master Units'!R154,Horses!$A$2:$I$11,3,FALSE)</f>
        <v>10</v>
      </c>
      <c r="U154">
        <f>VLOOKUP('Master Units'!Q154,'Armor and Shields'!$A$23:$D$27,2,FALSE)</f>
        <v>2</v>
      </c>
      <c r="V154">
        <f>VLOOKUP('Master Units'!F154,Skills!$A$2:$I$8,5,FALSE)+VLOOKUP('Master Units'!G154,Skills!$A$11:$I$39,5,FALSE)+VLOOKUP('Master Units'!D154,Cultures!$A$3:$K$19,7+MATCH('Master Units'!E154,Cultures!$H$2:$I$2,0),FALSE)</f>
        <v>14</v>
      </c>
      <c r="W154" t="str">
        <f>VLOOKUP('Master Units'!U154,Skills!$A$81:$B$87,2,TRUE)</f>
        <v>disciplined</v>
      </c>
      <c r="X154" t="str">
        <f>'Master Units'!M154</f>
        <v>trained</v>
      </c>
      <c r="Y154" t="str">
        <f>IF('Master Units'!E154=Cultures!$H$2,VLOOKUP(ROUND('Master Units'!T154,0),Skills!$A$72:$B$78,2,TRUE),VLOOKUP('Master Units'!R154,Horses!$A$2:$I$11,8,FALSE))</f>
        <v>very_hardy</v>
      </c>
      <c r="Z154" s="10">
        <f>'Master Units'!AE154</f>
        <v>1746.3999999999999</v>
      </c>
      <c r="AA154" s="10">
        <f t="shared" si="3"/>
        <v>436.59999999999997</v>
      </c>
    </row>
    <row r="155" spans="1:27" x14ac:dyDescent="0.55000000000000004">
      <c r="A155" t="str">
        <f>'Master Units'!A155</f>
        <v>Thraikioi Doryphoroi</v>
      </c>
      <c r="B155">
        <f>'Master Units'!C155</f>
        <v>60</v>
      </c>
      <c r="C155">
        <f>IF('Master Units'!R155="None",(VLOOKUP('Master Units'!F155,Skills!$A$2:$I$8,8,FALSE)+VLOOKUP('Master Units'!G155, Skills!$A$11:$I$39,8,FALSE)),"Ignore")</f>
        <v>0.9</v>
      </c>
      <c r="D155" t="str">
        <f>VLOOKUP('Master Units'!L155,Formations!$A$2:$B$20,2,FALSE)</f>
        <v>1, 1.4, 2, 2.8, 5</v>
      </c>
      <c r="E155">
        <f>VLOOKUP('Master Units'!K155,Skills!$A$42:$F$64,2,FALSE)+VLOOKUP('Master Units'!H155,Weapons!$A$49:$D$59,2,FALSE)+VLOOKUP('Master Units'!I155,Weapons!$A$62:$D$76,2,FALSE)</f>
        <v>5</v>
      </c>
      <c r="F155">
        <f>VLOOKUP('Master Units'!K155,Skills!A$42:$F$64,4,FALSE)</f>
        <v>0.22</v>
      </c>
      <c r="G155" t="str">
        <f>VLOOKUP('Master Units'!K155,Skills!A$42:$F$64,6,FALSE)</f>
        <v>javelin_inf_militia</v>
      </c>
      <c r="H155">
        <f>'Master Units'!J155</f>
        <v>2</v>
      </c>
      <c r="I155" s="8">
        <f>(VLOOKUP('Master Units'!H155,Weapons!$A$49:$D$59,3,FALSE)+VLOOKUP('Master Units'!I155,Weapons!$A$62:$D$76,3,FALSE))*VLOOKUP('Master Units'!K155,Skills!$A$42:$F$64,3,FALSE)</f>
        <v>55</v>
      </c>
      <c r="J155">
        <f>VLOOKUP('Master Units'!N155,Weapons!$A$1:$G$46,2,FALSE)+VLOOKUP('Master Units'!F155,Skills!$A$2:$I$8,2,FALSE)+VLOOKUP('Master Units'!G155,Skills!$A$11:$I$39,2,FALSE)+VLOOKUP('Master Units'!R155,Horses!$A$2:$I$11,2,FALSE)</f>
        <v>7</v>
      </c>
      <c r="K155">
        <f>VLOOKUP('Master Units'!N155,Weapons!$A$1:$G$46,5,FALSE)+VLOOKUP('Master Units'!F155,Skills!$A$2:$I$8,4,FALSE)+VLOOKUP('Master Units'!G155,Skills!$A$11:$I$39,4,FALSE)+VLOOKUP('Master Units'!D155,Cultures!$A$3:$K$19,9+MATCH('Master Units'!E155,Cultures!$J$2:$K$2,0),FALSE)+VLOOKUP('Master Units'!R155,Horses!$A$2:$I$11,5,FALSE)</f>
        <v>10</v>
      </c>
      <c r="L155">
        <f>VLOOKUP('Master Units'!N155,Weapons!$A$2:$G$46,3,FALSE)+VLOOKUP('Master Units'!R155,Horses!$A$2:$I$11,4,FALSE)</f>
        <v>0.21</v>
      </c>
      <c r="M155">
        <f>IF('Master Units'!S155="No",0,VLOOKUP('Master Units'!R155,Horses!$A$1:$I$11,6,FALSE))</f>
        <v>0</v>
      </c>
      <c r="N155" t="str">
        <f>VLOOKUP('Master Units'!N155,Weapons!$A$2:$G$46,7,FALSE)</f>
        <v>light_spear, spear_bonus_4</v>
      </c>
      <c r="O155">
        <f>VLOOKUP('Master Units'!O155,Weapons!$A$1:$G$46,2,FALSE)+VLOOKUP('Master Units'!F155,Skills!$A$2:$I$8,2,FALSE)+VLOOKUP('Master Units'!G155,Skills!$A$11:$I$39,2,FALSE)+VLOOKUP('Master Units'!R155,Horses!$A$2:$I$11,2,FALSE)</f>
        <v>2</v>
      </c>
      <c r="P155">
        <f>VLOOKUP('Master Units'!O155,Weapons!$A$1:$G$46,5,FALSE)+VLOOKUP('Master Units'!F155,Skills!$A$2:$I$8,4,FALSE)+VLOOKUP('Master Units'!G155,Skills!$A$11:$I$39,4,FALSE)+VLOOKUP('Master Units'!D155,Cultures!$A$3:$K$19,9+MATCH('Master Units'!E155,Cultures!$J$2:$K$2,0))+VLOOKUP('Master Units'!R155,Horses!$A$2:$I$11,5,FALSE)</f>
        <v>4</v>
      </c>
      <c r="Q155">
        <f>VLOOKUP('Master Units'!O155,Weapons!$A$2:$G$46,3,FALSE)+VLOOKUP('Master Units'!R155,Horses!$A$2:$I$11,4,FALSE)</f>
        <v>0</v>
      </c>
      <c r="R155">
        <f>VLOOKUP('Master Units'!O155,Weapons!$A$2:$G$46,7,FALSE)</f>
        <v>0</v>
      </c>
      <c r="S155">
        <f>VLOOKUP('Master Units'!P155,'Armor and Shields'!$A$2:$D$20,2,FALSE)</f>
        <v>1</v>
      </c>
      <c r="T155">
        <f>VLOOKUP('Master Units'!F155,Skills!$A$2:$I$8,3,FALSE)+VLOOKUP('Master Units'!G155,Skills!$A$11:$I$39,3,FALSE)+VLOOKUP('Master Units'!N155,Weapons!$A$2:$G$46,4,FALSE)+VLOOKUP('Master Units'!P155,'Armor and Shields'!$A$2:$D$20,3,FALSE)+VLOOKUP('Master Units'!Q155,'Armor and Shields'!$A$23:$D$27,3,FALSE)+VLOOKUP('Master Units'!R155,Horses!$A$2:$I$11,3,FALSE)</f>
        <v>11</v>
      </c>
      <c r="U155">
        <f>VLOOKUP('Master Units'!Q155,'Armor and Shields'!$A$23:$D$27,2,FALSE)</f>
        <v>3</v>
      </c>
      <c r="V155">
        <f>VLOOKUP('Master Units'!F155,Skills!$A$2:$I$8,5,FALSE)+VLOOKUP('Master Units'!G155,Skills!$A$11:$I$39,5,FALSE)+VLOOKUP('Master Units'!D155,Cultures!$A$3:$K$19,7+MATCH('Master Units'!E155,Cultures!$H$2:$I$2,0),FALSE)</f>
        <v>9</v>
      </c>
      <c r="W155" t="str">
        <f>VLOOKUP('Master Units'!U155,Skills!$A$81:$B$87,2,TRUE)</f>
        <v>normal</v>
      </c>
      <c r="X155" t="str">
        <f>'Master Units'!M155</f>
        <v>untrained</v>
      </c>
      <c r="Y155" t="str">
        <f>IF('Master Units'!E155=Cultures!$H$2,VLOOKUP(ROUND('Master Units'!T155,0),Skills!$A$72:$B$78,2,TRUE),VLOOKUP('Master Units'!R155,Horses!$A$2:$I$11,8,FALSE))</f>
        <v>hardy</v>
      </c>
      <c r="Z155" s="10">
        <f>'Master Units'!AE155</f>
        <v>993</v>
      </c>
      <c r="AA155" s="10">
        <f t="shared" si="3"/>
        <v>248.25</v>
      </c>
    </row>
    <row r="156" spans="1:27" x14ac:dyDescent="0.55000000000000004">
      <c r="A156" t="str">
        <f>'Master Units'!A156</f>
        <v>Phyletichoi Illyrioi</v>
      </c>
      <c r="B156">
        <f>'Master Units'!C156</f>
        <v>60</v>
      </c>
      <c r="C156">
        <f>IF('Master Units'!R156="None",(VLOOKUP('Master Units'!F156,Skills!$A$2:$I$8,8,FALSE)+VLOOKUP('Master Units'!G156, Skills!$A$11:$I$39,8,FALSE)),"Ignore")</f>
        <v>0.8</v>
      </c>
      <c r="D156" t="str">
        <f>VLOOKUP('Master Units'!L156,Formations!$A$2:$B$20,2,FALSE)</f>
        <v>1, 1.4, 2, 2.8, 5</v>
      </c>
      <c r="E156">
        <f>VLOOKUP('Master Units'!K156,Skills!$A$42:$F$64,2,FALSE)+VLOOKUP('Master Units'!H156,Weapons!$A$49:$D$59,2,FALSE)+VLOOKUP('Master Units'!I156,Weapons!$A$62:$D$76,2,FALSE)</f>
        <v>0</v>
      </c>
      <c r="F156">
        <f>VLOOKUP('Master Units'!K156,Skills!A$42:$F$64,4,FALSE)</f>
        <v>0</v>
      </c>
      <c r="G156">
        <f>VLOOKUP('Master Units'!K156,Skills!A$42:$F$64,6,FALSE)</f>
        <v>0</v>
      </c>
      <c r="H156">
        <f>'Master Units'!J156</f>
        <v>0</v>
      </c>
      <c r="I156" s="8">
        <f>(VLOOKUP('Master Units'!H156,Weapons!$A$49:$D$59,3,FALSE)+VLOOKUP('Master Units'!I156,Weapons!$A$62:$D$76,3,FALSE))*VLOOKUP('Master Units'!K156,Skills!$A$42:$F$64,3,FALSE)</f>
        <v>0</v>
      </c>
      <c r="J156">
        <f>VLOOKUP('Master Units'!N156,Weapons!$A$1:$G$46,2,FALSE)+VLOOKUP('Master Units'!F156,Skills!$A$2:$I$8,2,FALSE)+VLOOKUP('Master Units'!G156,Skills!$A$11:$I$39,2,FALSE)+VLOOKUP('Master Units'!R156,Horses!$A$2:$I$11,2,FALSE)</f>
        <v>6</v>
      </c>
      <c r="K156">
        <f>VLOOKUP('Master Units'!N156,Weapons!$A$1:$G$46,5,FALSE)+VLOOKUP('Master Units'!F156,Skills!$A$2:$I$8,4,FALSE)+VLOOKUP('Master Units'!G156,Skills!$A$11:$I$39,4,FALSE)+VLOOKUP('Master Units'!D156,Cultures!$A$3:$K$19,9+MATCH('Master Units'!E156,Cultures!$J$2:$K$2,0),FALSE)+VLOOKUP('Master Units'!R156,Horses!$A$2:$I$11,5,FALSE)</f>
        <v>8</v>
      </c>
      <c r="L156">
        <f>VLOOKUP('Master Units'!N156,Weapons!$A$2:$G$46,3,FALSE)+VLOOKUP('Master Units'!R156,Horses!$A$2:$I$11,4,FALSE)</f>
        <v>0.21</v>
      </c>
      <c r="M156">
        <f>IF('Master Units'!S156="No",0,VLOOKUP('Master Units'!R156,Horses!$A$1:$I$11,6,FALSE))</f>
        <v>0</v>
      </c>
      <c r="N156" t="str">
        <f>VLOOKUP('Master Units'!N156,Weapons!$A$2:$G$46,7,FALSE)</f>
        <v>light_spear, spear_bonus_4</v>
      </c>
      <c r="O156">
        <f>VLOOKUP('Master Units'!O156,Weapons!$A$1:$G$46,2,FALSE)+VLOOKUP('Master Units'!F156,Skills!$A$2:$I$8,2,FALSE)+VLOOKUP('Master Units'!G156,Skills!$A$11:$I$39,2,FALSE)+VLOOKUP('Master Units'!R156,Horses!$A$2:$I$11,2,FALSE)</f>
        <v>1</v>
      </c>
      <c r="P156">
        <f>VLOOKUP('Master Units'!O156,Weapons!$A$1:$G$46,5,FALSE)+VLOOKUP('Master Units'!F156,Skills!$A$2:$I$8,4,FALSE)+VLOOKUP('Master Units'!G156,Skills!$A$11:$I$39,4,FALSE)+VLOOKUP('Master Units'!D156,Cultures!$A$3:$K$19,9+MATCH('Master Units'!E156,Cultures!$J$2:$K$2,0))+VLOOKUP('Master Units'!R156,Horses!$A$2:$I$11,5,FALSE)</f>
        <v>2</v>
      </c>
      <c r="Q156">
        <f>VLOOKUP('Master Units'!O156,Weapons!$A$2:$G$46,3,FALSE)+VLOOKUP('Master Units'!R156,Horses!$A$2:$I$11,4,FALSE)</f>
        <v>0</v>
      </c>
      <c r="R156">
        <f>VLOOKUP('Master Units'!O156,Weapons!$A$2:$G$46,7,FALSE)</f>
        <v>0</v>
      </c>
      <c r="S156">
        <f>VLOOKUP('Master Units'!P156,'Armor and Shields'!$A$2:$D$20,2,FALSE)</f>
        <v>1</v>
      </c>
      <c r="T156">
        <f>VLOOKUP('Master Units'!F156,Skills!$A$2:$I$8,3,FALSE)+VLOOKUP('Master Units'!G156,Skills!$A$11:$I$39,3,FALSE)+VLOOKUP('Master Units'!N156,Weapons!$A$2:$G$46,4,FALSE)+VLOOKUP('Master Units'!P156,'Armor and Shields'!$A$2:$D$20,3,FALSE)+VLOOKUP('Master Units'!Q156,'Armor and Shields'!$A$23:$D$27,3,FALSE)+VLOOKUP('Master Units'!R156,Horses!$A$2:$I$11,3,FALSE)</f>
        <v>10</v>
      </c>
      <c r="U156">
        <f>VLOOKUP('Master Units'!Q156,'Armor and Shields'!$A$23:$D$27,2,FALSE)</f>
        <v>3</v>
      </c>
      <c r="V156">
        <f>VLOOKUP('Master Units'!F156,Skills!$A$2:$I$8,5,FALSE)+VLOOKUP('Master Units'!G156,Skills!$A$11:$I$39,5,FALSE)+VLOOKUP('Master Units'!D156,Cultures!$A$3:$K$19,7+MATCH('Master Units'!E156,Cultures!$H$2:$I$2,0),FALSE)</f>
        <v>9</v>
      </c>
      <c r="W156" t="str">
        <f>VLOOKUP('Master Units'!U156,Skills!$A$81:$B$87,2,TRUE)</f>
        <v>low</v>
      </c>
      <c r="X156" t="str">
        <f>'Master Units'!M156</f>
        <v>untrained</v>
      </c>
      <c r="Y156" t="str">
        <f>IF('Master Units'!E156=Cultures!$H$2,VLOOKUP(ROUND('Master Units'!T156,0),Skills!$A$72:$B$78,2,TRUE),VLOOKUP('Master Units'!R156,Horses!$A$2:$I$11,8,FALSE))</f>
        <v>hardy</v>
      </c>
      <c r="Z156" s="10">
        <f>'Master Units'!AE156</f>
        <v>703.5</v>
      </c>
      <c r="AA156" s="10">
        <f t="shared" si="3"/>
        <v>175.875</v>
      </c>
    </row>
    <row r="157" spans="1:27" x14ac:dyDescent="0.55000000000000004">
      <c r="A157" t="str">
        <f>'Master Units'!A157</f>
        <v>Illyrioi Paraktioi</v>
      </c>
      <c r="B157">
        <f>'Master Units'!C157</f>
        <v>60</v>
      </c>
      <c r="C157">
        <f>IF('Master Units'!R157="None",(VLOOKUP('Master Units'!F157,Skills!$A$2:$I$8,8,FALSE)+VLOOKUP('Master Units'!G157, Skills!$A$11:$I$39,8,FALSE)),"Ignore")</f>
        <v>0.8</v>
      </c>
      <c r="D157" t="str">
        <f>VLOOKUP('Master Units'!L157,Formations!$A$2:$B$20,2,FALSE)</f>
        <v>1.2, 1.6, 2.4, 3.2, 4</v>
      </c>
      <c r="E157">
        <f>VLOOKUP('Master Units'!K157,Skills!$A$42:$F$64,2,FALSE)+VLOOKUP('Master Units'!H157,Weapons!$A$49:$D$59,2,FALSE)+VLOOKUP('Master Units'!I157,Weapons!$A$62:$D$76,2,FALSE)</f>
        <v>0</v>
      </c>
      <c r="F157">
        <f>VLOOKUP('Master Units'!K157,Skills!A$42:$F$64,4,FALSE)</f>
        <v>0</v>
      </c>
      <c r="G157">
        <f>VLOOKUP('Master Units'!K157,Skills!A$42:$F$64,6,FALSE)</f>
        <v>0</v>
      </c>
      <c r="H157">
        <f>'Master Units'!J157</f>
        <v>0</v>
      </c>
      <c r="I157" s="8">
        <f>(VLOOKUP('Master Units'!H157,Weapons!$A$49:$D$59,3,FALSE)+VLOOKUP('Master Units'!I157,Weapons!$A$62:$D$76,3,FALSE))*VLOOKUP('Master Units'!K157,Skills!$A$42:$F$64,3,FALSE)</f>
        <v>0</v>
      </c>
      <c r="J157">
        <f>VLOOKUP('Master Units'!N157,Weapons!$A$1:$G$46,2,FALSE)+VLOOKUP('Master Units'!F157,Skills!$A$2:$I$8,2,FALSE)+VLOOKUP('Master Units'!G157,Skills!$A$11:$I$39,2,FALSE)+VLOOKUP('Master Units'!R157,Horses!$A$2:$I$11,2,FALSE)</f>
        <v>6</v>
      </c>
      <c r="K157">
        <f>VLOOKUP('Master Units'!N157,Weapons!$A$1:$G$46,5,FALSE)+VLOOKUP('Master Units'!F157,Skills!$A$2:$I$8,4,FALSE)+VLOOKUP('Master Units'!G157,Skills!$A$11:$I$39,4,FALSE)+VLOOKUP('Master Units'!D157,Cultures!$A$3:$K$19,9+MATCH('Master Units'!E157,Cultures!$J$2:$K$2,0),FALSE)+VLOOKUP('Master Units'!R157,Horses!$A$2:$I$11,5,FALSE)</f>
        <v>10</v>
      </c>
      <c r="L157">
        <f>VLOOKUP('Master Units'!N157,Weapons!$A$2:$G$46,3,FALSE)+VLOOKUP('Master Units'!R157,Horses!$A$2:$I$11,4,FALSE)</f>
        <v>0.14000000000000001</v>
      </c>
      <c r="M157">
        <f>IF('Master Units'!S157="No",0,VLOOKUP('Master Units'!R157,Horses!$A$1:$I$11,6,FALSE))</f>
        <v>0</v>
      </c>
      <c r="N157" t="str">
        <f>VLOOKUP('Master Units'!N157,Weapons!$A$2:$G$46,7,FALSE)</f>
        <v>ap</v>
      </c>
      <c r="O157">
        <f>VLOOKUP('Master Units'!O157,Weapons!$A$1:$G$46,2,FALSE)+VLOOKUP('Master Units'!F157,Skills!$A$2:$I$8,2,FALSE)+VLOOKUP('Master Units'!G157,Skills!$A$11:$I$39,2,FALSE)+VLOOKUP('Master Units'!R157,Horses!$A$2:$I$11,2,FALSE)</f>
        <v>1</v>
      </c>
      <c r="P157">
        <f>VLOOKUP('Master Units'!O157,Weapons!$A$1:$G$46,5,FALSE)+VLOOKUP('Master Units'!F157,Skills!$A$2:$I$8,4,FALSE)+VLOOKUP('Master Units'!G157,Skills!$A$11:$I$39,4,FALSE)+VLOOKUP('Master Units'!D157,Cultures!$A$3:$K$19,9+MATCH('Master Units'!E157,Cultures!$J$2:$K$2,0))+VLOOKUP('Master Units'!R157,Horses!$A$2:$I$11,5,FALSE)</f>
        <v>2</v>
      </c>
      <c r="Q157">
        <f>VLOOKUP('Master Units'!O157,Weapons!$A$2:$G$46,3,FALSE)+VLOOKUP('Master Units'!R157,Horses!$A$2:$I$11,4,FALSE)</f>
        <v>0</v>
      </c>
      <c r="R157">
        <f>VLOOKUP('Master Units'!O157,Weapons!$A$2:$G$46,7,FALSE)</f>
        <v>0</v>
      </c>
      <c r="S157">
        <f>VLOOKUP('Master Units'!P157,'Armor and Shields'!$A$2:$D$20,2,FALSE)</f>
        <v>5</v>
      </c>
      <c r="T157">
        <f>VLOOKUP('Master Units'!F157,Skills!$A$2:$I$8,3,FALSE)+VLOOKUP('Master Units'!G157,Skills!$A$11:$I$39,3,FALSE)+VLOOKUP('Master Units'!N157,Weapons!$A$2:$G$46,4,FALSE)+VLOOKUP('Master Units'!P157,'Armor and Shields'!$A$2:$D$20,3,FALSE)+VLOOKUP('Master Units'!Q157,'Armor and Shields'!$A$23:$D$27,3,FALSE)+VLOOKUP('Master Units'!R157,Horses!$A$2:$I$11,3,FALSE)</f>
        <v>8</v>
      </c>
      <c r="U157">
        <f>VLOOKUP('Master Units'!Q157,'Armor and Shields'!$A$23:$D$27,2,FALSE)</f>
        <v>2</v>
      </c>
      <c r="V157">
        <f>VLOOKUP('Master Units'!F157,Skills!$A$2:$I$8,5,FALSE)+VLOOKUP('Master Units'!G157,Skills!$A$11:$I$39,5,FALSE)+VLOOKUP('Master Units'!D157,Cultures!$A$3:$K$19,7+MATCH('Master Units'!E157,Cultures!$H$2:$I$2,0),FALSE)</f>
        <v>9</v>
      </c>
      <c r="W157" t="str">
        <f>VLOOKUP('Master Units'!U157,Skills!$A$81:$B$87,2,TRUE)</f>
        <v>low</v>
      </c>
      <c r="X157" t="str">
        <f>'Master Units'!M157</f>
        <v>untrained</v>
      </c>
      <c r="Y157" t="str">
        <f>IF('Master Units'!E157=Cultures!$H$2,VLOOKUP(ROUND('Master Units'!T157,0),Skills!$A$72:$B$78,2,TRUE),VLOOKUP('Master Units'!R157,Horses!$A$2:$I$11,8,FALSE))</f>
        <v>hardy</v>
      </c>
      <c r="Z157" s="10">
        <f>'Master Units'!AE157</f>
        <v>907.5</v>
      </c>
      <c r="AA157" s="10">
        <f t="shared" si="3"/>
        <v>226.875</v>
      </c>
    </row>
    <row r="158" spans="1:27" x14ac:dyDescent="0.55000000000000004">
      <c r="A158" t="str">
        <f>'Master Units'!A158</f>
        <v>Drapanai</v>
      </c>
      <c r="B158">
        <f>'Master Units'!C158</f>
        <v>55</v>
      </c>
      <c r="C158">
        <f>IF('Master Units'!R158="None",(VLOOKUP('Master Units'!F158,Skills!$A$2:$I$8,8,FALSE)+VLOOKUP('Master Units'!G158, Skills!$A$11:$I$39,8,FALSE)),"Ignore")</f>
        <v>1.1000000000000001</v>
      </c>
      <c r="D158" t="str">
        <f>VLOOKUP('Master Units'!L158,Formations!$A$2:$B$20,2,FALSE)</f>
        <v>1.5, 2, 3, 3, 3</v>
      </c>
      <c r="E158">
        <f>VLOOKUP('Master Units'!K158,Skills!$A$42:$F$64,2,FALSE)+VLOOKUP('Master Units'!H158,Weapons!$A$49:$D$59,2,FALSE)+VLOOKUP('Master Units'!I158,Weapons!$A$62:$D$76,2,FALSE)</f>
        <v>0</v>
      </c>
      <c r="F158">
        <f>VLOOKUP('Master Units'!K158,Skills!A$42:$F$64,4,FALSE)</f>
        <v>0</v>
      </c>
      <c r="G158">
        <f>VLOOKUP('Master Units'!K158,Skills!A$42:$F$64,6,FALSE)</f>
        <v>0</v>
      </c>
      <c r="H158">
        <f>'Master Units'!J158</f>
        <v>0</v>
      </c>
      <c r="I158" s="8">
        <f>(VLOOKUP('Master Units'!H158,Weapons!$A$49:$D$59,3,FALSE)+VLOOKUP('Master Units'!I158,Weapons!$A$62:$D$76,3,FALSE))*VLOOKUP('Master Units'!K158,Skills!$A$42:$F$64,3,FALSE)</f>
        <v>0</v>
      </c>
      <c r="J158">
        <f>VLOOKUP('Master Units'!N158,Weapons!$A$1:$G$46,2,FALSE)+VLOOKUP('Master Units'!F158,Skills!$A$2:$I$8,2,FALSE)+VLOOKUP('Master Units'!G158,Skills!$A$11:$I$39,2,FALSE)+VLOOKUP('Master Units'!R158,Horses!$A$2:$I$11,2,FALSE)</f>
        <v>8</v>
      </c>
      <c r="K158">
        <f>VLOOKUP('Master Units'!N158,Weapons!$A$1:$G$46,5,FALSE)+VLOOKUP('Master Units'!F158,Skills!$A$2:$I$8,4,FALSE)+VLOOKUP('Master Units'!G158,Skills!$A$11:$I$39,4,FALSE)+VLOOKUP('Master Units'!D158,Cultures!$A$3:$K$19,9+MATCH('Master Units'!E158,Cultures!$J$2:$K$2,0),FALSE)+VLOOKUP('Master Units'!R158,Horses!$A$2:$I$11,5,FALSE)</f>
        <v>16</v>
      </c>
      <c r="L158">
        <f>VLOOKUP('Master Units'!N158,Weapons!$A$2:$G$46,3,FALSE)+VLOOKUP('Master Units'!R158,Horses!$A$2:$I$11,4,FALSE)</f>
        <v>0.21</v>
      </c>
      <c r="M158">
        <f>IF('Master Units'!S158="No",0,VLOOKUP('Master Units'!R158,Horses!$A$1:$I$11,6,FALSE))</f>
        <v>0</v>
      </c>
      <c r="N158" t="str">
        <f>VLOOKUP('Master Units'!N158,Weapons!$A$2:$G$46,7,FALSE)</f>
        <v>ap</v>
      </c>
      <c r="O158">
        <f>VLOOKUP('Master Units'!O158,Weapons!$A$1:$G$46,2,FALSE)+VLOOKUP('Master Units'!F158,Skills!$A$2:$I$8,2,FALSE)+VLOOKUP('Master Units'!G158,Skills!$A$11:$I$39,2,FALSE)+VLOOKUP('Master Units'!R158,Horses!$A$2:$I$11,2,FALSE)</f>
        <v>3</v>
      </c>
      <c r="P158">
        <f>VLOOKUP('Master Units'!O158,Weapons!$A$1:$G$46,5,FALSE)+VLOOKUP('Master Units'!F158,Skills!$A$2:$I$8,4,FALSE)+VLOOKUP('Master Units'!G158,Skills!$A$11:$I$39,4,FALSE)+VLOOKUP('Master Units'!D158,Cultures!$A$3:$K$19,9+MATCH('Master Units'!E158,Cultures!$J$2:$K$2,0))+VLOOKUP('Master Units'!R158,Horses!$A$2:$I$11,5,FALSE)</f>
        <v>8</v>
      </c>
      <c r="Q158">
        <f>VLOOKUP('Master Units'!O158,Weapons!$A$2:$G$46,3,FALSE)+VLOOKUP('Master Units'!R158,Horses!$A$2:$I$11,4,FALSE)</f>
        <v>0</v>
      </c>
      <c r="R158">
        <f>VLOOKUP('Master Units'!O158,Weapons!$A$2:$G$46,7,FALSE)</f>
        <v>0</v>
      </c>
      <c r="S158">
        <f>VLOOKUP('Master Units'!P158,'Armor and Shields'!$A$2:$D$20,2,FALSE)</f>
        <v>2</v>
      </c>
      <c r="T158">
        <f>VLOOKUP('Master Units'!F158,Skills!$A$2:$I$8,3,FALSE)+VLOOKUP('Master Units'!G158,Skills!$A$11:$I$39,3,FALSE)+VLOOKUP('Master Units'!N158,Weapons!$A$2:$G$46,4,FALSE)+VLOOKUP('Master Units'!P158,'Armor and Shields'!$A$2:$D$20,3,FALSE)+VLOOKUP('Master Units'!Q158,'Armor and Shields'!$A$23:$D$27,3,FALSE)+VLOOKUP('Master Units'!R158,Horses!$A$2:$I$11,3,FALSE)</f>
        <v>11</v>
      </c>
      <c r="U158">
        <f>VLOOKUP('Master Units'!Q158,'Armor and Shields'!$A$23:$D$27,2,FALSE)</f>
        <v>0</v>
      </c>
      <c r="V158">
        <f>VLOOKUP('Master Units'!F158,Skills!$A$2:$I$8,5,FALSE)+VLOOKUP('Master Units'!G158,Skills!$A$11:$I$39,5,FALSE)+VLOOKUP('Master Units'!D158,Cultures!$A$3:$K$19,7+MATCH('Master Units'!E158,Cultures!$H$2:$I$2,0),FALSE)</f>
        <v>13</v>
      </c>
      <c r="W158" t="str">
        <f>VLOOKUP('Master Units'!U158,Skills!$A$81:$B$87,2,TRUE)</f>
        <v>normal</v>
      </c>
      <c r="X158" t="str">
        <f>'Master Units'!M158</f>
        <v>trained</v>
      </c>
      <c r="Y158" t="str">
        <f>IF('Master Units'!E158=Cultures!$H$2,VLOOKUP(ROUND('Master Units'!T158,0),Skills!$A$72:$B$78,2,TRUE),VLOOKUP('Master Units'!R158,Horses!$A$2:$I$11,8,FALSE))</f>
        <v>hardy</v>
      </c>
      <c r="Z158" s="10">
        <f>'Master Units'!AE158</f>
        <v>1276</v>
      </c>
      <c r="AA158" s="10">
        <f t="shared" si="3"/>
        <v>319</v>
      </c>
    </row>
    <row r="159" spans="1:27" x14ac:dyDescent="0.55000000000000004">
      <c r="A159" t="str">
        <f>'Master Units'!A159</f>
        <v>Illyrioi Thureophoroi</v>
      </c>
      <c r="B159">
        <f>'Master Units'!C159</f>
        <v>50</v>
      </c>
      <c r="C159">
        <f>IF('Master Units'!R159="None",(VLOOKUP('Master Units'!F159,Skills!$A$2:$I$8,8,FALSE)+VLOOKUP('Master Units'!G159, Skills!$A$11:$I$39,8,FALSE)),"Ignore")</f>
        <v>1</v>
      </c>
      <c r="D159" t="str">
        <f>VLOOKUP('Master Units'!L159,Formations!$A$2:$B$20,2,FALSE)</f>
        <v>1, 1.4, 2, 2.8, 5</v>
      </c>
      <c r="E159">
        <f>VLOOKUP('Master Units'!K159,Skills!$A$42:$F$64,2,FALSE)+VLOOKUP('Master Units'!H159,Weapons!$A$49:$D$59,2,FALSE)+VLOOKUP('Master Units'!I159,Weapons!$A$62:$D$76,2,FALSE)</f>
        <v>7</v>
      </c>
      <c r="F159">
        <f>VLOOKUP('Master Units'!K159,Skills!A$42:$F$64,4,FALSE)</f>
        <v>0.22</v>
      </c>
      <c r="G159" t="str">
        <f>VLOOKUP('Master Units'!K159,Skills!A$42:$F$64,6,FALSE)</f>
        <v>javelin_inf_militia</v>
      </c>
      <c r="H159">
        <f>'Master Units'!J159</f>
        <v>3</v>
      </c>
      <c r="I159" s="8">
        <f>(VLOOKUP('Master Units'!H159,Weapons!$A$49:$D$59,3,FALSE)+VLOOKUP('Master Units'!I159,Weapons!$A$62:$D$76,3,FALSE))*VLOOKUP('Master Units'!K159,Skills!$A$42:$F$64,3,FALSE)</f>
        <v>45</v>
      </c>
      <c r="J159">
        <f>VLOOKUP('Master Units'!N159,Weapons!$A$1:$G$46,2,FALSE)+VLOOKUP('Master Units'!F159,Skills!$A$2:$I$8,2,FALSE)+VLOOKUP('Master Units'!G159,Skills!$A$11:$I$39,2,FALSE)+VLOOKUP('Master Units'!R159,Horses!$A$2:$I$11,2,FALSE)</f>
        <v>9</v>
      </c>
      <c r="K159">
        <f>VLOOKUP('Master Units'!N159,Weapons!$A$1:$G$46,5,FALSE)+VLOOKUP('Master Units'!F159,Skills!$A$2:$I$8,4,FALSE)+VLOOKUP('Master Units'!G159,Skills!$A$11:$I$39,4,FALSE)+VLOOKUP('Master Units'!D159,Cultures!$A$3:$K$19,9+MATCH('Master Units'!E159,Cultures!$J$2:$K$2,0),FALSE)+VLOOKUP('Master Units'!R159,Horses!$A$2:$I$11,5,FALSE)</f>
        <v>12</v>
      </c>
      <c r="L159">
        <f>VLOOKUP('Master Units'!N159,Weapons!$A$2:$G$46,3,FALSE)+VLOOKUP('Master Units'!R159,Horses!$A$2:$I$11,4,FALSE)</f>
        <v>0.2</v>
      </c>
      <c r="M159">
        <f>IF('Master Units'!S159="No",0,VLOOKUP('Master Units'!R159,Horses!$A$1:$I$11,6,FALSE))</f>
        <v>0</v>
      </c>
      <c r="N159" t="str">
        <f>VLOOKUP('Master Units'!N159,Weapons!$A$2:$G$46,7,FALSE)</f>
        <v>light_spear, spear_bonus_4</v>
      </c>
      <c r="O159">
        <f>VLOOKUP('Master Units'!O159,Weapons!$A$1:$G$46,2,FALSE)+VLOOKUP('Master Units'!F159,Skills!$A$2:$I$8,2,FALSE)+VLOOKUP('Master Units'!G159,Skills!$A$11:$I$39,2,FALSE)+VLOOKUP('Master Units'!R159,Horses!$A$2:$I$11,2,FALSE)</f>
        <v>3</v>
      </c>
      <c r="P159">
        <f>VLOOKUP('Master Units'!O159,Weapons!$A$1:$G$46,5,FALSE)+VLOOKUP('Master Units'!F159,Skills!$A$2:$I$8,4,FALSE)+VLOOKUP('Master Units'!G159,Skills!$A$11:$I$39,4,FALSE)+VLOOKUP('Master Units'!D159,Cultures!$A$3:$K$19,9+MATCH('Master Units'!E159,Cultures!$J$2:$K$2,0))+VLOOKUP('Master Units'!R159,Horses!$A$2:$I$11,5,FALSE)</f>
        <v>6</v>
      </c>
      <c r="Q159">
        <f>VLOOKUP('Master Units'!O159,Weapons!$A$2:$G$46,3,FALSE)+VLOOKUP('Master Units'!R159,Horses!$A$2:$I$11,4,FALSE)</f>
        <v>0</v>
      </c>
      <c r="R159">
        <f>VLOOKUP('Master Units'!O159,Weapons!$A$2:$G$46,7,FALSE)</f>
        <v>0</v>
      </c>
      <c r="S159">
        <f>VLOOKUP('Master Units'!P159,'Armor and Shields'!$A$2:$D$20,2,FALSE)</f>
        <v>4</v>
      </c>
      <c r="T159">
        <f>VLOOKUP('Master Units'!F159,Skills!$A$2:$I$8,3,FALSE)+VLOOKUP('Master Units'!G159,Skills!$A$11:$I$39,3,FALSE)+VLOOKUP('Master Units'!N159,Weapons!$A$2:$G$46,4,FALSE)+VLOOKUP('Master Units'!P159,'Armor and Shields'!$A$2:$D$20,3,FALSE)+VLOOKUP('Master Units'!Q159,'Armor and Shields'!$A$23:$D$27,3,FALSE)+VLOOKUP('Master Units'!R159,Horses!$A$2:$I$11,3,FALSE)</f>
        <v>10</v>
      </c>
      <c r="U159">
        <f>VLOOKUP('Master Units'!Q159,'Armor and Shields'!$A$23:$D$27,2,FALSE)</f>
        <v>3</v>
      </c>
      <c r="V159">
        <f>VLOOKUP('Master Units'!F159,Skills!$A$2:$I$8,5,FALSE)+VLOOKUP('Master Units'!G159,Skills!$A$11:$I$39,5,FALSE)+VLOOKUP('Master Units'!D159,Cultures!$A$3:$K$19,7+MATCH('Master Units'!E159,Cultures!$H$2:$I$2,0),FALSE)</f>
        <v>10</v>
      </c>
      <c r="W159" t="str">
        <f>VLOOKUP('Master Units'!U159,Skills!$A$81:$B$87,2,TRUE)</f>
        <v>normal</v>
      </c>
      <c r="X159" t="str">
        <f>'Master Units'!M159</f>
        <v>trained</v>
      </c>
      <c r="Y159" t="str">
        <f>IF('Master Units'!E159=Cultures!$H$2,VLOOKUP(ROUND('Master Units'!T159,0),Skills!$A$72:$B$78,2,TRUE),VLOOKUP('Master Units'!R159,Horses!$A$2:$I$11,8,FALSE))</f>
        <v>hardy</v>
      </c>
      <c r="Z159" s="10">
        <f>'Master Units'!AE159</f>
        <v>1294.9999999999998</v>
      </c>
      <c r="AA159" s="10">
        <f t="shared" si="3"/>
        <v>323.74999999999994</v>
      </c>
    </row>
    <row r="160" spans="1:27" x14ac:dyDescent="0.55000000000000004">
      <c r="A160" t="str">
        <f>'Master Units'!A160</f>
        <v>Galathraikes</v>
      </c>
      <c r="B160">
        <f>'Master Units'!C160</f>
        <v>50</v>
      </c>
      <c r="C160">
        <f>IF('Master Units'!R160="None",(VLOOKUP('Master Units'!F160,Skills!$A$2:$I$8,8,FALSE)+VLOOKUP('Master Units'!G160, Skills!$A$11:$I$39,8,FALSE)),"Ignore")</f>
        <v>1</v>
      </c>
      <c r="D160" t="str">
        <f>VLOOKUP('Master Units'!L160,Formations!$A$2:$B$20,2,FALSE)</f>
        <v>1.2, 1.6, 2.4, 3.2, 4</v>
      </c>
      <c r="E160">
        <f>VLOOKUP('Master Units'!K160,Skills!$A$42:$F$64,2,FALSE)+VLOOKUP('Master Units'!H160,Weapons!$A$49:$D$59,2,FALSE)+VLOOKUP('Master Units'!I160,Weapons!$A$62:$D$76,2,FALSE)</f>
        <v>7</v>
      </c>
      <c r="F160">
        <f>VLOOKUP('Master Units'!K160,Skills!A$42:$F$64,4,FALSE)</f>
        <v>0.22</v>
      </c>
      <c r="G160" t="str">
        <f>VLOOKUP('Master Units'!K160,Skills!A$42:$F$64,6,FALSE)</f>
        <v>javelin_inf_militia</v>
      </c>
      <c r="H160">
        <f>'Master Units'!J160</f>
        <v>3</v>
      </c>
      <c r="I160" s="8">
        <f>(VLOOKUP('Master Units'!H160,Weapons!$A$49:$D$59,3,FALSE)+VLOOKUP('Master Units'!I160,Weapons!$A$62:$D$76,3,FALSE))*VLOOKUP('Master Units'!K160,Skills!$A$42:$F$64,3,FALSE)</f>
        <v>45</v>
      </c>
      <c r="J160">
        <f>VLOOKUP('Master Units'!N160,Weapons!$A$1:$G$46,2,FALSE)+VLOOKUP('Master Units'!F160,Skills!$A$2:$I$8,2,FALSE)+VLOOKUP('Master Units'!G160,Skills!$A$11:$I$39,2,FALSE)+VLOOKUP('Master Units'!R160,Horses!$A$2:$I$11,2,FALSE)</f>
        <v>9</v>
      </c>
      <c r="K160">
        <f>VLOOKUP('Master Units'!N160,Weapons!$A$1:$G$46,5,FALSE)+VLOOKUP('Master Units'!F160,Skills!$A$2:$I$8,4,FALSE)+VLOOKUP('Master Units'!G160,Skills!$A$11:$I$39,4,FALSE)+VLOOKUP('Master Units'!D160,Cultures!$A$3:$K$19,9+MATCH('Master Units'!E160,Cultures!$J$2:$K$2,0),FALSE)+VLOOKUP('Master Units'!R160,Horses!$A$2:$I$11,5,FALSE)</f>
        <v>14</v>
      </c>
      <c r="L160">
        <f>VLOOKUP('Master Units'!N160,Weapons!$A$2:$G$46,3,FALSE)+VLOOKUP('Master Units'!R160,Horses!$A$2:$I$11,4,FALSE)</f>
        <v>0.22500000000000001</v>
      </c>
      <c r="M160">
        <f>IF('Master Units'!S160="No",0,VLOOKUP('Master Units'!R160,Horses!$A$1:$I$11,6,FALSE))</f>
        <v>0</v>
      </c>
      <c r="N160">
        <f>VLOOKUP('Master Units'!N160,Weapons!$A$2:$G$46,7,FALSE)</f>
        <v>0</v>
      </c>
      <c r="O160">
        <f>VLOOKUP('Master Units'!O160,Weapons!$A$1:$G$46,2,FALSE)+VLOOKUP('Master Units'!F160,Skills!$A$2:$I$8,2,FALSE)+VLOOKUP('Master Units'!G160,Skills!$A$11:$I$39,2,FALSE)+VLOOKUP('Master Units'!R160,Horses!$A$2:$I$11,2,FALSE)</f>
        <v>3</v>
      </c>
      <c r="P160">
        <f>VLOOKUP('Master Units'!O160,Weapons!$A$1:$G$46,5,FALSE)+VLOOKUP('Master Units'!F160,Skills!$A$2:$I$8,4,FALSE)+VLOOKUP('Master Units'!G160,Skills!$A$11:$I$39,4,FALSE)+VLOOKUP('Master Units'!D160,Cultures!$A$3:$K$19,9+MATCH('Master Units'!E160,Cultures!$J$2:$K$2,0))+VLOOKUP('Master Units'!R160,Horses!$A$2:$I$11,5,FALSE)</f>
        <v>8</v>
      </c>
      <c r="Q160">
        <f>VLOOKUP('Master Units'!O160,Weapons!$A$2:$G$46,3,FALSE)+VLOOKUP('Master Units'!R160,Horses!$A$2:$I$11,4,FALSE)</f>
        <v>0</v>
      </c>
      <c r="R160">
        <f>VLOOKUP('Master Units'!O160,Weapons!$A$2:$G$46,7,FALSE)</f>
        <v>0</v>
      </c>
      <c r="S160">
        <f>VLOOKUP('Master Units'!P160,'Armor and Shields'!$A$2:$D$20,2,FALSE)</f>
        <v>4</v>
      </c>
      <c r="T160">
        <f>VLOOKUP('Master Units'!F160,Skills!$A$2:$I$8,3,FALSE)+VLOOKUP('Master Units'!G160,Skills!$A$11:$I$39,3,FALSE)+VLOOKUP('Master Units'!N160,Weapons!$A$2:$G$46,4,FALSE)+VLOOKUP('Master Units'!P160,'Armor and Shields'!$A$2:$D$20,3,FALSE)+VLOOKUP('Master Units'!Q160,'Armor and Shields'!$A$23:$D$27,3,FALSE)+VLOOKUP('Master Units'!R160,Horses!$A$2:$I$11,3,FALSE)</f>
        <v>9</v>
      </c>
      <c r="U160">
        <f>VLOOKUP('Master Units'!Q160,'Armor and Shields'!$A$23:$D$27,2,FALSE)</f>
        <v>3</v>
      </c>
      <c r="V160">
        <f>VLOOKUP('Master Units'!F160,Skills!$A$2:$I$8,5,FALSE)+VLOOKUP('Master Units'!G160,Skills!$A$11:$I$39,5,FALSE)+VLOOKUP('Master Units'!D160,Cultures!$A$3:$K$19,7+MATCH('Master Units'!E160,Cultures!$H$2:$I$2,0),FALSE)</f>
        <v>11</v>
      </c>
      <c r="W160" t="str">
        <f>VLOOKUP('Master Units'!U160,Skills!$A$81:$B$87,2,TRUE)</f>
        <v>normal</v>
      </c>
      <c r="X160" t="str">
        <f>'Master Units'!M160</f>
        <v>trained</v>
      </c>
      <c r="Y160" t="str">
        <f>IF('Master Units'!E160=Cultures!$H$2,VLOOKUP(ROUND('Master Units'!T160,0),Skills!$A$72:$B$78,2,TRUE),VLOOKUP('Master Units'!R160,Horses!$A$2:$I$11,8,FALSE))</f>
        <v>very_hardy</v>
      </c>
      <c r="Z160" s="10">
        <f>'Master Units'!AE160</f>
        <v>1442.4999999999998</v>
      </c>
      <c r="AA160" s="10">
        <f t="shared" si="3"/>
        <v>360.62499999999994</v>
      </c>
    </row>
    <row r="161" spans="1:27" x14ac:dyDescent="0.55000000000000004">
      <c r="A161" t="str">
        <f>'Master Units'!A161</f>
        <v>Uazali</v>
      </c>
      <c r="B161">
        <f>'Master Units'!C161</f>
        <v>50</v>
      </c>
      <c r="C161">
        <f>IF('Master Units'!R161="None",(VLOOKUP('Master Units'!F161,Skills!$A$2:$I$8,8,FALSE)+VLOOKUP('Master Units'!G161, Skills!$A$11:$I$39,8,FALSE)),"Ignore")</f>
        <v>1</v>
      </c>
      <c r="D161" t="str">
        <f>VLOOKUP('Master Units'!L161,Formations!$A$2:$B$20,2,FALSE)</f>
        <v>1.2, 1.6, 2.4, 3.2, 4</v>
      </c>
      <c r="E161">
        <f>VLOOKUP('Master Units'!K161,Skills!$A$42:$F$64,2,FALSE)+VLOOKUP('Master Units'!H161,Weapons!$A$49:$D$59,2,FALSE)+VLOOKUP('Master Units'!I161,Weapons!$A$62:$D$76,2,FALSE)</f>
        <v>6</v>
      </c>
      <c r="F161">
        <f>VLOOKUP('Master Units'!K161,Skills!A$42:$F$64,4,FALSE)</f>
        <v>0.22</v>
      </c>
      <c r="G161" t="str">
        <f>VLOOKUP('Master Units'!K161,Skills!A$42:$F$64,6,FALSE)</f>
        <v>javelin_inf_militia</v>
      </c>
      <c r="H161">
        <f>'Master Units'!J161</f>
        <v>4</v>
      </c>
      <c r="I161" s="8">
        <f>(VLOOKUP('Master Units'!H161,Weapons!$A$49:$D$59,3,FALSE)+VLOOKUP('Master Units'!I161,Weapons!$A$62:$D$76,3,FALSE))*VLOOKUP('Master Units'!K161,Skills!$A$42:$F$64,3,FALSE)</f>
        <v>55</v>
      </c>
      <c r="J161">
        <f>VLOOKUP('Master Units'!N161,Weapons!$A$1:$G$46,2,FALSE)+VLOOKUP('Master Units'!F161,Skills!$A$2:$I$8,2,FALSE)+VLOOKUP('Master Units'!G161,Skills!$A$11:$I$39,2,FALSE)+VLOOKUP('Master Units'!R161,Horses!$A$2:$I$11,2,FALSE)</f>
        <v>9</v>
      </c>
      <c r="K161">
        <f>VLOOKUP('Master Units'!N161,Weapons!$A$1:$G$46,5,FALSE)+VLOOKUP('Master Units'!F161,Skills!$A$2:$I$8,4,FALSE)+VLOOKUP('Master Units'!G161,Skills!$A$11:$I$39,4,FALSE)+VLOOKUP('Master Units'!D161,Cultures!$A$3:$K$19,9+MATCH('Master Units'!E161,Cultures!$J$2:$K$2,0),FALSE)+VLOOKUP('Master Units'!R161,Horses!$A$2:$I$11,5,FALSE)</f>
        <v>10</v>
      </c>
      <c r="L161">
        <f>VLOOKUP('Master Units'!N161,Weapons!$A$2:$G$46,3,FALSE)+VLOOKUP('Master Units'!R161,Horses!$A$2:$I$11,4,FALSE)</f>
        <v>0.185</v>
      </c>
      <c r="M161">
        <f>IF('Master Units'!S161="No",0,VLOOKUP('Master Units'!R161,Horses!$A$1:$I$11,6,FALSE))</f>
        <v>0</v>
      </c>
      <c r="N161">
        <f>VLOOKUP('Master Units'!N161,Weapons!$A$2:$G$46,7,FALSE)</f>
        <v>0</v>
      </c>
      <c r="O161">
        <f>VLOOKUP('Master Units'!O161,Weapons!$A$1:$G$46,2,FALSE)+VLOOKUP('Master Units'!F161,Skills!$A$2:$I$8,2,FALSE)+VLOOKUP('Master Units'!G161,Skills!$A$11:$I$39,2,FALSE)+VLOOKUP('Master Units'!R161,Horses!$A$2:$I$11,2,FALSE)</f>
        <v>3</v>
      </c>
      <c r="P161">
        <f>VLOOKUP('Master Units'!O161,Weapons!$A$1:$G$46,5,FALSE)+VLOOKUP('Master Units'!F161,Skills!$A$2:$I$8,4,FALSE)+VLOOKUP('Master Units'!G161,Skills!$A$11:$I$39,4,FALSE)+VLOOKUP('Master Units'!D161,Cultures!$A$3:$K$19,9+MATCH('Master Units'!E161,Cultures!$J$2:$K$2,0))+VLOOKUP('Master Units'!R161,Horses!$A$2:$I$11,5,FALSE)</f>
        <v>6</v>
      </c>
      <c r="Q161">
        <f>VLOOKUP('Master Units'!O161,Weapons!$A$2:$G$46,3,FALSE)+VLOOKUP('Master Units'!R161,Horses!$A$2:$I$11,4,FALSE)</f>
        <v>0</v>
      </c>
      <c r="R161">
        <f>VLOOKUP('Master Units'!O161,Weapons!$A$2:$G$46,7,FALSE)</f>
        <v>0</v>
      </c>
      <c r="S161">
        <f>VLOOKUP('Master Units'!P161,'Armor and Shields'!$A$2:$D$20,2,FALSE)</f>
        <v>4</v>
      </c>
      <c r="T161">
        <f>VLOOKUP('Master Units'!F161,Skills!$A$2:$I$8,3,FALSE)+VLOOKUP('Master Units'!G161,Skills!$A$11:$I$39,3,FALSE)+VLOOKUP('Master Units'!N161,Weapons!$A$2:$G$46,4,FALSE)+VLOOKUP('Master Units'!P161,'Armor and Shields'!$A$2:$D$20,3,FALSE)+VLOOKUP('Master Units'!Q161,'Armor and Shields'!$A$23:$D$27,3,FALSE)+VLOOKUP('Master Units'!R161,Horses!$A$2:$I$11,3,FALSE)</f>
        <v>9</v>
      </c>
      <c r="U161">
        <f>VLOOKUP('Master Units'!Q161,'Armor and Shields'!$A$23:$D$27,2,FALSE)</f>
        <v>3</v>
      </c>
      <c r="V161">
        <f>VLOOKUP('Master Units'!F161,Skills!$A$2:$I$8,5,FALSE)+VLOOKUP('Master Units'!G161,Skills!$A$11:$I$39,5,FALSE)+VLOOKUP('Master Units'!D161,Cultures!$A$3:$K$19,7+MATCH('Master Units'!E161,Cultures!$H$2:$I$2,0),FALSE)</f>
        <v>10</v>
      </c>
      <c r="W161" t="str">
        <f>VLOOKUP('Master Units'!U161,Skills!$A$81:$B$87,2,TRUE)</f>
        <v>normal</v>
      </c>
      <c r="X161" t="str">
        <f>'Master Units'!M161</f>
        <v>trained</v>
      </c>
      <c r="Y161" t="str">
        <f>IF('Master Units'!E161=Cultures!$H$2,VLOOKUP(ROUND('Master Units'!T161,0),Skills!$A$72:$B$78,2,TRUE),VLOOKUP('Master Units'!R161,Horses!$A$2:$I$11,8,FALSE))</f>
        <v>hardy</v>
      </c>
      <c r="Z161" s="10">
        <f>'Master Units'!AE161</f>
        <v>1339.9999999999998</v>
      </c>
      <c r="AA161" s="10">
        <f t="shared" si="3"/>
        <v>334.99999999999994</v>
      </c>
    </row>
    <row r="162" spans="1:27" x14ac:dyDescent="0.55000000000000004">
      <c r="A162" t="str">
        <f>'Master Units'!A162</f>
        <v>Costobocii Axemen</v>
      </c>
      <c r="B162">
        <f>'Master Units'!C162</f>
        <v>50</v>
      </c>
      <c r="C162">
        <f>IF('Master Units'!R162="None",(VLOOKUP('Master Units'!F162,Skills!$A$2:$I$8,8,FALSE)+VLOOKUP('Master Units'!G162, Skills!$A$11:$I$39,8,FALSE)),"Ignore")</f>
        <v>1</v>
      </c>
      <c r="D162" t="str">
        <f>VLOOKUP('Master Units'!L162,Formations!$A$2:$B$20,2,FALSE)</f>
        <v>1.2, 1.6, 2.4, 3.2, 4</v>
      </c>
      <c r="E162">
        <f>VLOOKUP('Master Units'!K162,Skills!$A$42:$F$64,2,FALSE)+VLOOKUP('Master Units'!H162,Weapons!$A$49:$D$59,2,FALSE)+VLOOKUP('Master Units'!I162,Weapons!$A$62:$D$76,2,FALSE)</f>
        <v>6</v>
      </c>
      <c r="F162">
        <f>VLOOKUP('Master Units'!K162,Skills!A$42:$F$64,4,FALSE)</f>
        <v>0.22</v>
      </c>
      <c r="G162" t="str">
        <f>VLOOKUP('Master Units'!K162,Skills!A$42:$F$64,6,FALSE)</f>
        <v>javelin_inf_militia</v>
      </c>
      <c r="H162">
        <f>'Master Units'!J162</f>
        <v>3</v>
      </c>
      <c r="I162" s="8">
        <f>(VLOOKUP('Master Units'!H162,Weapons!$A$49:$D$59,3,FALSE)+VLOOKUP('Master Units'!I162,Weapons!$A$62:$D$76,3,FALSE))*VLOOKUP('Master Units'!K162,Skills!$A$42:$F$64,3,FALSE)</f>
        <v>55</v>
      </c>
      <c r="J162">
        <f>VLOOKUP('Master Units'!N162,Weapons!$A$1:$G$46,2,FALSE)+VLOOKUP('Master Units'!F162,Skills!$A$2:$I$8,2,FALSE)+VLOOKUP('Master Units'!G162,Skills!$A$11:$I$39,2,FALSE)+VLOOKUP('Master Units'!R162,Horses!$A$2:$I$11,2,FALSE)</f>
        <v>8</v>
      </c>
      <c r="K162">
        <f>VLOOKUP('Master Units'!N162,Weapons!$A$1:$G$46,5,FALSE)+VLOOKUP('Master Units'!F162,Skills!$A$2:$I$8,4,FALSE)+VLOOKUP('Master Units'!G162,Skills!$A$11:$I$39,4,FALSE)+VLOOKUP('Master Units'!D162,Cultures!$A$3:$K$19,9+MATCH('Master Units'!E162,Cultures!$J$2:$K$2,0),FALSE)+VLOOKUP('Master Units'!R162,Horses!$A$2:$I$11,5,FALSE)</f>
        <v>12</v>
      </c>
      <c r="L162">
        <f>VLOOKUP('Master Units'!N162,Weapons!$A$2:$G$46,3,FALSE)+VLOOKUP('Master Units'!R162,Horses!$A$2:$I$11,4,FALSE)</f>
        <v>0.15</v>
      </c>
      <c r="M162">
        <f>IF('Master Units'!S162="No",0,VLOOKUP('Master Units'!R162,Horses!$A$1:$I$11,6,FALSE))</f>
        <v>0</v>
      </c>
      <c r="N162" t="str">
        <f>VLOOKUP('Master Units'!N162,Weapons!$A$2:$G$46,7,FALSE)</f>
        <v>ap</v>
      </c>
      <c r="O162">
        <f>VLOOKUP('Master Units'!O162,Weapons!$A$1:$G$46,2,FALSE)+VLOOKUP('Master Units'!F162,Skills!$A$2:$I$8,2,FALSE)+VLOOKUP('Master Units'!G162,Skills!$A$11:$I$39,2,FALSE)+VLOOKUP('Master Units'!R162,Horses!$A$2:$I$11,2,FALSE)</f>
        <v>3</v>
      </c>
      <c r="P162">
        <f>VLOOKUP('Master Units'!O162,Weapons!$A$1:$G$46,5,FALSE)+VLOOKUP('Master Units'!F162,Skills!$A$2:$I$8,4,FALSE)+VLOOKUP('Master Units'!G162,Skills!$A$11:$I$39,4,FALSE)+VLOOKUP('Master Units'!D162,Cultures!$A$3:$K$19,9+MATCH('Master Units'!E162,Cultures!$J$2:$K$2,0))+VLOOKUP('Master Units'!R162,Horses!$A$2:$I$11,5,FALSE)</f>
        <v>6</v>
      </c>
      <c r="Q162">
        <f>VLOOKUP('Master Units'!O162,Weapons!$A$2:$G$46,3,FALSE)+VLOOKUP('Master Units'!R162,Horses!$A$2:$I$11,4,FALSE)</f>
        <v>0</v>
      </c>
      <c r="R162">
        <f>VLOOKUP('Master Units'!O162,Weapons!$A$2:$G$46,7,FALSE)</f>
        <v>0</v>
      </c>
      <c r="S162">
        <f>VLOOKUP('Master Units'!P162,'Armor and Shields'!$A$2:$D$20,2,FALSE)</f>
        <v>4</v>
      </c>
      <c r="T162">
        <f>VLOOKUP('Master Units'!F162,Skills!$A$2:$I$8,3,FALSE)+VLOOKUP('Master Units'!G162,Skills!$A$11:$I$39,3,FALSE)+VLOOKUP('Master Units'!N162,Weapons!$A$2:$G$46,4,FALSE)+VLOOKUP('Master Units'!P162,'Armor and Shields'!$A$2:$D$20,3,FALSE)+VLOOKUP('Master Units'!Q162,'Armor and Shields'!$A$23:$D$27,3,FALSE)+VLOOKUP('Master Units'!R162,Horses!$A$2:$I$11,3,FALSE)</f>
        <v>10</v>
      </c>
      <c r="U162">
        <f>VLOOKUP('Master Units'!Q162,'Armor and Shields'!$A$23:$D$27,2,FALSE)</f>
        <v>2</v>
      </c>
      <c r="V162">
        <f>VLOOKUP('Master Units'!F162,Skills!$A$2:$I$8,5,FALSE)+VLOOKUP('Master Units'!G162,Skills!$A$11:$I$39,5,FALSE)+VLOOKUP('Master Units'!D162,Cultures!$A$3:$K$19,7+MATCH('Master Units'!E162,Cultures!$H$2:$I$2,0),FALSE)</f>
        <v>11</v>
      </c>
      <c r="W162" t="str">
        <f>VLOOKUP('Master Units'!U162,Skills!$A$81:$B$87,2,TRUE)</f>
        <v>normal</v>
      </c>
      <c r="X162" t="str">
        <f>'Master Units'!M162</f>
        <v>trained</v>
      </c>
      <c r="Y162" t="str">
        <f>IF('Master Units'!E162=Cultures!$H$2,VLOOKUP(ROUND('Master Units'!T162,0),Skills!$A$72:$B$78,2,TRUE),VLOOKUP('Master Units'!R162,Horses!$A$2:$I$11,8,FALSE))</f>
        <v>hardy</v>
      </c>
      <c r="Z162" s="10">
        <f>'Master Units'!AE162</f>
        <v>1274.5</v>
      </c>
      <c r="AA162" s="10">
        <f t="shared" si="3"/>
        <v>318.625</v>
      </c>
    </row>
    <row r="163" spans="1:27" x14ac:dyDescent="0.55000000000000004">
      <c r="A163" t="str">
        <f>'Master Units'!A163</f>
        <v>Agrianikoi Pelekuphoroi</v>
      </c>
      <c r="B163">
        <f>'Master Units'!C163</f>
        <v>40</v>
      </c>
      <c r="C163">
        <f>IF('Master Units'!R163="None",(VLOOKUP('Master Units'!F163,Skills!$A$2:$I$8,8,FALSE)+VLOOKUP('Master Units'!G163, Skills!$A$11:$I$39,8,FALSE)),"Ignore")</f>
        <v>1.1500000000000001</v>
      </c>
      <c r="D163" t="str">
        <f>VLOOKUP('Master Units'!L163,Formations!$A$2:$B$20,2,FALSE)</f>
        <v>1.2, 1.6, 2.4, 3.2, 4</v>
      </c>
      <c r="E163">
        <f>VLOOKUP('Master Units'!K163,Skills!$A$42:$F$64,2,FALSE)+VLOOKUP('Master Units'!H163,Weapons!$A$49:$D$59,2,FALSE)+VLOOKUP('Master Units'!I163,Weapons!$A$62:$D$76,2,FALSE)</f>
        <v>7</v>
      </c>
      <c r="F163">
        <f>VLOOKUP('Master Units'!K163,Skills!A$42:$F$64,4,FALSE)</f>
        <v>0.12</v>
      </c>
      <c r="G163" t="str">
        <f>VLOOKUP('Master Units'!K163,Skills!A$42:$F$64,6,FALSE)</f>
        <v>javelin_veteran_skirmisher</v>
      </c>
      <c r="H163">
        <f>'Master Units'!J163</f>
        <v>4</v>
      </c>
      <c r="I163" s="8">
        <f>(VLOOKUP('Master Units'!H163,Weapons!$A$49:$D$59,3,FALSE)+VLOOKUP('Master Units'!I163,Weapons!$A$62:$D$76,3,FALSE))*VLOOKUP('Master Units'!K163,Skills!$A$42:$F$64,3,FALSE)</f>
        <v>60.500000000000007</v>
      </c>
      <c r="J163">
        <f>VLOOKUP('Master Units'!N163,Weapons!$A$1:$G$46,2,FALSE)+VLOOKUP('Master Units'!F163,Skills!$A$2:$I$8,2,FALSE)+VLOOKUP('Master Units'!G163,Skills!$A$11:$I$39,2,FALSE)+VLOOKUP('Master Units'!R163,Horses!$A$2:$I$11,2,FALSE)</f>
        <v>9</v>
      </c>
      <c r="K163">
        <f>VLOOKUP('Master Units'!N163,Weapons!$A$1:$G$46,5,FALSE)+VLOOKUP('Master Units'!F163,Skills!$A$2:$I$8,4,FALSE)+VLOOKUP('Master Units'!G163,Skills!$A$11:$I$39,4,FALSE)+VLOOKUP('Master Units'!D163,Cultures!$A$3:$K$19,9+MATCH('Master Units'!E163,Cultures!$J$2:$K$2,0),FALSE)+VLOOKUP('Master Units'!R163,Horses!$A$2:$I$11,5,FALSE)</f>
        <v>16</v>
      </c>
      <c r="L163">
        <f>VLOOKUP('Master Units'!N163,Weapons!$A$2:$G$46,3,FALSE)+VLOOKUP('Master Units'!R163,Horses!$A$2:$I$11,4,FALSE)</f>
        <v>0.15</v>
      </c>
      <c r="M163">
        <f>IF('Master Units'!S163="No",0,VLOOKUP('Master Units'!R163,Horses!$A$1:$I$11,6,FALSE))</f>
        <v>0</v>
      </c>
      <c r="N163" t="str">
        <f>VLOOKUP('Master Units'!N163,Weapons!$A$2:$G$46,7,FALSE)</f>
        <v>ap</v>
      </c>
      <c r="O163">
        <f>VLOOKUP('Master Units'!O163,Weapons!$A$1:$G$46,2,FALSE)+VLOOKUP('Master Units'!F163,Skills!$A$2:$I$8,2,FALSE)+VLOOKUP('Master Units'!G163,Skills!$A$11:$I$39,2,FALSE)+VLOOKUP('Master Units'!R163,Horses!$A$2:$I$11,2,FALSE)</f>
        <v>4</v>
      </c>
      <c r="P163">
        <f>VLOOKUP('Master Units'!O163,Weapons!$A$1:$G$46,5,FALSE)+VLOOKUP('Master Units'!F163,Skills!$A$2:$I$8,4,FALSE)+VLOOKUP('Master Units'!G163,Skills!$A$11:$I$39,4,FALSE)+VLOOKUP('Master Units'!D163,Cultures!$A$3:$K$19,9+MATCH('Master Units'!E163,Cultures!$J$2:$K$2,0))+VLOOKUP('Master Units'!R163,Horses!$A$2:$I$11,5,FALSE)</f>
        <v>10</v>
      </c>
      <c r="Q163">
        <f>VLOOKUP('Master Units'!O163,Weapons!$A$2:$G$46,3,FALSE)+VLOOKUP('Master Units'!R163,Horses!$A$2:$I$11,4,FALSE)</f>
        <v>0</v>
      </c>
      <c r="R163">
        <f>VLOOKUP('Master Units'!O163,Weapons!$A$2:$G$46,7,FALSE)</f>
        <v>0</v>
      </c>
      <c r="S163">
        <f>VLOOKUP('Master Units'!P163,'Armor and Shields'!$A$2:$D$20,2,FALSE)</f>
        <v>7</v>
      </c>
      <c r="T163">
        <f>VLOOKUP('Master Units'!F163,Skills!$A$2:$I$8,3,FALSE)+VLOOKUP('Master Units'!G163,Skills!$A$11:$I$39,3,FALSE)+VLOOKUP('Master Units'!N163,Weapons!$A$2:$G$46,4,FALSE)+VLOOKUP('Master Units'!P163,'Armor and Shields'!$A$2:$D$20,3,FALSE)+VLOOKUP('Master Units'!Q163,'Armor and Shields'!$A$23:$D$27,3,FALSE)+VLOOKUP('Master Units'!R163,Horses!$A$2:$I$11,3,FALSE)</f>
        <v>10</v>
      </c>
      <c r="U163">
        <f>VLOOKUP('Master Units'!Q163,'Armor and Shields'!$A$23:$D$27,2,FALSE)</f>
        <v>3</v>
      </c>
      <c r="V163">
        <f>VLOOKUP('Master Units'!F163,Skills!$A$2:$I$8,5,FALSE)+VLOOKUP('Master Units'!G163,Skills!$A$11:$I$39,5,FALSE)+VLOOKUP('Master Units'!D163,Cultures!$A$3:$K$19,7+MATCH('Master Units'!E163,Cultures!$H$2:$I$2,0),FALSE)</f>
        <v>14</v>
      </c>
      <c r="W163" t="str">
        <f>VLOOKUP('Master Units'!U163,Skills!$A$81:$B$87,2,TRUE)</f>
        <v>disciplined</v>
      </c>
      <c r="X163" t="str">
        <f>'Master Units'!M163</f>
        <v>trained</v>
      </c>
      <c r="Y163" t="str">
        <f>IF('Master Units'!E163=Cultures!$H$2,VLOOKUP(ROUND('Master Units'!T163,0),Skills!$A$72:$B$78,2,TRUE),VLOOKUP('Master Units'!R163,Horses!$A$2:$I$11,8,FALSE))</f>
        <v>very_hardy</v>
      </c>
      <c r="Z163" s="10">
        <f>'Master Units'!AE163</f>
        <v>1865</v>
      </c>
      <c r="AA163" s="10">
        <f t="shared" si="3"/>
        <v>466.25</v>
      </c>
    </row>
    <row r="164" spans="1:27" x14ac:dyDescent="0.55000000000000004">
      <c r="A164" t="str">
        <f>'Master Units'!A164</f>
        <v>Komatai Epilektoi</v>
      </c>
      <c r="B164">
        <f>'Master Units'!C164</f>
        <v>40</v>
      </c>
      <c r="C164">
        <f>IF('Master Units'!R164="None",(VLOOKUP('Master Units'!F164,Skills!$A$2:$I$8,8,FALSE)+VLOOKUP('Master Units'!G164, Skills!$A$11:$I$39,8,FALSE)),"Ignore")</f>
        <v>1.1000000000000001</v>
      </c>
      <c r="D164" t="str">
        <f>VLOOKUP('Master Units'!L164,Formations!$A$2:$B$20,2,FALSE)</f>
        <v>1.2, 1.6, 2.4, 3.2, 4</v>
      </c>
      <c r="E164">
        <f>VLOOKUP('Master Units'!K164,Skills!$A$42:$F$64,2,FALSE)+VLOOKUP('Master Units'!H164,Weapons!$A$49:$D$59,2,FALSE)+VLOOKUP('Master Units'!I164,Weapons!$A$62:$D$76,2,FALSE)</f>
        <v>7</v>
      </c>
      <c r="F164">
        <f>VLOOKUP('Master Units'!K164,Skills!A$42:$F$64,4,FALSE)</f>
        <v>0.12</v>
      </c>
      <c r="G164" t="str">
        <f>VLOOKUP('Master Units'!K164,Skills!A$42:$F$64,6,FALSE)</f>
        <v>javelin_veteran_skirmisher</v>
      </c>
      <c r="H164">
        <f>'Master Units'!J164</f>
        <v>6</v>
      </c>
      <c r="I164" s="8">
        <f>(VLOOKUP('Master Units'!H164,Weapons!$A$49:$D$59,3,FALSE)+VLOOKUP('Master Units'!I164,Weapons!$A$62:$D$76,3,FALSE))*VLOOKUP('Master Units'!K164,Skills!$A$42:$F$64,3,FALSE)</f>
        <v>60.500000000000007</v>
      </c>
      <c r="J164">
        <f>VLOOKUP('Master Units'!N164,Weapons!$A$1:$G$46,2,FALSE)+VLOOKUP('Master Units'!F164,Skills!$A$2:$I$8,2,FALSE)+VLOOKUP('Master Units'!G164,Skills!$A$11:$I$39,2,FALSE)+VLOOKUP('Master Units'!R164,Horses!$A$2:$I$11,2,FALSE)</f>
        <v>10</v>
      </c>
      <c r="K164">
        <f>VLOOKUP('Master Units'!N164,Weapons!$A$1:$G$46,5,FALSE)+VLOOKUP('Master Units'!F164,Skills!$A$2:$I$8,4,FALSE)+VLOOKUP('Master Units'!G164,Skills!$A$11:$I$39,4,FALSE)+VLOOKUP('Master Units'!D164,Cultures!$A$3:$K$19,9+MATCH('Master Units'!E164,Cultures!$J$2:$K$2,0),FALSE)+VLOOKUP('Master Units'!R164,Horses!$A$2:$I$11,5,FALSE)</f>
        <v>14</v>
      </c>
      <c r="L164">
        <f>VLOOKUP('Master Units'!N164,Weapons!$A$2:$G$46,3,FALSE)+VLOOKUP('Master Units'!R164,Horses!$A$2:$I$11,4,FALSE)</f>
        <v>0.22500000000000001</v>
      </c>
      <c r="M164">
        <f>IF('Master Units'!S164="No",0,VLOOKUP('Master Units'!R164,Horses!$A$1:$I$11,6,FALSE))</f>
        <v>0</v>
      </c>
      <c r="N164">
        <f>VLOOKUP('Master Units'!N164,Weapons!$A$2:$G$46,7,FALSE)</f>
        <v>0</v>
      </c>
      <c r="O164">
        <f>VLOOKUP('Master Units'!O164,Weapons!$A$1:$G$46,2,FALSE)+VLOOKUP('Master Units'!F164,Skills!$A$2:$I$8,2,FALSE)+VLOOKUP('Master Units'!G164,Skills!$A$11:$I$39,2,FALSE)+VLOOKUP('Master Units'!R164,Horses!$A$2:$I$11,2,FALSE)</f>
        <v>4</v>
      </c>
      <c r="P164">
        <f>VLOOKUP('Master Units'!O164,Weapons!$A$1:$G$46,5,FALSE)+VLOOKUP('Master Units'!F164,Skills!$A$2:$I$8,4,FALSE)+VLOOKUP('Master Units'!G164,Skills!$A$11:$I$39,4,FALSE)+VLOOKUP('Master Units'!D164,Cultures!$A$3:$K$19,9+MATCH('Master Units'!E164,Cultures!$J$2:$K$2,0))+VLOOKUP('Master Units'!R164,Horses!$A$2:$I$11,5,FALSE)</f>
        <v>8</v>
      </c>
      <c r="Q164">
        <f>VLOOKUP('Master Units'!O164,Weapons!$A$2:$G$46,3,FALSE)+VLOOKUP('Master Units'!R164,Horses!$A$2:$I$11,4,FALSE)</f>
        <v>0</v>
      </c>
      <c r="R164">
        <f>VLOOKUP('Master Units'!O164,Weapons!$A$2:$G$46,7,FALSE)</f>
        <v>0</v>
      </c>
      <c r="S164">
        <f>VLOOKUP('Master Units'!P164,'Armor and Shields'!$A$2:$D$20,2,FALSE)</f>
        <v>6</v>
      </c>
      <c r="T164">
        <f>VLOOKUP('Master Units'!F164,Skills!$A$2:$I$8,3,FALSE)+VLOOKUP('Master Units'!G164,Skills!$A$11:$I$39,3,FALSE)+VLOOKUP('Master Units'!N164,Weapons!$A$2:$G$46,4,FALSE)+VLOOKUP('Master Units'!P164,'Armor and Shields'!$A$2:$D$20,3,FALSE)+VLOOKUP('Master Units'!Q164,'Armor and Shields'!$A$23:$D$27,3,FALSE)+VLOOKUP('Master Units'!R164,Horses!$A$2:$I$11,3,FALSE)</f>
        <v>10</v>
      </c>
      <c r="U164">
        <f>VLOOKUP('Master Units'!Q164,'Armor and Shields'!$A$23:$D$27,2,FALSE)</f>
        <v>3</v>
      </c>
      <c r="V164">
        <f>VLOOKUP('Master Units'!F164,Skills!$A$2:$I$8,5,FALSE)+VLOOKUP('Master Units'!G164,Skills!$A$11:$I$39,5,FALSE)+VLOOKUP('Master Units'!D164,Cultures!$A$3:$K$19,7+MATCH('Master Units'!E164,Cultures!$H$2:$I$2,0),FALSE)</f>
        <v>14</v>
      </c>
      <c r="W164" t="str">
        <f>VLOOKUP('Master Units'!U164,Skills!$A$81:$B$87,2,TRUE)</f>
        <v>disciplined</v>
      </c>
      <c r="X164" t="str">
        <f>'Master Units'!M164</f>
        <v>trained</v>
      </c>
      <c r="Y164" t="str">
        <f>IF('Master Units'!E164=Cultures!$H$2,VLOOKUP(ROUND('Master Units'!T164,0),Skills!$A$72:$B$78,2,TRUE),VLOOKUP('Master Units'!R164,Horses!$A$2:$I$11,8,FALSE))</f>
        <v>very_hardy</v>
      </c>
      <c r="Z164" s="10">
        <f>'Master Units'!AE164</f>
        <v>1867.2</v>
      </c>
      <c r="AA164" s="10">
        <f t="shared" si="3"/>
        <v>466.8</v>
      </c>
    </row>
    <row r="165" spans="1:27" x14ac:dyDescent="0.55000000000000004">
      <c r="A165" t="str">
        <f>'Master Units'!A165</f>
        <v>Taxeis Triballoi</v>
      </c>
      <c r="B165">
        <f>'Master Units'!C165</f>
        <v>40</v>
      </c>
      <c r="C165">
        <f>IF('Master Units'!R165="None",(VLOOKUP('Master Units'!F165,Skills!$A$2:$I$8,8,FALSE)+VLOOKUP('Master Units'!G165, Skills!$A$11:$I$39,8,FALSE)),"Ignore")</f>
        <v>1.1500000000000001</v>
      </c>
      <c r="D165" t="str">
        <f>VLOOKUP('Master Units'!L165,Formations!$A$2:$B$20,2,FALSE)</f>
        <v>1.2, 1.6, 2.4, 3.2, 4</v>
      </c>
      <c r="E165">
        <f>VLOOKUP('Master Units'!K165,Skills!$A$42:$F$64,2,FALSE)+VLOOKUP('Master Units'!H165,Weapons!$A$49:$D$59,2,FALSE)+VLOOKUP('Master Units'!I165,Weapons!$A$62:$D$76,2,FALSE)</f>
        <v>8</v>
      </c>
      <c r="F165">
        <f>VLOOKUP('Master Units'!K165,Skills!A$42:$F$64,4,FALSE)</f>
        <v>0.17</v>
      </c>
      <c r="G165" t="str">
        <f>VLOOKUP('Master Units'!K165,Skills!A$42:$F$64,6,FALSE)</f>
        <v>javelin_inf_veteran</v>
      </c>
      <c r="H165">
        <f>'Master Units'!J165</f>
        <v>3</v>
      </c>
      <c r="I165" s="8">
        <f>(VLOOKUP('Master Units'!H165,Weapons!$A$49:$D$59,3,FALSE)+VLOOKUP('Master Units'!I165,Weapons!$A$62:$D$76,3,FALSE))*VLOOKUP('Master Units'!K165,Skills!$A$42:$F$64,3,FALSE)</f>
        <v>45</v>
      </c>
      <c r="J165">
        <f>VLOOKUP('Master Units'!N165,Weapons!$A$1:$G$46,2,FALSE)+VLOOKUP('Master Units'!F165,Skills!$A$2:$I$8,2,FALSE)+VLOOKUP('Master Units'!G165,Skills!$A$11:$I$39,2,FALSE)+VLOOKUP('Master Units'!R165,Horses!$A$2:$I$11,2,FALSE)</f>
        <v>10</v>
      </c>
      <c r="K165">
        <f>VLOOKUP('Master Units'!N165,Weapons!$A$1:$G$46,5,FALSE)+VLOOKUP('Master Units'!F165,Skills!$A$2:$I$8,4,FALSE)+VLOOKUP('Master Units'!G165,Skills!$A$11:$I$39,4,FALSE)+VLOOKUP('Master Units'!D165,Cultures!$A$3:$K$19,9+MATCH('Master Units'!E165,Cultures!$J$2:$K$2,0),FALSE)+VLOOKUP('Master Units'!R165,Horses!$A$2:$I$11,5,FALSE)</f>
        <v>14</v>
      </c>
      <c r="L165">
        <f>VLOOKUP('Master Units'!N165,Weapons!$A$2:$G$46,3,FALSE)+VLOOKUP('Master Units'!R165,Horses!$A$2:$I$11,4,FALSE)</f>
        <v>0.22500000000000001</v>
      </c>
      <c r="M165">
        <f>IF('Master Units'!S165="No",0,VLOOKUP('Master Units'!R165,Horses!$A$1:$I$11,6,FALSE))</f>
        <v>0</v>
      </c>
      <c r="N165">
        <f>VLOOKUP('Master Units'!N165,Weapons!$A$2:$G$46,7,FALSE)</f>
        <v>0</v>
      </c>
      <c r="O165">
        <f>VLOOKUP('Master Units'!O165,Weapons!$A$1:$G$46,2,FALSE)+VLOOKUP('Master Units'!F165,Skills!$A$2:$I$8,2,FALSE)+VLOOKUP('Master Units'!G165,Skills!$A$11:$I$39,2,FALSE)+VLOOKUP('Master Units'!R165,Horses!$A$2:$I$11,2,FALSE)</f>
        <v>4</v>
      </c>
      <c r="P165">
        <f>VLOOKUP('Master Units'!O165,Weapons!$A$1:$G$46,5,FALSE)+VLOOKUP('Master Units'!F165,Skills!$A$2:$I$8,4,FALSE)+VLOOKUP('Master Units'!G165,Skills!$A$11:$I$39,4,FALSE)+VLOOKUP('Master Units'!D165,Cultures!$A$3:$K$19,9+MATCH('Master Units'!E165,Cultures!$J$2:$K$2,0))+VLOOKUP('Master Units'!R165,Horses!$A$2:$I$11,5,FALSE)</f>
        <v>8</v>
      </c>
      <c r="Q165">
        <f>VLOOKUP('Master Units'!O165,Weapons!$A$2:$G$46,3,FALSE)+VLOOKUP('Master Units'!R165,Horses!$A$2:$I$11,4,FALSE)</f>
        <v>0</v>
      </c>
      <c r="R165">
        <f>VLOOKUP('Master Units'!O165,Weapons!$A$2:$G$46,7,FALSE)</f>
        <v>0</v>
      </c>
      <c r="S165">
        <f>VLOOKUP('Master Units'!P165,'Armor and Shields'!$A$2:$D$20,2,FALSE)</f>
        <v>6</v>
      </c>
      <c r="T165">
        <f>VLOOKUP('Master Units'!F165,Skills!$A$2:$I$8,3,FALSE)+VLOOKUP('Master Units'!G165,Skills!$A$11:$I$39,3,FALSE)+VLOOKUP('Master Units'!N165,Weapons!$A$2:$G$46,4,FALSE)+VLOOKUP('Master Units'!P165,'Armor and Shields'!$A$2:$D$20,3,FALSE)+VLOOKUP('Master Units'!Q165,'Armor and Shields'!$A$23:$D$27,3,FALSE)+VLOOKUP('Master Units'!R165,Horses!$A$2:$I$11,3,FALSE)</f>
        <v>10</v>
      </c>
      <c r="U165">
        <f>VLOOKUP('Master Units'!Q165,'Armor and Shields'!$A$23:$D$27,2,FALSE)</f>
        <v>3</v>
      </c>
      <c r="V165">
        <f>VLOOKUP('Master Units'!F165,Skills!$A$2:$I$8,5,FALSE)+VLOOKUP('Master Units'!G165,Skills!$A$11:$I$39,5,FALSE)+VLOOKUP('Master Units'!D165,Cultures!$A$3:$K$19,7+MATCH('Master Units'!E165,Cultures!$H$2:$I$2,0),FALSE)</f>
        <v>13</v>
      </c>
      <c r="W165" t="str">
        <f>VLOOKUP('Master Units'!U165,Skills!$A$81:$B$87,2,TRUE)</f>
        <v>disciplined</v>
      </c>
      <c r="X165" t="str">
        <f>'Master Units'!M165</f>
        <v>trained</v>
      </c>
      <c r="Y165" t="str">
        <f>IF('Master Units'!E165=Cultures!$H$2,VLOOKUP(ROUND('Master Units'!T165,0),Skills!$A$72:$B$78,2,TRUE),VLOOKUP('Master Units'!R165,Horses!$A$2:$I$11,8,FALSE))</f>
        <v>hardy</v>
      </c>
      <c r="Z165" s="10">
        <f>'Master Units'!AE165</f>
        <v>1776</v>
      </c>
      <c r="AA165" s="10">
        <f t="shared" si="3"/>
        <v>444</v>
      </c>
    </row>
    <row r="166" spans="1:27" x14ac:dyDescent="0.55000000000000004">
      <c r="A166" t="str">
        <f>'Master Units'!A166</f>
        <v>Getikoi Stratiotai</v>
      </c>
      <c r="B166">
        <f>'Master Units'!C166</f>
        <v>50</v>
      </c>
      <c r="C166">
        <f>IF('Master Units'!R166="None",(VLOOKUP('Master Units'!F166,Skills!$A$2:$I$8,8,FALSE)+VLOOKUP('Master Units'!G166, Skills!$A$11:$I$39,8,FALSE)),"Ignore")</f>
        <v>1</v>
      </c>
      <c r="D166" t="str">
        <f>VLOOKUP('Master Units'!L166,Formations!$A$2:$B$20,2,FALSE)</f>
        <v>0.8, 1.2, 1.6, 2.4, 4</v>
      </c>
      <c r="E166">
        <f>VLOOKUP('Master Units'!K166,Skills!$A$42:$F$64,2,FALSE)+VLOOKUP('Master Units'!H166,Weapons!$A$49:$D$59,2,FALSE)+VLOOKUP('Master Units'!I166,Weapons!$A$62:$D$76,2,FALSE)</f>
        <v>0</v>
      </c>
      <c r="F166">
        <f>VLOOKUP('Master Units'!K166,Skills!A$42:$F$64,4,FALSE)</f>
        <v>0</v>
      </c>
      <c r="G166">
        <f>VLOOKUP('Master Units'!K166,Skills!A$42:$F$64,6,FALSE)</f>
        <v>0</v>
      </c>
      <c r="H166">
        <f>'Master Units'!J166</f>
        <v>0</v>
      </c>
      <c r="I166" s="8">
        <f>(VLOOKUP('Master Units'!H166,Weapons!$A$49:$D$59,3,FALSE)+VLOOKUP('Master Units'!I166,Weapons!$A$62:$D$76,3,FALSE))*VLOOKUP('Master Units'!K166,Skills!$A$42:$F$64,3,FALSE)</f>
        <v>0</v>
      </c>
      <c r="J166">
        <f>VLOOKUP('Master Units'!N166,Weapons!$A$1:$G$46,2,FALSE)+VLOOKUP('Master Units'!F166,Skills!$A$2:$I$8,2,FALSE)+VLOOKUP('Master Units'!G166,Skills!$A$11:$I$39,2,FALSE)+VLOOKUP('Master Units'!R166,Horses!$A$2:$I$11,2,FALSE)</f>
        <v>9</v>
      </c>
      <c r="K166">
        <f>VLOOKUP('Master Units'!N166,Weapons!$A$1:$G$46,5,FALSE)+VLOOKUP('Master Units'!F166,Skills!$A$2:$I$8,4,FALSE)+VLOOKUP('Master Units'!G166,Skills!$A$11:$I$39,4,FALSE)+VLOOKUP('Master Units'!D166,Cultures!$A$3:$K$19,9+MATCH('Master Units'!E166,Cultures!$J$2:$K$2,0),FALSE)+VLOOKUP('Master Units'!R166,Horses!$A$2:$I$11,5,FALSE)</f>
        <v>12</v>
      </c>
      <c r="L166">
        <f>VLOOKUP('Master Units'!N166,Weapons!$A$2:$G$46,3,FALSE)+VLOOKUP('Master Units'!R166,Horses!$A$2:$I$11,4,FALSE)</f>
        <v>0.21</v>
      </c>
      <c r="M166">
        <f>IF('Master Units'!S166="No",0,VLOOKUP('Master Units'!R166,Horses!$A$1:$I$11,6,FALSE))</f>
        <v>0</v>
      </c>
      <c r="N166" t="str">
        <f>VLOOKUP('Master Units'!N166,Weapons!$A$2:$G$46,7,FALSE)</f>
        <v>light_spear, spear_bonus_4</v>
      </c>
      <c r="O166">
        <f>VLOOKUP('Master Units'!O166,Weapons!$A$1:$G$46,2,FALSE)+VLOOKUP('Master Units'!F166,Skills!$A$2:$I$8,2,FALSE)+VLOOKUP('Master Units'!G166,Skills!$A$11:$I$39,2,FALSE)+VLOOKUP('Master Units'!R166,Horses!$A$2:$I$11,2,FALSE)</f>
        <v>8</v>
      </c>
      <c r="P166">
        <f>VLOOKUP('Master Units'!O166,Weapons!$A$1:$G$46,5,FALSE)+VLOOKUP('Master Units'!F166,Skills!$A$2:$I$8,4,FALSE)+VLOOKUP('Master Units'!G166,Skills!$A$11:$I$39,4,FALSE)+VLOOKUP('Master Units'!D166,Cultures!$A$3:$K$19,9+MATCH('Master Units'!E166,Cultures!$J$2:$K$2,0))+VLOOKUP('Master Units'!R166,Horses!$A$2:$I$11,5,FALSE)</f>
        <v>6</v>
      </c>
      <c r="Q166">
        <f>VLOOKUP('Master Units'!O166,Weapons!$A$2:$G$46,3,FALSE)+VLOOKUP('Master Units'!R166,Horses!$A$2:$I$11,4,FALSE)</f>
        <v>0.185</v>
      </c>
      <c r="R166" t="str">
        <f>VLOOKUP('Master Units'!O166,Weapons!$A$2:$G$46,7,FALSE)</f>
        <v>horse modifier -2</v>
      </c>
      <c r="S166">
        <f>VLOOKUP('Master Units'!P166,'Armor and Shields'!$A$2:$D$20,2,FALSE)</f>
        <v>4</v>
      </c>
      <c r="T166">
        <f>VLOOKUP('Master Units'!F166,Skills!$A$2:$I$8,3,FALSE)+VLOOKUP('Master Units'!G166,Skills!$A$11:$I$39,3,FALSE)+VLOOKUP('Master Units'!N166,Weapons!$A$2:$G$46,4,FALSE)+VLOOKUP('Master Units'!P166,'Armor and Shields'!$A$2:$D$20,3,FALSE)+VLOOKUP('Master Units'!Q166,'Armor and Shields'!$A$23:$D$27,3,FALSE)+VLOOKUP('Master Units'!R166,Horses!$A$2:$I$11,3,FALSE)</f>
        <v>10</v>
      </c>
      <c r="U166">
        <f>VLOOKUP('Master Units'!Q166,'Armor and Shields'!$A$23:$D$27,2,FALSE)</f>
        <v>3</v>
      </c>
      <c r="V166">
        <f>VLOOKUP('Master Units'!F166,Skills!$A$2:$I$8,5,FALSE)+VLOOKUP('Master Units'!G166,Skills!$A$11:$I$39,5,FALSE)+VLOOKUP('Master Units'!D166,Cultures!$A$3:$K$19,7+MATCH('Master Units'!E166,Cultures!$H$2:$I$2,0),FALSE)</f>
        <v>11</v>
      </c>
      <c r="W166" t="str">
        <f>VLOOKUP('Master Units'!U166,Skills!$A$81:$B$87,2,TRUE)</f>
        <v>normal</v>
      </c>
      <c r="X166" t="str">
        <f>'Master Units'!M166</f>
        <v>trained</v>
      </c>
      <c r="Y166" t="str">
        <f>IF('Master Units'!E166=Cultures!$H$2,VLOOKUP(ROUND('Master Units'!T166,0),Skills!$A$72:$B$78,2,TRUE),VLOOKUP('Master Units'!R166,Horses!$A$2:$I$11,8,FALSE))</f>
        <v>hardy</v>
      </c>
      <c r="Z166" s="10">
        <f>'Master Units'!AE166</f>
        <v>1280</v>
      </c>
      <c r="AA166" s="10">
        <f t="shared" si="3"/>
        <v>320</v>
      </c>
    </row>
    <row r="167" spans="1:27" x14ac:dyDescent="0.55000000000000004">
      <c r="A167" t="str">
        <f>'Master Units'!A167</f>
        <v>Komatai Thorakitai Stratiotai</v>
      </c>
      <c r="B167">
        <f>'Master Units'!C167</f>
        <v>40</v>
      </c>
      <c r="C167">
        <f>IF('Master Units'!R167="None",(VLOOKUP('Master Units'!F167,Skills!$A$2:$I$8,8,FALSE)+VLOOKUP('Master Units'!G167, Skills!$A$11:$I$39,8,FALSE)),"Ignore")</f>
        <v>1.1500000000000001</v>
      </c>
      <c r="D167" t="str">
        <f>VLOOKUP('Master Units'!L167,Formations!$A$2:$B$20,2,FALSE)</f>
        <v>0.8, 1.2, 1.6, 2.4, 4</v>
      </c>
      <c r="E167">
        <f>VLOOKUP('Master Units'!K167,Skills!$A$42:$F$64,2,FALSE)+VLOOKUP('Master Units'!H167,Weapons!$A$49:$D$59,2,FALSE)+VLOOKUP('Master Units'!I167,Weapons!$A$62:$D$76,2,FALSE)</f>
        <v>0</v>
      </c>
      <c r="F167">
        <f>VLOOKUP('Master Units'!K167,Skills!A$42:$F$64,4,FALSE)</f>
        <v>0</v>
      </c>
      <c r="G167">
        <f>VLOOKUP('Master Units'!K167,Skills!A$42:$F$64,6,FALSE)</f>
        <v>0</v>
      </c>
      <c r="H167">
        <f>'Master Units'!J167</f>
        <v>0</v>
      </c>
      <c r="I167" s="8">
        <f>(VLOOKUP('Master Units'!H167,Weapons!$A$49:$D$59,3,FALSE)+VLOOKUP('Master Units'!I167,Weapons!$A$62:$D$76,3,FALSE))*VLOOKUP('Master Units'!K167,Skills!$A$42:$F$64,3,FALSE)</f>
        <v>0</v>
      </c>
      <c r="J167">
        <f>VLOOKUP('Master Units'!N167,Weapons!$A$1:$G$46,2,FALSE)+VLOOKUP('Master Units'!F167,Skills!$A$2:$I$8,2,FALSE)+VLOOKUP('Master Units'!G167,Skills!$A$11:$I$39,2,FALSE)+VLOOKUP('Master Units'!R167,Horses!$A$2:$I$11,2,FALSE)</f>
        <v>10</v>
      </c>
      <c r="K167">
        <f>VLOOKUP('Master Units'!N167,Weapons!$A$1:$G$46,5,FALSE)+VLOOKUP('Master Units'!F167,Skills!$A$2:$I$8,4,FALSE)+VLOOKUP('Master Units'!G167,Skills!$A$11:$I$39,4,FALSE)+VLOOKUP('Master Units'!D167,Cultures!$A$3:$K$19,9+MATCH('Master Units'!E167,Cultures!$J$2:$K$2,0),FALSE)+VLOOKUP('Master Units'!R167,Horses!$A$2:$I$11,5,FALSE)</f>
        <v>14</v>
      </c>
      <c r="L167">
        <f>VLOOKUP('Master Units'!N167,Weapons!$A$2:$G$46,3,FALSE)+VLOOKUP('Master Units'!R167,Horses!$A$2:$I$11,4,FALSE)</f>
        <v>0.21</v>
      </c>
      <c r="M167">
        <f>IF('Master Units'!S167="No",0,VLOOKUP('Master Units'!R167,Horses!$A$1:$I$11,6,FALSE))</f>
        <v>0</v>
      </c>
      <c r="N167" t="str">
        <f>VLOOKUP('Master Units'!N167,Weapons!$A$2:$G$46,7,FALSE)</f>
        <v>light_spear, spear_bonus_4</v>
      </c>
      <c r="O167">
        <f>VLOOKUP('Master Units'!O167,Weapons!$A$1:$G$46,2,FALSE)+VLOOKUP('Master Units'!F167,Skills!$A$2:$I$8,2,FALSE)+VLOOKUP('Master Units'!G167,Skills!$A$11:$I$39,2,FALSE)+VLOOKUP('Master Units'!R167,Horses!$A$2:$I$11,2,FALSE)</f>
        <v>9</v>
      </c>
      <c r="P167">
        <f>VLOOKUP('Master Units'!O167,Weapons!$A$1:$G$46,5,FALSE)+VLOOKUP('Master Units'!F167,Skills!$A$2:$I$8,4,FALSE)+VLOOKUP('Master Units'!G167,Skills!$A$11:$I$39,4,FALSE)+VLOOKUP('Master Units'!D167,Cultures!$A$3:$K$19,9+MATCH('Master Units'!E167,Cultures!$J$2:$K$2,0))+VLOOKUP('Master Units'!R167,Horses!$A$2:$I$11,5,FALSE)</f>
        <v>8</v>
      </c>
      <c r="Q167">
        <f>VLOOKUP('Master Units'!O167,Weapons!$A$2:$G$46,3,FALSE)+VLOOKUP('Master Units'!R167,Horses!$A$2:$I$11,4,FALSE)</f>
        <v>0.185</v>
      </c>
      <c r="R167" t="str">
        <f>VLOOKUP('Master Units'!O167,Weapons!$A$2:$G$46,7,FALSE)</f>
        <v>horse modifier -2</v>
      </c>
      <c r="S167">
        <f>VLOOKUP('Master Units'!P167,'Armor and Shields'!$A$2:$D$20,2,FALSE)</f>
        <v>8</v>
      </c>
      <c r="T167">
        <f>VLOOKUP('Master Units'!F167,Skills!$A$2:$I$8,3,FALSE)+VLOOKUP('Master Units'!G167,Skills!$A$11:$I$39,3,FALSE)+VLOOKUP('Master Units'!N167,Weapons!$A$2:$G$46,4,FALSE)+VLOOKUP('Master Units'!P167,'Armor and Shields'!$A$2:$D$20,3,FALSE)+VLOOKUP('Master Units'!Q167,'Armor and Shields'!$A$23:$D$27,3,FALSE)+VLOOKUP('Master Units'!R167,Horses!$A$2:$I$11,3,FALSE)</f>
        <v>10</v>
      </c>
      <c r="U167">
        <f>VLOOKUP('Master Units'!Q167,'Armor and Shields'!$A$23:$D$27,2,FALSE)</f>
        <v>3</v>
      </c>
      <c r="V167">
        <f>VLOOKUP('Master Units'!F167,Skills!$A$2:$I$8,5,FALSE)+VLOOKUP('Master Units'!G167,Skills!$A$11:$I$39,5,FALSE)+VLOOKUP('Master Units'!D167,Cultures!$A$3:$K$19,7+MATCH('Master Units'!E167,Cultures!$H$2:$I$2,0),FALSE)</f>
        <v>14</v>
      </c>
      <c r="W167" t="str">
        <f>VLOOKUP('Master Units'!U167,Skills!$A$81:$B$87,2,TRUE)</f>
        <v>disciplined</v>
      </c>
      <c r="X167" t="str">
        <f>'Master Units'!M167</f>
        <v>highly_trained</v>
      </c>
      <c r="Y167" t="str">
        <f>IF('Master Units'!E167=Cultures!$H$2,VLOOKUP(ROUND('Master Units'!T167,0),Skills!$A$72:$B$78,2,TRUE),VLOOKUP('Master Units'!R167,Horses!$A$2:$I$11,8,FALSE))</f>
        <v>hardy</v>
      </c>
      <c r="Z167" s="10">
        <f>'Master Units'!AE167</f>
        <v>1800</v>
      </c>
      <c r="AA167" s="10">
        <f t="shared" si="3"/>
        <v>450</v>
      </c>
    </row>
    <row r="168" spans="1:27" x14ac:dyDescent="0.55000000000000004">
      <c r="A168" t="str">
        <f>'Master Units'!A168</f>
        <v>Agema Orditon</v>
      </c>
      <c r="B168">
        <f>'Master Units'!C168</f>
        <v>35</v>
      </c>
      <c r="C168">
        <f>IF('Master Units'!R168="None",(VLOOKUP('Master Units'!F168,Skills!$A$2:$I$8,8,FALSE)+VLOOKUP('Master Units'!G168, Skills!$A$11:$I$39,8,FALSE)),"Ignore")</f>
        <v>1.3499999999999999</v>
      </c>
      <c r="D168" t="str">
        <f>VLOOKUP('Master Units'!L168,Formations!$A$2:$B$20,2,FALSE)</f>
        <v>0.85, 1.3, 1.7, 2.6, 4</v>
      </c>
      <c r="E168">
        <f>VLOOKUP('Master Units'!K168,Skills!$A$42:$F$64,2,FALSE)+VLOOKUP('Master Units'!H168,Weapons!$A$49:$D$59,2,FALSE)+VLOOKUP('Master Units'!I168,Weapons!$A$62:$D$76,2,FALSE)</f>
        <v>0</v>
      </c>
      <c r="F168">
        <f>VLOOKUP('Master Units'!K168,Skills!A$42:$F$64,4,FALSE)</f>
        <v>0</v>
      </c>
      <c r="G168">
        <f>VLOOKUP('Master Units'!K168,Skills!A$42:$F$64,6,FALSE)</f>
        <v>0</v>
      </c>
      <c r="H168">
        <f>'Master Units'!J168</f>
        <v>0</v>
      </c>
      <c r="I168" s="8">
        <f>(VLOOKUP('Master Units'!H168,Weapons!$A$49:$D$59,3,FALSE)+VLOOKUP('Master Units'!I168,Weapons!$A$62:$D$76,3,FALSE))*VLOOKUP('Master Units'!K168,Skills!$A$42:$F$64,3,FALSE)</f>
        <v>0</v>
      </c>
      <c r="J168">
        <f>VLOOKUP('Master Units'!N168,Weapons!$A$1:$G$46,2,FALSE)+VLOOKUP('Master Units'!F168,Skills!$A$2:$I$8,2,FALSE)+VLOOKUP('Master Units'!G168,Skills!$A$11:$I$39,2,FALSE)+VLOOKUP('Master Units'!R168,Horses!$A$2:$I$11,2,FALSE)</f>
        <v>12</v>
      </c>
      <c r="K168">
        <f>VLOOKUP('Master Units'!N168,Weapons!$A$1:$G$46,5,FALSE)+VLOOKUP('Master Units'!F168,Skills!$A$2:$I$8,4,FALSE)+VLOOKUP('Master Units'!G168,Skills!$A$11:$I$39,4,FALSE)+VLOOKUP('Master Units'!D168,Cultures!$A$3:$K$19,9+MATCH('Master Units'!E168,Cultures!$J$2:$K$2,0),FALSE)+VLOOKUP('Master Units'!R168,Horses!$A$2:$I$11,5,FALSE)</f>
        <v>18</v>
      </c>
      <c r="L168">
        <f>VLOOKUP('Master Units'!N168,Weapons!$A$2:$G$46,3,FALSE)+VLOOKUP('Master Units'!R168,Horses!$A$2:$I$11,4,FALSE)</f>
        <v>0.22500000000000001</v>
      </c>
      <c r="M168">
        <f>IF('Master Units'!S168="No",0,VLOOKUP('Master Units'!R168,Horses!$A$1:$I$11,6,FALSE))</f>
        <v>0</v>
      </c>
      <c r="N168">
        <f>VLOOKUP('Master Units'!N168,Weapons!$A$2:$G$46,7,FALSE)</f>
        <v>0</v>
      </c>
      <c r="O168">
        <f>VLOOKUP('Master Units'!O168,Weapons!$A$1:$G$46,2,FALSE)+VLOOKUP('Master Units'!F168,Skills!$A$2:$I$8,2,FALSE)+VLOOKUP('Master Units'!G168,Skills!$A$11:$I$39,2,FALSE)+VLOOKUP('Master Units'!R168,Horses!$A$2:$I$11,2,FALSE)</f>
        <v>13</v>
      </c>
      <c r="P168">
        <f>VLOOKUP('Master Units'!O168,Weapons!$A$1:$G$46,5,FALSE)+VLOOKUP('Master Units'!F168,Skills!$A$2:$I$8,4,FALSE)+VLOOKUP('Master Units'!G168,Skills!$A$11:$I$39,4,FALSE)+VLOOKUP('Master Units'!D168,Cultures!$A$3:$K$19,9+MATCH('Master Units'!E168,Cultures!$J$2:$K$2,0))+VLOOKUP('Master Units'!R168,Horses!$A$2:$I$11,5,FALSE)</f>
        <v>18</v>
      </c>
      <c r="Q168">
        <f>VLOOKUP('Master Units'!O168,Weapons!$A$2:$G$46,3,FALSE)+VLOOKUP('Master Units'!R168,Horses!$A$2:$I$11,4,FALSE)</f>
        <v>0.2</v>
      </c>
      <c r="R168" t="str">
        <f>VLOOKUP('Master Units'!O168,Weapons!$A$2:$G$46,7,FALSE)</f>
        <v>light_spear, spear_bonus_4</v>
      </c>
      <c r="S168">
        <f>VLOOKUP('Master Units'!P168,'Armor and Shields'!$A$2:$D$20,2,FALSE)</f>
        <v>10</v>
      </c>
      <c r="T168">
        <f>VLOOKUP('Master Units'!F168,Skills!$A$2:$I$8,3,FALSE)+VLOOKUP('Master Units'!G168,Skills!$A$11:$I$39,3,FALSE)+VLOOKUP('Master Units'!N168,Weapons!$A$2:$G$46,4,FALSE)+VLOOKUP('Master Units'!P168,'Armor and Shields'!$A$2:$D$20,3,FALSE)+VLOOKUP('Master Units'!Q168,'Armor and Shields'!$A$23:$D$27,3,FALSE)+VLOOKUP('Master Units'!R168,Horses!$A$2:$I$11,3,FALSE)</f>
        <v>10</v>
      </c>
      <c r="U168">
        <f>VLOOKUP('Master Units'!Q168,'Armor and Shields'!$A$23:$D$27,2,FALSE)</f>
        <v>4</v>
      </c>
      <c r="V168">
        <f>VLOOKUP('Master Units'!F168,Skills!$A$2:$I$8,5,FALSE)+VLOOKUP('Master Units'!G168,Skills!$A$11:$I$39,5,FALSE)+VLOOKUP('Master Units'!D168,Cultures!$A$3:$K$19,7+MATCH('Master Units'!E168,Cultures!$H$2:$I$2,0),FALSE)</f>
        <v>17</v>
      </c>
      <c r="W168" t="str">
        <f>VLOOKUP('Master Units'!U168,Skills!$A$81:$B$87,2,TRUE)</f>
        <v>disciplined</v>
      </c>
      <c r="X168" t="str">
        <f>'Master Units'!M168</f>
        <v>highly_trained</v>
      </c>
      <c r="Y168" t="str">
        <f>IF('Master Units'!E168=Cultures!$H$2,VLOOKUP(ROUND('Master Units'!T168,0),Skills!$A$72:$B$78,2,TRUE),VLOOKUP('Master Units'!R168,Horses!$A$2:$I$11,8,FALSE))</f>
        <v>hardy</v>
      </c>
      <c r="Z168" s="10">
        <f>'Master Units'!AE168</f>
        <v>2595.25</v>
      </c>
      <c r="AA168" s="10">
        <f t="shared" si="3"/>
        <v>648.8125</v>
      </c>
    </row>
    <row r="169" spans="1:27" x14ac:dyDescent="0.55000000000000004">
      <c r="A169" t="str">
        <f>'Master Units'!A169</f>
        <v>Thraikioi Rhomphaiaphoroi</v>
      </c>
      <c r="B169">
        <f>'Master Units'!C169</f>
        <v>40</v>
      </c>
      <c r="C169">
        <f>IF('Master Units'!R169="None",(VLOOKUP('Master Units'!F169,Skills!$A$2:$I$8,8,FALSE)+VLOOKUP('Master Units'!G169, Skills!$A$11:$I$39,8,FALSE)),"Ignore")</f>
        <v>1.25</v>
      </c>
      <c r="D169" t="str">
        <f>VLOOKUP('Master Units'!L169,Formations!$A$2:$B$20,2,FALSE)</f>
        <v>1.5, 2, 3, 3, 3</v>
      </c>
      <c r="E169">
        <f>VLOOKUP('Master Units'!K169,Skills!$A$42:$F$64,2,FALSE)+VLOOKUP('Master Units'!H169,Weapons!$A$49:$D$59,2,FALSE)+VLOOKUP('Master Units'!I169,Weapons!$A$62:$D$76,2,FALSE)</f>
        <v>0</v>
      </c>
      <c r="F169">
        <f>VLOOKUP('Master Units'!K169,Skills!A$42:$F$64,4,FALSE)</f>
        <v>0</v>
      </c>
      <c r="G169">
        <f>VLOOKUP('Master Units'!K169,Skills!A$42:$F$64,6,FALSE)</f>
        <v>0</v>
      </c>
      <c r="H169">
        <f>'Master Units'!J169</f>
        <v>0</v>
      </c>
      <c r="I169" s="8">
        <f>(VLOOKUP('Master Units'!H169,Weapons!$A$49:$D$59,3,FALSE)+VLOOKUP('Master Units'!I169,Weapons!$A$62:$D$76,3,FALSE))*VLOOKUP('Master Units'!K169,Skills!$A$42:$F$64,3,FALSE)</f>
        <v>0</v>
      </c>
      <c r="J169">
        <f>VLOOKUP('Master Units'!N169,Weapons!$A$1:$G$46,2,FALSE)+VLOOKUP('Master Units'!F169,Skills!$A$2:$I$8,2,FALSE)+VLOOKUP('Master Units'!G169,Skills!$A$11:$I$39,2,FALSE)+VLOOKUP('Master Units'!R169,Horses!$A$2:$I$11,2,FALSE)</f>
        <v>12</v>
      </c>
      <c r="K169">
        <f>VLOOKUP('Master Units'!N169,Weapons!$A$1:$G$46,5,FALSE)+VLOOKUP('Master Units'!F169,Skills!$A$2:$I$8,4,FALSE)+VLOOKUP('Master Units'!G169,Skills!$A$11:$I$39,4,FALSE)+VLOOKUP('Master Units'!D169,Cultures!$A$3:$K$19,9+MATCH('Master Units'!E169,Cultures!$J$2:$K$2,0),FALSE)+VLOOKUP('Master Units'!R169,Horses!$A$2:$I$11,5,FALSE)</f>
        <v>18</v>
      </c>
      <c r="L169">
        <f>VLOOKUP('Master Units'!N169,Weapons!$A$2:$G$46,3,FALSE)+VLOOKUP('Master Units'!R169,Horses!$A$2:$I$11,4,FALSE)</f>
        <v>0.26</v>
      </c>
      <c r="M169">
        <f>IF('Master Units'!S169="No",0,VLOOKUP('Master Units'!R169,Horses!$A$1:$I$11,6,FALSE))</f>
        <v>0</v>
      </c>
      <c r="N169" t="str">
        <f>VLOOKUP('Master Units'!N169,Weapons!$A$2:$G$46,7,FALSE)</f>
        <v>horse modifier +1</v>
      </c>
      <c r="O169">
        <f>VLOOKUP('Master Units'!O169,Weapons!$A$1:$G$46,2,FALSE)+VLOOKUP('Master Units'!F169,Skills!$A$2:$I$8,2,FALSE)+VLOOKUP('Master Units'!G169,Skills!$A$11:$I$39,2,FALSE)+VLOOKUP('Master Units'!R169,Horses!$A$2:$I$11,2,FALSE)</f>
        <v>5</v>
      </c>
      <c r="P169">
        <f>VLOOKUP('Master Units'!O169,Weapons!$A$1:$G$46,5,FALSE)+VLOOKUP('Master Units'!F169,Skills!$A$2:$I$8,4,FALSE)+VLOOKUP('Master Units'!G169,Skills!$A$11:$I$39,4,FALSE)+VLOOKUP('Master Units'!D169,Cultures!$A$3:$K$19,9+MATCH('Master Units'!E169,Cultures!$J$2:$K$2,0))+VLOOKUP('Master Units'!R169,Horses!$A$2:$I$11,5,FALSE)</f>
        <v>10</v>
      </c>
      <c r="Q169">
        <f>VLOOKUP('Master Units'!O169,Weapons!$A$2:$G$46,3,FALSE)+VLOOKUP('Master Units'!R169,Horses!$A$2:$I$11,4,FALSE)</f>
        <v>0</v>
      </c>
      <c r="R169">
        <f>VLOOKUP('Master Units'!O169,Weapons!$A$2:$G$46,7,FALSE)</f>
        <v>0</v>
      </c>
      <c r="S169">
        <f>VLOOKUP('Master Units'!P169,'Armor and Shields'!$A$2:$D$20,2,FALSE)</f>
        <v>10</v>
      </c>
      <c r="T169">
        <f>VLOOKUP('Master Units'!F169,Skills!$A$2:$I$8,3,FALSE)+VLOOKUP('Master Units'!G169,Skills!$A$11:$I$39,3,FALSE)+VLOOKUP('Master Units'!N169,Weapons!$A$2:$G$46,4,FALSE)+VLOOKUP('Master Units'!P169,'Armor and Shields'!$A$2:$D$20,3,FALSE)+VLOOKUP('Master Units'!Q169,'Armor and Shields'!$A$23:$D$27,3,FALSE)+VLOOKUP('Master Units'!R169,Horses!$A$2:$I$11,3,FALSE)</f>
        <v>12</v>
      </c>
      <c r="U169">
        <f>VLOOKUP('Master Units'!Q169,'Armor and Shields'!$A$23:$D$27,2,FALSE)</f>
        <v>1</v>
      </c>
      <c r="V169">
        <f>VLOOKUP('Master Units'!F169,Skills!$A$2:$I$8,5,FALSE)+VLOOKUP('Master Units'!G169,Skills!$A$11:$I$39,5,FALSE)+VLOOKUP('Master Units'!D169,Cultures!$A$3:$K$19,7+MATCH('Master Units'!E169,Cultures!$H$2:$I$2,0),FALSE)</f>
        <v>15</v>
      </c>
      <c r="W169" t="str">
        <f>VLOOKUP('Master Units'!U169,Skills!$A$81:$B$87,2,TRUE)</f>
        <v>disciplined</v>
      </c>
      <c r="X169" t="str">
        <f>'Master Units'!M169</f>
        <v>highly_trained</v>
      </c>
      <c r="Y169" t="str">
        <f>IF('Master Units'!E169=Cultures!$H$2,VLOOKUP(ROUND('Master Units'!T169,0),Skills!$A$72:$B$78,2,TRUE),VLOOKUP('Master Units'!R169,Horses!$A$2:$I$11,8,FALSE))</f>
        <v>hardy</v>
      </c>
      <c r="Z169" s="10">
        <f>'Master Units'!AE169</f>
        <v>2702</v>
      </c>
      <c r="AA169" s="10">
        <f t="shared" si="3"/>
        <v>675.5</v>
      </c>
    </row>
    <row r="170" spans="1:27" x14ac:dyDescent="0.55000000000000004">
      <c r="A170" t="str">
        <f>'Master Units'!A170</f>
        <v>Cordinau Orca</v>
      </c>
      <c r="B170">
        <f>'Master Units'!C170</f>
        <v>35</v>
      </c>
      <c r="C170">
        <f>IF('Master Units'!R170="None",(VLOOKUP('Master Units'!F170,Skills!$A$2:$I$8,8,FALSE)+VLOOKUP('Master Units'!G170, Skills!$A$11:$I$39,8,FALSE)),"Ignore")</f>
        <v>1.3</v>
      </c>
      <c r="D170" t="str">
        <f>VLOOKUP('Master Units'!L170,Formations!$A$2:$B$20,2,FALSE)</f>
        <v>1.2, 1.6, 2.4, 3.2, 4</v>
      </c>
      <c r="E170">
        <f>VLOOKUP('Master Units'!K170,Skills!$A$42:$F$64,2,FALSE)+VLOOKUP('Master Units'!H170,Weapons!$A$49:$D$59,2,FALSE)+VLOOKUP('Master Units'!I170,Weapons!$A$62:$D$76,2,FALSE)</f>
        <v>0</v>
      </c>
      <c r="F170">
        <f>VLOOKUP('Master Units'!K170,Skills!A$42:$F$64,4,FALSE)</f>
        <v>0</v>
      </c>
      <c r="G170">
        <f>VLOOKUP('Master Units'!K170,Skills!A$42:$F$64,6,FALSE)</f>
        <v>0</v>
      </c>
      <c r="H170">
        <f>'Master Units'!J170</f>
        <v>0</v>
      </c>
      <c r="I170" s="8">
        <f>(VLOOKUP('Master Units'!H170,Weapons!$A$49:$D$59,3,FALSE)+VLOOKUP('Master Units'!I170,Weapons!$A$62:$D$76,3,FALSE))*VLOOKUP('Master Units'!K170,Skills!$A$42:$F$64,3,FALSE)</f>
        <v>0</v>
      </c>
      <c r="J170">
        <f>VLOOKUP('Master Units'!N170,Weapons!$A$1:$G$46,2,FALSE)+VLOOKUP('Master Units'!F170,Skills!$A$2:$I$8,2,FALSE)+VLOOKUP('Master Units'!G170,Skills!$A$11:$I$39,2,FALSE)+VLOOKUP('Master Units'!R170,Horses!$A$2:$I$11,2,FALSE)</f>
        <v>13</v>
      </c>
      <c r="K170">
        <f>VLOOKUP('Master Units'!N170,Weapons!$A$1:$G$46,5,FALSE)+VLOOKUP('Master Units'!F170,Skills!$A$2:$I$8,4,FALSE)+VLOOKUP('Master Units'!G170,Skills!$A$11:$I$39,4,FALSE)+VLOOKUP('Master Units'!D170,Cultures!$A$3:$K$19,9+MATCH('Master Units'!E170,Cultures!$J$2:$K$2,0),FALSE)+VLOOKUP('Master Units'!R170,Horses!$A$2:$I$11,5,FALSE)</f>
        <v>16</v>
      </c>
      <c r="L170">
        <f>VLOOKUP('Master Units'!N170,Weapons!$A$2:$G$46,3,FALSE)+VLOOKUP('Master Units'!R170,Horses!$A$2:$I$11,4,FALSE)</f>
        <v>0.21</v>
      </c>
      <c r="M170">
        <f>IF('Master Units'!S170="No",0,VLOOKUP('Master Units'!R170,Horses!$A$1:$I$11,6,FALSE))</f>
        <v>0</v>
      </c>
      <c r="N170">
        <f>VLOOKUP('Master Units'!N170,Weapons!$A$2:$G$46,7,FALSE)</f>
        <v>0</v>
      </c>
      <c r="O170">
        <f>VLOOKUP('Master Units'!O170,Weapons!$A$1:$G$46,2,FALSE)+VLOOKUP('Master Units'!F170,Skills!$A$2:$I$8,2,FALSE)+VLOOKUP('Master Units'!G170,Skills!$A$11:$I$39,2,FALSE)+VLOOKUP('Master Units'!R170,Horses!$A$2:$I$11,2,FALSE)</f>
        <v>6</v>
      </c>
      <c r="P170">
        <f>VLOOKUP('Master Units'!O170,Weapons!$A$1:$G$46,5,FALSE)+VLOOKUP('Master Units'!F170,Skills!$A$2:$I$8,4,FALSE)+VLOOKUP('Master Units'!G170,Skills!$A$11:$I$39,4,FALSE)+VLOOKUP('Master Units'!D170,Cultures!$A$3:$K$19,9+MATCH('Master Units'!E170,Cultures!$J$2:$K$2,0))+VLOOKUP('Master Units'!R170,Horses!$A$2:$I$11,5,FALSE)</f>
        <v>10</v>
      </c>
      <c r="Q170">
        <f>VLOOKUP('Master Units'!O170,Weapons!$A$2:$G$46,3,FALSE)+VLOOKUP('Master Units'!R170,Horses!$A$2:$I$11,4,FALSE)</f>
        <v>0</v>
      </c>
      <c r="R170">
        <f>VLOOKUP('Master Units'!O170,Weapons!$A$2:$G$46,7,FALSE)</f>
        <v>0</v>
      </c>
      <c r="S170">
        <f>VLOOKUP('Master Units'!P170,'Armor and Shields'!$A$2:$D$20,2,FALSE)</f>
        <v>11</v>
      </c>
      <c r="T170">
        <f>VLOOKUP('Master Units'!F170,Skills!$A$2:$I$8,3,FALSE)+VLOOKUP('Master Units'!G170,Skills!$A$11:$I$39,3,FALSE)+VLOOKUP('Master Units'!N170,Weapons!$A$2:$G$46,4,FALSE)+VLOOKUP('Master Units'!P170,'Armor and Shields'!$A$2:$D$20,3,FALSE)+VLOOKUP('Master Units'!Q170,'Armor and Shields'!$A$23:$D$27,3,FALSE)+VLOOKUP('Master Units'!R170,Horses!$A$2:$I$11,3,FALSE)</f>
        <v>9</v>
      </c>
      <c r="U170">
        <f>VLOOKUP('Master Units'!Q170,'Armor and Shields'!$A$23:$D$27,2,FALSE)</f>
        <v>4</v>
      </c>
      <c r="V170">
        <f>VLOOKUP('Master Units'!F170,Skills!$A$2:$I$8,5,FALSE)+VLOOKUP('Master Units'!G170,Skills!$A$11:$I$39,5,FALSE)+VLOOKUP('Master Units'!D170,Cultures!$A$3:$K$19,7+MATCH('Master Units'!E170,Cultures!$H$2:$I$2,0),FALSE)</f>
        <v>17</v>
      </c>
      <c r="W170" t="str">
        <f>VLOOKUP('Master Units'!U170,Skills!$A$81:$B$87,2,TRUE)</f>
        <v>disciplined</v>
      </c>
      <c r="X170" t="str">
        <f>'Master Units'!M170</f>
        <v>highly_trained</v>
      </c>
      <c r="Y170" t="str">
        <f>IF('Master Units'!E170=Cultures!$H$2,VLOOKUP(ROUND('Master Units'!T170,0),Skills!$A$72:$B$78,2,TRUE),VLOOKUP('Master Units'!R170,Horses!$A$2:$I$11,8,FALSE))</f>
        <v>hardy</v>
      </c>
      <c r="Z170" s="10">
        <f>'Master Units'!AE170</f>
        <v>2663.5</v>
      </c>
      <c r="AA170" s="10">
        <f t="shared" si="3"/>
        <v>665.875</v>
      </c>
    </row>
    <row r="171" spans="1:27" x14ac:dyDescent="0.55000000000000004">
      <c r="A171" t="str">
        <f>'Master Units'!A171</f>
        <v>Komatai</v>
      </c>
      <c r="B171">
        <f>'Master Units'!C171</f>
        <v>60</v>
      </c>
      <c r="C171">
        <f>IF('Master Units'!R171="None",(VLOOKUP('Master Units'!F171,Skills!$A$2:$I$8,8,FALSE)+VLOOKUP('Master Units'!G171, Skills!$A$11:$I$39,8,FALSE)),"Ignore")</f>
        <v>0.9</v>
      </c>
      <c r="D171" t="str">
        <f>VLOOKUP('Master Units'!L171,Formations!$A$2:$B$20,2,FALSE)</f>
        <v>1.4, 1.8, 2.8, 3.6, 4</v>
      </c>
      <c r="E171">
        <f>VLOOKUP('Master Units'!K171,Skills!$A$42:$F$64,2,FALSE)+VLOOKUP('Master Units'!H171,Weapons!$A$49:$D$59,2,FALSE)+VLOOKUP('Master Units'!I171,Weapons!$A$62:$D$76,2,FALSE)</f>
        <v>6</v>
      </c>
      <c r="F171">
        <f>VLOOKUP('Master Units'!K171,Skills!A$42:$F$64,4,FALSE)</f>
        <v>0.22</v>
      </c>
      <c r="G171" t="str">
        <f>VLOOKUP('Master Units'!K171,Skills!A$42:$F$64,6,FALSE)</f>
        <v>javelin_inf_militia</v>
      </c>
      <c r="H171">
        <f>'Master Units'!J171</f>
        <v>6</v>
      </c>
      <c r="I171" s="8">
        <f>(VLOOKUP('Master Units'!H171,Weapons!$A$49:$D$59,3,FALSE)+VLOOKUP('Master Units'!I171,Weapons!$A$62:$D$76,3,FALSE))*VLOOKUP('Master Units'!K171,Skills!$A$42:$F$64,3,FALSE)</f>
        <v>55</v>
      </c>
      <c r="J171">
        <f>VLOOKUP('Master Units'!N171,Weapons!$A$1:$G$46,2,FALSE)+VLOOKUP('Master Units'!F171,Skills!$A$2:$I$8,2,FALSE)+VLOOKUP('Master Units'!G171,Skills!$A$11:$I$39,2,FALSE)+VLOOKUP('Master Units'!R171,Horses!$A$2:$I$11,2,FALSE)</f>
        <v>8</v>
      </c>
      <c r="K171">
        <f>VLOOKUP('Master Units'!N171,Weapons!$A$1:$G$46,5,FALSE)+VLOOKUP('Master Units'!F171,Skills!$A$2:$I$8,4,FALSE)+VLOOKUP('Master Units'!G171,Skills!$A$11:$I$39,4,FALSE)+VLOOKUP('Master Units'!D171,Cultures!$A$3:$K$19,9+MATCH('Master Units'!E171,Cultures!$J$2:$K$2,0),FALSE)+VLOOKUP('Master Units'!R171,Horses!$A$2:$I$11,5,FALSE)</f>
        <v>8</v>
      </c>
      <c r="L171">
        <f>VLOOKUP('Master Units'!N171,Weapons!$A$2:$G$46,3,FALSE)+VLOOKUP('Master Units'!R171,Horses!$A$2:$I$11,4,FALSE)</f>
        <v>0.185</v>
      </c>
      <c r="M171">
        <f>IF('Master Units'!S171="No",0,VLOOKUP('Master Units'!R171,Horses!$A$1:$I$11,6,FALSE))</f>
        <v>0</v>
      </c>
      <c r="N171">
        <f>VLOOKUP('Master Units'!N171,Weapons!$A$2:$G$46,7,FALSE)</f>
        <v>0</v>
      </c>
      <c r="O171">
        <f>VLOOKUP('Master Units'!O171,Weapons!$A$1:$G$46,2,FALSE)+VLOOKUP('Master Units'!F171,Skills!$A$2:$I$8,2,FALSE)+VLOOKUP('Master Units'!G171,Skills!$A$11:$I$39,2,FALSE)+VLOOKUP('Master Units'!R171,Horses!$A$2:$I$11,2,FALSE)</f>
        <v>2</v>
      </c>
      <c r="P171">
        <f>VLOOKUP('Master Units'!O171,Weapons!$A$1:$G$46,5,FALSE)+VLOOKUP('Master Units'!F171,Skills!$A$2:$I$8,4,FALSE)+VLOOKUP('Master Units'!G171,Skills!$A$11:$I$39,4,FALSE)+VLOOKUP('Master Units'!D171,Cultures!$A$3:$K$19,9+MATCH('Master Units'!E171,Cultures!$J$2:$K$2,0))+VLOOKUP('Master Units'!R171,Horses!$A$2:$I$11,5,FALSE)</f>
        <v>4</v>
      </c>
      <c r="Q171">
        <f>VLOOKUP('Master Units'!O171,Weapons!$A$2:$G$46,3,FALSE)+VLOOKUP('Master Units'!R171,Horses!$A$2:$I$11,4,FALSE)</f>
        <v>0</v>
      </c>
      <c r="R171">
        <f>VLOOKUP('Master Units'!O171,Weapons!$A$2:$G$46,7,FALSE)</f>
        <v>0</v>
      </c>
      <c r="S171">
        <f>VLOOKUP('Master Units'!P171,'Armor and Shields'!$A$2:$D$20,2,FALSE)</f>
        <v>3</v>
      </c>
      <c r="T171">
        <f>VLOOKUP('Master Units'!F171,Skills!$A$2:$I$8,3,FALSE)+VLOOKUP('Master Units'!G171,Skills!$A$11:$I$39,3,FALSE)+VLOOKUP('Master Units'!N171,Weapons!$A$2:$G$46,4,FALSE)+VLOOKUP('Master Units'!P171,'Armor and Shields'!$A$2:$D$20,3,FALSE)+VLOOKUP('Master Units'!Q171,'Armor and Shields'!$A$23:$D$27,3,FALSE)+VLOOKUP('Master Units'!R171,Horses!$A$2:$I$11,3,FALSE)</f>
        <v>9</v>
      </c>
      <c r="U171">
        <f>VLOOKUP('Master Units'!Q171,'Armor and Shields'!$A$23:$D$27,2,FALSE)</f>
        <v>3</v>
      </c>
      <c r="V171">
        <f>VLOOKUP('Master Units'!F171,Skills!$A$2:$I$8,5,FALSE)+VLOOKUP('Master Units'!G171,Skills!$A$11:$I$39,5,FALSE)+VLOOKUP('Master Units'!D171,Cultures!$A$3:$K$19,7+MATCH('Master Units'!E171,Cultures!$H$2:$I$2,0),FALSE)</f>
        <v>10</v>
      </c>
      <c r="W171" t="str">
        <f>VLOOKUP('Master Units'!U171,Skills!$A$81:$B$87,2,TRUE)</f>
        <v>normal</v>
      </c>
      <c r="X171" t="str">
        <f>'Master Units'!M171</f>
        <v>trained</v>
      </c>
      <c r="Y171" t="str">
        <f>IF('Master Units'!E171=Cultures!$H$2,VLOOKUP(ROUND('Master Units'!T171,0),Skills!$A$72:$B$78,2,TRUE),VLOOKUP('Master Units'!R171,Horses!$A$2:$I$11,8,FALSE))</f>
        <v>hardy</v>
      </c>
      <c r="Z171" s="10">
        <f>'Master Units'!AE171</f>
        <v>1348.8</v>
      </c>
      <c r="AA171" s="10">
        <f t="shared" si="3"/>
        <v>337.2</v>
      </c>
    </row>
    <row r="172" spans="1:27" x14ac:dyDescent="0.55000000000000004">
      <c r="A172" t="str">
        <f>'Master Units'!A172</f>
        <v>Thraikioi Peltastai</v>
      </c>
      <c r="B172">
        <f>'Master Units'!C172</f>
        <v>45</v>
      </c>
      <c r="C172">
        <f>IF('Master Units'!R172="None",(VLOOKUP('Master Units'!F172,Skills!$A$2:$I$8,8,FALSE)+VLOOKUP('Master Units'!G172, Skills!$A$11:$I$39,8,FALSE)),"Ignore")</f>
        <v>1</v>
      </c>
      <c r="D172" t="str">
        <f>VLOOKUP('Master Units'!L172,Formations!$A$2:$B$20,2,FALSE)</f>
        <v>1.4, 1.8, 2.8, 3.6, 4</v>
      </c>
      <c r="E172">
        <f>VLOOKUP('Master Units'!K172,Skills!$A$42:$F$64,2,FALSE)+VLOOKUP('Master Units'!H172,Weapons!$A$49:$D$59,2,FALSE)+VLOOKUP('Master Units'!I172,Weapons!$A$62:$D$76,2,FALSE)</f>
        <v>7</v>
      </c>
      <c r="F172">
        <f>VLOOKUP('Master Units'!K172,Skills!A$42:$F$64,4,FALSE)</f>
        <v>0.12</v>
      </c>
      <c r="G172" t="str">
        <f>VLOOKUP('Master Units'!K172,Skills!A$42:$F$64,6,FALSE)</f>
        <v>javelin_veteran_skirmisher</v>
      </c>
      <c r="H172">
        <f>'Master Units'!J172</f>
        <v>6</v>
      </c>
      <c r="I172" s="8">
        <f>(VLOOKUP('Master Units'!H172,Weapons!$A$49:$D$59,3,FALSE)+VLOOKUP('Master Units'!I172,Weapons!$A$62:$D$76,3,FALSE))*VLOOKUP('Master Units'!K172,Skills!$A$42:$F$64,3,FALSE)</f>
        <v>60.500000000000007</v>
      </c>
      <c r="J172">
        <f>VLOOKUP('Master Units'!N172,Weapons!$A$1:$G$46,2,FALSE)+VLOOKUP('Master Units'!F172,Skills!$A$2:$I$8,2,FALSE)+VLOOKUP('Master Units'!G172,Skills!$A$11:$I$39,2,FALSE)+VLOOKUP('Master Units'!R172,Horses!$A$2:$I$11,2,FALSE)</f>
        <v>10</v>
      </c>
      <c r="K172">
        <f>VLOOKUP('Master Units'!N172,Weapons!$A$1:$G$46,5,FALSE)+VLOOKUP('Master Units'!F172,Skills!$A$2:$I$8,4,FALSE)+VLOOKUP('Master Units'!G172,Skills!$A$11:$I$39,4,FALSE)+VLOOKUP('Master Units'!D172,Cultures!$A$3:$K$19,9+MATCH('Master Units'!E172,Cultures!$J$2:$K$2,0),FALSE)+VLOOKUP('Master Units'!R172,Horses!$A$2:$I$11,5,FALSE)</f>
        <v>12</v>
      </c>
      <c r="L172">
        <f>VLOOKUP('Master Units'!N172,Weapons!$A$2:$G$46,3,FALSE)+VLOOKUP('Master Units'!R172,Horses!$A$2:$I$11,4,FALSE)</f>
        <v>0.21</v>
      </c>
      <c r="M172">
        <f>IF('Master Units'!S172="No",0,VLOOKUP('Master Units'!R172,Horses!$A$1:$I$11,6,FALSE))</f>
        <v>0</v>
      </c>
      <c r="N172">
        <f>VLOOKUP('Master Units'!N172,Weapons!$A$2:$G$46,7,FALSE)</f>
        <v>0</v>
      </c>
      <c r="O172">
        <f>VLOOKUP('Master Units'!O172,Weapons!$A$1:$G$46,2,FALSE)+VLOOKUP('Master Units'!F172,Skills!$A$2:$I$8,2,FALSE)+VLOOKUP('Master Units'!G172,Skills!$A$11:$I$39,2,FALSE)+VLOOKUP('Master Units'!R172,Horses!$A$2:$I$11,2,FALSE)</f>
        <v>3</v>
      </c>
      <c r="P172">
        <f>VLOOKUP('Master Units'!O172,Weapons!$A$1:$G$46,5,FALSE)+VLOOKUP('Master Units'!F172,Skills!$A$2:$I$8,4,FALSE)+VLOOKUP('Master Units'!G172,Skills!$A$11:$I$39,4,FALSE)+VLOOKUP('Master Units'!D172,Cultures!$A$3:$K$19,9+MATCH('Master Units'!E172,Cultures!$J$2:$K$2,0))+VLOOKUP('Master Units'!R172,Horses!$A$2:$I$11,5,FALSE)</f>
        <v>6</v>
      </c>
      <c r="Q172">
        <f>VLOOKUP('Master Units'!O172,Weapons!$A$2:$G$46,3,FALSE)+VLOOKUP('Master Units'!R172,Horses!$A$2:$I$11,4,FALSE)</f>
        <v>0</v>
      </c>
      <c r="R172">
        <f>VLOOKUP('Master Units'!O172,Weapons!$A$2:$G$46,7,FALSE)</f>
        <v>0</v>
      </c>
      <c r="S172">
        <f>VLOOKUP('Master Units'!P172,'Armor and Shields'!$A$2:$D$20,2,FALSE)</f>
        <v>7</v>
      </c>
      <c r="T172">
        <f>VLOOKUP('Master Units'!F172,Skills!$A$2:$I$8,3,FALSE)+VLOOKUP('Master Units'!G172,Skills!$A$11:$I$39,3,FALSE)+VLOOKUP('Master Units'!N172,Weapons!$A$2:$G$46,4,FALSE)+VLOOKUP('Master Units'!P172,'Armor and Shields'!$A$2:$D$20,3,FALSE)+VLOOKUP('Master Units'!Q172,'Armor and Shields'!$A$23:$D$27,3,FALSE)+VLOOKUP('Master Units'!R172,Horses!$A$2:$I$11,3,FALSE)</f>
        <v>9</v>
      </c>
      <c r="U172">
        <f>VLOOKUP('Master Units'!Q172,'Armor and Shields'!$A$23:$D$27,2,FALSE)</f>
        <v>2</v>
      </c>
      <c r="V172">
        <f>VLOOKUP('Master Units'!F172,Skills!$A$2:$I$8,5,FALSE)+VLOOKUP('Master Units'!G172,Skills!$A$11:$I$39,5,FALSE)+VLOOKUP('Master Units'!D172,Cultures!$A$3:$K$19,7+MATCH('Master Units'!E172,Cultures!$H$2:$I$2,0),FALSE)</f>
        <v>11</v>
      </c>
      <c r="W172" t="str">
        <f>VLOOKUP('Master Units'!U172,Skills!$A$81:$B$87,2,TRUE)</f>
        <v>normal</v>
      </c>
      <c r="X172" t="str">
        <f>'Master Units'!M172</f>
        <v>trained</v>
      </c>
      <c r="Y172" t="str">
        <f>IF('Master Units'!E172=Cultures!$H$2,VLOOKUP(ROUND('Master Units'!T172,0),Skills!$A$72:$B$78,2,TRUE),VLOOKUP('Master Units'!R172,Horses!$A$2:$I$11,8,FALSE))</f>
        <v>very_hardy</v>
      </c>
      <c r="Z172" s="10">
        <f>'Master Units'!AE172</f>
        <v>1642.5</v>
      </c>
      <c r="AA172" s="10">
        <f t="shared" si="3"/>
        <v>410.625</v>
      </c>
    </row>
    <row r="173" spans="1:27" x14ac:dyDescent="0.55000000000000004">
      <c r="A173" t="str">
        <f>'Master Units'!A173</f>
        <v>Komatai Toxotai</v>
      </c>
      <c r="B173">
        <f>'Master Units'!C173</f>
        <v>40</v>
      </c>
      <c r="C173">
        <f>IF('Master Units'!R173="None",(VLOOKUP('Master Units'!F173,Skills!$A$2:$I$8,8,FALSE)+VLOOKUP('Master Units'!G173, Skills!$A$11:$I$39,8,FALSE)),"Ignore")</f>
        <v>0.8</v>
      </c>
      <c r="D173" t="str">
        <f>VLOOKUP('Master Units'!L173,Formations!$A$2:$B$20,2,FALSE)</f>
        <v>1.6, 2, 3.2, 4, 4</v>
      </c>
      <c r="E173">
        <f>VLOOKUP('Master Units'!K173,Skills!$A$42:$F$64,2,FALSE)+VLOOKUP('Master Units'!H173,Weapons!$A$49:$D$59,2,FALSE)+VLOOKUP('Master Units'!I173,Weapons!$A$62:$D$76,2,FALSE)</f>
        <v>5</v>
      </c>
      <c r="F173">
        <f>VLOOKUP('Master Units'!K173,Skills!A$42:$F$64,4,FALSE)</f>
        <v>0.13</v>
      </c>
      <c r="G173" t="str">
        <f>VLOOKUP('Master Units'!K173,Skills!A$42:$F$64,6,FALSE)</f>
        <v>arrow_inf_militia</v>
      </c>
      <c r="H173">
        <f>'Master Units'!J173</f>
        <v>30</v>
      </c>
      <c r="I173" s="8">
        <f>(VLOOKUP('Master Units'!H173,Weapons!$A$49:$D$59,3,FALSE)+VLOOKUP('Master Units'!I173,Weapons!$A$62:$D$76,3,FALSE))*VLOOKUP('Master Units'!K173,Skills!$A$42:$F$64,3,FALSE)</f>
        <v>200</v>
      </c>
      <c r="J173">
        <f>VLOOKUP('Master Units'!N173,Weapons!$A$1:$G$46,2,FALSE)+VLOOKUP('Master Units'!F173,Skills!$A$2:$I$8,2,FALSE)+VLOOKUP('Master Units'!G173,Skills!$A$11:$I$39,2,FALSE)+VLOOKUP('Master Units'!R173,Horses!$A$2:$I$11,2,FALSE)</f>
        <v>6</v>
      </c>
      <c r="K173">
        <f>VLOOKUP('Master Units'!N173,Weapons!$A$1:$G$46,5,FALSE)+VLOOKUP('Master Units'!F173,Skills!$A$2:$I$8,4,FALSE)+VLOOKUP('Master Units'!G173,Skills!$A$11:$I$39,4,FALSE)+VLOOKUP('Master Units'!D173,Cultures!$A$3:$K$19,9+MATCH('Master Units'!E173,Cultures!$J$2:$K$2,0),FALSE)+VLOOKUP('Master Units'!R173,Horses!$A$2:$I$11,5,FALSE)</f>
        <v>10</v>
      </c>
      <c r="L173">
        <f>VLOOKUP('Master Units'!N173,Weapons!$A$2:$G$46,3,FALSE)+VLOOKUP('Master Units'!R173,Horses!$A$2:$I$11,4,FALSE)</f>
        <v>0.23</v>
      </c>
      <c r="M173">
        <f>IF('Master Units'!S173="No",0,VLOOKUP('Master Units'!R173,Horses!$A$1:$I$11,6,FALSE))</f>
        <v>0</v>
      </c>
      <c r="N173" t="str">
        <f>VLOOKUP('Master Units'!N173,Weapons!$A$2:$G$46,7,FALSE)</f>
        <v>light_spear</v>
      </c>
      <c r="O173">
        <f>VLOOKUP('Master Units'!O173,Weapons!$A$1:$G$46,2,FALSE)+VLOOKUP('Master Units'!F173,Skills!$A$2:$I$8,2,FALSE)+VLOOKUP('Master Units'!G173,Skills!$A$11:$I$39,2,FALSE)+VLOOKUP('Master Units'!R173,Horses!$A$2:$I$11,2,FALSE)</f>
        <v>1</v>
      </c>
      <c r="P173">
        <f>VLOOKUP('Master Units'!O173,Weapons!$A$1:$G$46,5,FALSE)+VLOOKUP('Master Units'!F173,Skills!$A$2:$I$8,4,FALSE)+VLOOKUP('Master Units'!G173,Skills!$A$11:$I$39,4,FALSE)+VLOOKUP('Master Units'!D173,Cultures!$A$3:$K$19,9+MATCH('Master Units'!E173,Cultures!$J$2:$K$2,0))+VLOOKUP('Master Units'!R173,Horses!$A$2:$I$11,5,FALSE)</f>
        <v>2</v>
      </c>
      <c r="Q173">
        <f>VLOOKUP('Master Units'!O173,Weapons!$A$2:$G$46,3,FALSE)+VLOOKUP('Master Units'!R173,Horses!$A$2:$I$11,4,FALSE)</f>
        <v>0</v>
      </c>
      <c r="R173">
        <f>VLOOKUP('Master Units'!O173,Weapons!$A$2:$G$46,7,FALSE)</f>
        <v>0</v>
      </c>
      <c r="S173">
        <f>VLOOKUP('Master Units'!P173,'Armor and Shields'!$A$2:$D$20,2,FALSE)</f>
        <v>2</v>
      </c>
      <c r="T173">
        <f>VLOOKUP('Master Units'!F173,Skills!$A$2:$I$8,3,FALSE)+VLOOKUP('Master Units'!G173,Skills!$A$11:$I$39,3,FALSE)+VLOOKUP('Master Units'!N173,Weapons!$A$2:$G$46,4,FALSE)+VLOOKUP('Master Units'!P173,'Armor and Shields'!$A$2:$D$20,3,FALSE)+VLOOKUP('Master Units'!Q173,'Armor and Shields'!$A$23:$D$27,3,FALSE)+VLOOKUP('Master Units'!R173,Horses!$A$2:$I$11,3,FALSE)</f>
        <v>10</v>
      </c>
      <c r="U173">
        <f>VLOOKUP('Master Units'!Q173,'Armor and Shields'!$A$23:$D$27,2,FALSE)</f>
        <v>0</v>
      </c>
      <c r="V173">
        <f>VLOOKUP('Master Units'!F173,Skills!$A$2:$I$8,5,FALSE)+VLOOKUP('Master Units'!G173,Skills!$A$11:$I$39,5,FALSE)+VLOOKUP('Master Units'!D173,Cultures!$A$3:$K$19,7+MATCH('Master Units'!E173,Cultures!$H$2:$I$2,0),FALSE)</f>
        <v>10</v>
      </c>
      <c r="W173" t="str">
        <f>VLOOKUP('Master Units'!U173,Skills!$A$81:$B$87,2,TRUE)</f>
        <v>low</v>
      </c>
      <c r="X173" t="str">
        <f>'Master Units'!M173</f>
        <v>untrained</v>
      </c>
      <c r="Y173" t="str">
        <f>IF('Master Units'!E173=Cultures!$H$2,VLOOKUP(ROUND('Master Units'!T173,0),Skills!$A$72:$B$78,2,TRUE),VLOOKUP('Master Units'!R173,Horses!$A$2:$I$11,8,FALSE))</f>
        <v>hardy</v>
      </c>
      <c r="Z173" s="10">
        <f>'Master Units'!AE173</f>
        <v>903.99999999999989</v>
      </c>
      <c r="AA173" s="10">
        <f t="shared" si="3"/>
        <v>225.99999999999997</v>
      </c>
    </row>
    <row r="174" spans="1:27" x14ac:dyDescent="0.55000000000000004">
      <c r="A174" t="str">
        <f>'Master Units'!A174</f>
        <v>Komatai Agrianai</v>
      </c>
      <c r="B174">
        <f>'Master Units'!C174</f>
        <v>40</v>
      </c>
      <c r="C174">
        <f>IF('Master Units'!R174="None",(VLOOKUP('Master Units'!F174,Skills!$A$2:$I$8,8,FALSE)+VLOOKUP('Master Units'!G174, Skills!$A$11:$I$39,8,FALSE)),"Ignore")</f>
        <v>1</v>
      </c>
      <c r="D174" t="str">
        <f>VLOOKUP('Master Units'!L174,Formations!$A$2:$B$20,2,FALSE)</f>
        <v>1.6, 2, 3.2, 4, 4</v>
      </c>
      <c r="E174">
        <f>VLOOKUP('Master Units'!K174,Skills!$A$42:$F$64,2,FALSE)+VLOOKUP('Master Units'!H174,Weapons!$A$49:$D$59,2,FALSE)+VLOOKUP('Master Units'!I174,Weapons!$A$62:$D$76,2,FALSE)</f>
        <v>5</v>
      </c>
      <c r="F174">
        <f>VLOOKUP('Master Units'!K174,Skills!A$42:$F$64,4,FALSE)</f>
        <v>0.08</v>
      </c>
      <c r="G174" t="str">
        <f>VLOOKUP('Master Units'!K174,Skills!A$42:$F$64,6,FALSE)</f>
        <v>arrow_inf_veteran</v>
      </c>
      <c r="H174">
        <f>'Master Units'!J174</f>
        <v>35</v>
      </c>
      <c r="I174" s="8">
        <f>(VLOOKUP('Master Units'!H174,Weapons!$A$49:$D$59,3,FALSE)+VLOOKUP('Master Units'!I174,Weapons!$A$62:$D$76,3,FALSE))*VLOOKUP('Master Units'!K174,Skills!$A$42:$F$64,3,FALSE)</f>
        <v>200</v>
      </c>
      <c r="J174">
        <f>VLOOKUP('Master Units'!N174,Weapons!$A$1:$G$46,2,FALSE)+VLOOKUP('Master Units'!F174,Skills!$A$2:$I$8,2,FALSE)+VLOOKUP('Master Units'!G174,Skills!$A$11:$I$39,2,FALSE)+VLOOKUP('Master Units'!R174,Horses!$A$2:$I$11,2,FALSE)</f>
        <v>9</v>
      </c>
      <c r="K174">
        <f>VLOOKUP('Master Units'!N174,Weapons!$A$1:$G$46,5,FALSE)+VLOOKUP('Master Units'!F174,Skills!$A$2:$I$8,4,FALSE)+VLOOKUP('Master Units'!G174,Skills!$A$11:$I$39,4,FALSE)+VLOOKUP('Master Units'!D174,Cultures!$A$3:$K$19,9+MATCH('Master Units'!E174,Cultures!$J$2:$K$2,0),FALSE)+VLOOKUP('Master Units'!R174,Horses!$A$2:$I$11,5,FALSE)</f>
        <v>12</v>
      </c>
      <c r="L174">
        <f>VLOOKUP('Master Units'!N174,Weapons!$A$2:$G$46,3,FALSE)+VLOOKUP('Master Units'!R174,Horses!$A$2:$I$11,4,FALSE)</f>
        <v>0.22500000000000001</v>
      </c>
      <c r="M174">
        <f>IF('Master Units'!S174="No",0,VLOOKUP('Master Units'!R174,Horses!$A$1:$I$11,6,FALSE))</f>
        <v>0</v>
      </c>
      <c r="N174">
        <f>VLOOKUP('Master Units'!N174,Weapons!$A$2:$G$46,7,FALSE)</f>
        <v>0</v>
      </c>
      <c r="O174">
        <f>VLOOKUP('Master Units'!O174,Weapons!$A$1:$G$46,2,FALSE)+VLOOKUP('Master Units'!F174,Skills!$A$2:$I$8,2,FALSE)+VLOOKUP('Master Units'!G174,Skills!$A$11:$I$39,2,FALSE)+VLOOKUP('Master Units'!R174,Horses!$A$2:$I$11,2,FALSE)</f>
        <v>3</v>
      </c>
      <c r="P174">
        <f>VLOOKUP('Master Units'!O174,Weapons!$A$1:$G$46,5,FALSE)+VLOOKUP('Master Units'!F174,Skills!$A$2:$I$8,4,FALSE)+VLOOKUP('Master Units'!G174,Skills!$A$11:$I$39,4,FALSE)+VLOOKUP('Master Units'!D174,Cultures!$A$3:$K$19,9+MATCH('Master Units'!E174,Cultures!$J$2:$K$2,0))+VLOOKUP('Master Units'!R174,Horses!$A$2:$I$11,5,FALSE)</f>
        <v>6</v>
      </c>
      <c r="Q174">
        <f>VLOOKUP('Master Units'!O174,Weapons!$A$2:$G$46,3,FALSE)+VLOOKUP('Master Units'!R174,Horses!$A$2:$I$11,4,FALSE)</f>
        <v>0</v>
      </c>
      <c r="R174">
        <f>VLOOKUP('Master Units'!O174,Weapons!$A$2:$G$46,7,FALSE)</f>
        <v>0</v>
      </c>
      <c r="S174">
        <f>VLOOKUP('Master Units'!P174,'Armor and Shields'!$A$2:$D$20,2,FALSE)</f>
        <v>4</v>
      </c>
      <c r="T174">
        <f>VLOOKUP('Master Units'!F174,Skills!$A$2:$I$8,3,FALSE)+VLOOKUP('Master Units'!G174,Skills!$A$11:$I$39,3,FALSE)+VLOOKUP('Master Units'!N174,Weapons!$A$2:$G$46,4,FALSE)+VLOOKUP('Master Units'!P174,'Armor and Shields'!$A$2:$D$20,3,FALSE)+VLOOKUP('Master Units'!Q174,'Armor and Shields'!$A$23:$D$27,3,FALSE)+VLOOKUP('Master Units'!R174,Horses!$A$2:$I$11,3,FALSE)</f>
        <v>10</v>
      </c>
      <c r="U174">
        <f>VLOOKUP('Master Units'!Q174,'Armor and Shields'!$A$23:$D$27,2,FALSE)</f>
        <v>0</v>
      </c>
      <c r="V174">
        <f>VLOOKUP('Master Units'!F174,Skills!$A$2:$I$8,5,FALSE)+VLOOKUP('Master Units'!G174,Skills!$A$11:$I$39,5,FALSE)+VLOOKUP('Master Units'!D174,Cultures!$A$3:$K$19,7+MATCH('Master Units'!E174,Cultures!$H$2:$I$2,0),FALSE)</f>
        <v>12</v>
      </c>
      <c r="W174" t="str">
        <f>VLOOKUP('Master Units'!U174,Skills!$A$81:$B$87,2,TRUE)</f>
        <v>normal</v>
      </c>
      <c r="X174" t="str">
        <f>'Master Units'!M174</f>
        <v>trained</v>
      </c>
      <c r="Y174" t="str">
        <f>IF('Master Units'!E174=Cultures!$H$2,VLOOKUP(ROUND('Master Units'!T174,0),Skills!$A$72:$B$78,2,TRUE),VLOOKUP('Master Units'!R174,Horses!$A$2:$I$11,8,FALSE))</f>
        <v>very_hardy</v>
      </c>
      <c r="Z174" s="10">
        <f>'Master Units'!AE174</f>
        <v>1689</v>
      </c>
      <c r="AA174" s="10">
        <f t="shared" si="3"/>
        <v>422.25</v>
      </c>
    </row>
    <row r="175" spans="1:27" x14ac:dyDescent="0.55000000000000004">
      <c r="A175" t="str">
        <f>'Master Units'!A175</f>
        <v>Komatai Sphendonetai</v>
      </c>
      <c r="B175">
        <f>'Master Units'!C175</f>
        <v>40</v>
      </c>
      <c r="C175">
        <f>IF('Master Units'!R175="None",(VLOOKUP('Master Units'!F175,Skills!$A$2:$I$8,8,FALSE)+VLOOKUP('Master Units'!G175, Skills!$A$11:$I$39,8,FALSE)),"Ignore")</f>
        <v>0.8</v>
      </c>
      <c r="D175" t="str">
        <f>VLOOKUP('Master Units'!L175,Formations!$A$2:$B$20,2,FALSE)</f>
        <v>2, 2, 4, 4, 4</v>
      </c>
      <c r="E175">
        <f>VLOOKUP('Master Units'!K175,Skills!$A$42:$F$64,2,FALSE)+VLOOKUP('Master Units'!H175,Weapons!$A$49:$D$59,2,FALSE)+VLOOKUP('Master Units'!I175,Weapons!$A$62:$D$76,2,FALSE)</f>
        <v>1</v>
      </c>
      <c r="F175">
        <f>VLOOKUP('Master Units'!K175,Skills!A$42:$F$64,4,FALSE)</f>
        <v>0.14000000000000001</v>
      </c>
      <c r="G175" t="str">
        <f>VLOOKUP('Master Units'!K175,Skills!A$42:$F$64,6,FALSE)</f>
        <v>sling_stone_militia</v>
      </c>
      <c r="H175">
        <f>'Master Units'!J175</f>
        <v>30</v>
      </c>
      <c r="I175" s="8">
        <f>(VLOOKUP('Master Units'!H175,Weapons!$A$49:$D$59,3,FALSE)+VLOOKUP('Master Units'!I175,Weapons!$A$62:$D$76,3,FALSE))*VLOOKUP('Master Units'!K175,Skills!$A$42:$F$64,3,FALSE)</f>
        <v>240</v>
      </c>
      <c r="J175">
        <f>VLOOKUP('Master Units'!N175,Weapons!$A$1:$G$46,2,FALSE)+VLOOKUP('Master Units'!F175,Skills!$A$2:$I$8,2,FALSE)+VLOOKUP('Master Units'!G175,Skills!$A$11:$I$39,2,FALSE)+VLOOKUP('Master Units'!R175,Horses!$A$2:$I$11,2,FALSE)</f>
        <v>7</v>
      </c>
      <c r="K175">
        <f>VLOOKUP('Master Units'!N175,Weapons!$A$1:$G$46,5,FALSE)+VLOOKUP('Master Units'!F175,Skills!$A$2:$I$8,4,FALSE)+VLOOKUP('Master Units'!G175,Skills!$A$11:$I$39,4,FALSE)+VLOOKUP('Master Units'!D175,Cultures!$A$3:$K$19,9+MATCH('Master Units'!E175,Cultures!$J$2:$K$2,0),FALSE)+VLOOKUP('Master Units'!R175,Horses!$A$2:$I$11,5,FALSE)</f>
        <v>6</v>
      </c>
      <c r="L175">
        <f>VLOOKUP('Master Units'!N175,Weapons!$A$2:$G$46,3,FALSE)+VLOOKUP('Master Units'!R175,Horses!$A$2:$I$11,4,FALSE)</f>
        <v>0.185</v>
      </c>
      <c r="M175">
        <f>IF('Master Units'!S175="No",0,VLOOKUP('Master Units'!R175,Horses!$A$1:$I$11,6,FALSE))</f>
        <v>0</v>
      </c>
      <c r="N175">
        <f>VLOOKUP('Master Units'!N175,Weapons!$A$2:$G$46,7,FALSE)</f>
        <v>0</v>
      </c>
      <c r="O175">
        <f>VLOOKUP('Master Units'!O175,Weapons!$A$1:$G$46,2,FALSE)+VLOOKUP('Master Units'!F175,Skills!$A$2:$I$8,2,FALSE)+VLOOKUP('Master Units'!G175,Skills!$A$11:$I$39,2,FALSE)+VLOOKUP('Master Units'!R175,Horses!$A$2:$I$11,2,FALSE)</f>
        <v>1</v>
      </c>
      <c r="P175">
        <f>VLOOKUP('Master Units'!O175,Weapons!$A$1:$G$46,5,FALSE)+VLOOKUP('Master Units'!F175,Skills!$A$2:$I$8,4,FALSE)+VLOOKUP('Master Units'!G175,Skills!$A$11:$I$39,4,FALSE)+VLOOKUP('Master Units'!D175,Cultures!$A$3:$K$19,9+MATCH('Master Units'!E175,Cultures!$J$2:$K$2,0))+VLOOKUP('Master Units'!R175,Horses!$A$2:$I$11,5,FALSE)</f>
        <v>2</v>
      </c>
      <c r="Q175">
        <f>VLOOKUP('Master Units'!O175,Weapons!$A$2:$G$46,3,FALSE)+VLOOKUP('Master Units'!R175,Horses!$A$2:$I$11,4,FALSE)</f>
        <v>0</v>
      </c>
      <c r="R175">
        <f>VLOOKUP('Master Units'!O175,Weapons!$A$2:$G$46,7,FALSE)</f>
        <v>0</v>
      </c>
      <c r="S175">
        <f>VLOOKUP('Master Units'!P175,'Armor and Shields'!$A$2:$D$20,2,FALSE)</f>
        <v>1</v>
      </c>
      <c r="T175">
        <f>VLOOKUP('Master Units'!F175,Skills!$A$2:$I$8,3,FALSE)+VLOOKUP('Master Units'!G175,Skills!$A$11:$I$39,3,FALSE)+VLOOKUP('Master Units'!N175,Weapons!$A$2:$G$46,4,FALSE)+VLOOKUP('Master Units'!P175,'Armor and Shields'!$A$2:$D$20,3,FALSE)+VLOOKUP('Master Units'!Q175,'Armor and Shields'!$A$23:$D$27,3,FALSE)+VLOOKUP('Master Units'!R175,Horses!$A$2:$I$11,3,FALSE)</f>
        <v>9</v>
      </c>
      <c r="U175">
        <f>VLOOKUP('Master Units'!Q175,'Armor and Shields'!$A$23:$D$27,2,FALSE)</f>
        <v>2</v>
      </c>
      <c r="V175">
        <f>VLOOKUP('Master Units'!F175,Skills!$A$2:$I$8,5,FALSE)+VLOOKUP('Master Units'!G175,Skills!$A$11:$I$39,5,FALSE)+VLOOKUP('Master Units'!D175,Cultures!$A$3:$K$19,7+MATCH('Master Units'!E175,Cultures!$H$2:$I$2,0),FALSE)</f>
        <v>10</v>
      </c>
      <c r="W175" t="str">
        <f>VLOOKUP('Master Units'!U175,Skills!$A$81:$B$87,2,TRUE)</f>
        <v>low</v>
      </c>
      <c r="X175" t="str">
        <f>'Master Units'!M175</f>
        <v>untrained</v>
      </c>
      <c r="Y175" t="str">
        <f>IF('Master Units'!E175=Cultures!$H$2,VLOOKUP(ROUND('Master Units'!T175,0),Skills!$A$72:$B$78,2,TRUE),VLOOKUP('Master Units'!R175,Horses!$A$2:$I$11,8,FALSE))</f>
        <v>hardy</v>
      </c>
      <c r="Z175" s="10">
        <f>'Master Units'!AE175</f>
        <v>903.60000000000014</v>
      </c>
      <c r="AA175" s="10">
        <f t="shared" si="3"/>
        <v>225.90000000000003</v>
      </c>
    </row>
    <row r="176" spans="1:27" x14ac:dyDescent="0.55000000000000004">
      <c r="A176" t="str">
        <f>'Master Units'!A176</f>
        <v>Getikoi Hippotoxotai</v>
      </c>
      <c r="B176">
        <f>'Master Units'!C176</f>
        <v>30</v>
      </c>
      <c r="C176" t="str">
        <f>IF('Master Units'!R176="None",(VLOOKUP('Master Units'!F176,Skills!$A$2:$I$8,8,FALSE)+VLOOKUP('Master Units'!G176, Skills!$A$11:$I$39,8,FALSE)),"Ignore")</f>
        <v>Ignore</v>
      </c>
      <c r="D176" t="str">
        <f>VLOOKUP('Master Units'!L176,Formations!$A$2:$B$20,2,FALSE)</f>
        <v>2, 4, 4, 6, 4</v>
      </c>
      <c r="E176">
        <f>VLOOKUP('Master Units'!K176,Skills!$A$42:$F$64,2,FALSE)+VLOOKUP('Master Units'!H176,Weapons!$A$49:$D$59,2,FALSE)+VLOOKUP('Master Units'!I176,Weapons!$A$62:$D$76,2,FALSE)</f>
        <v>5</v>
      </c>
      <c r="F176">
        <f>VLOOKUP('Master Units'!K176,Skills!A$42:$F$64,4,FALSE)</f>
        <v>0.09</v>
      </c>
      <c r="G176" t="str">
        <f>VLOOKUP('Master Units'!K176,Skills!A$42:$F$64,6,FALSE)</f>
        <v>arrow_cav_veteran</v>
      </c>
      <c r="H176">
        <f>'Master Units'!J176</f>
        <v>40</v>
      </c>
      <c r="I176" s="8">
        <f>(VLOOKUP('Master Units'!H176,Weapons!$A$49:$D$59,3,FALSE)+VLOOKUP('Master Units'!I176,Weapons!$A$62:$D$76,3,FALSE))*VLOOKUP('Master Units'!K176,Skills!$A$42:$F$64,3,FALSE)</f>
        <v>160</v>
      </c>
      <c r="J176">
        <f>VLOOKUP('Master Units'!N176,Weapons!$A$1:$G$46,2,FALSE)+VLOOKUP('Master Units'!F176,Skills!$A$2:$I$8,2,FALSE)+VLOOKUP('Master Units'!G176,Skills!$A$11:$I$39,2,FALSE)+VLOOKUP('Master Units'!R176,Horses!$A$2:$I$11,2,FALSE)</f>
        <v>9</v>
      </c>
      <c r="K176">
        <f>VLOOKUP('Master Units'!N176,Weapons!$A$1:$G$46,5,FALSE)+VLOOKUP('Master Units'!F176,Skills!$A$2:$I$8,4,FALSE)+VLOOKUP('Master Units'!G176,Skills!$A$11:$I$39,4,FALSE)+VLOOKUP('Master Units'!D176,Cultures!$A$3:$K$19,9+MATCH('Master Units'!E176,Cultures!$J$2:$K$2,0),FALSE)+VLOOKUP('Master Units'!R176,Horses!$A$2:$I$11,5,FALSE)</f>
        <v>8</v>
      </c>
      <c r="L176">
        <f>VLOOKUP('Master Units'!N176,Weapons!$A$2:$G$46,3,FALSE)+VLOOKUP('Master Units'!R176,Horses!$A$2:$I$11,4,FALSE)</f>
        <v>0.19500000000000001</v>
      </c>
      <c r="M176">
        <f>IF('Master Units'!S176="No",0,VLOOKUP('Master Units'!R176,Horses!$A$1:$I$11,6,FALSE))</f>
        <v>0</v>
      </c>
      <c r="N176">
        <f>VLOOKUP('Master Units'!N176,Weapons!$A$2:$G$46,7,FALSE)</f>
        <v>0</v>
      </c>
      <c r="O176">
        <f>VLOOKUP('Master Units'!O176,Weapons!$A$1:$G$46,2,FALSE)+VLOOKUP('Master Units'!F176,Skills!$A$2:$I$8,2,FALSE)+VLOOKUP('Master Units'!G176,Skills!$A$11:$I$39,2,FALSE)+VLOOKUP('Master Units'!R176,Horses!$A$2:$I$11,2,FALSE)</f>
        <v>3</v>
      </c>
      <c r="P176">
        <f>VLOOKUP('Master Units'!O176,Weapons!$A$1:$G$46,5,FALSE)+VLOOKUP('Master Units'!F176,Skills!$A$2:$I$8,4,FALSE)+VLOOKUP('Master Units'!G176,Skills!$A$11:$I$39,4,FALSE)+VLOOKUP('Master Units'!D176,Cultures!$A$3:$K$19,9+MATCH('Master Units'!E176,Cultures!$J$2:$K$2,0))+VLOOKUP('Master Units'!R176,Horses!$A$2:$I$11,5,FALSE)</f>
        <v>4</v>
      </c>
      <c r="Q176">
        <f>VLOOKUP('Master Units'!O176,Weapons!$A$2:$G$46,3,FALSE)+VLOOKUP('Master Units'!R176,Horses!$A$2:$I$11,4,FALSE)</f>
        <v>0.01</v>
      </c>
      <c r="R176">
        <f>VLOOKUP('Master Units'!O176,Weapons!$A$2:$G$46,7,FALSE)</f>
        <v>0</v>
      </c>
      <c r="S176">
        <f>VLOOKUP('Master Units'!P176,'Armor and Shields'!$A$2:$D$20,2,FALSE)</f>
        <v>3</v>
      </c>
      <c r="T176">
        <f>VLOOKUP('Master Units'!F176,Skills!$A$2:$I$8,3,FALSE)+VLOOKUP('Master Units'!G176,Skills!$A$11:$I$39,3,FALSE)+VLOOKUP('Master Units'!N176,Weapons!$A$2:$G$46,4,FALSE)+VLOOKUP('Master Units'!P176,'Armor and Shields'!$A$2:$D$20,3,FALSE)+VLOOKUP('Master Units'!Q176,'Armor and Shields'!$A$23:$D$27,3,FALSE)+VLOOKUP('Master Units'!R176,Horses!$A$2:$I$11,3,FALSE)</f>
        <v>10</v>
      </c>
      <c r="U176">
        <f>VLOOKUP('Master Units'!Q176,'Armor and Shields'!$A$23:$D$27,2,FALSE)</f>
        <v>0</v>
      </c>
      <c r="V176">
        <f>VLOOKUP('Master Units'!F176,Skills!$A$2:$I$8,5,FALSE)+VLOOKUP('Master Units'!G176,Skills!$A$11:$I$39,5,FALSE)+VLOOKUP('Master Units'!D176,Cultures!$A$3:$K$19,7+MATCH('Master Units'!E176,Cultures!$H$2:$I$2,0),FALSE)</f>
        <v>10</v>
      </c>
      <c r="W176" t="str">
        <f>VLOOKUP('Master Units'!U176,Skills!$A$81:$B$87,2,TRUE)</f>
        <v>low</v>
      </c>
      <c r="X176" t="str">
        <f>'Master Units'!M176</f>
        <v>trained</v>
      </c>
      <c r="Y176" t="str">
        <f>IF('Master Units'!E176=Cultures!$H$2,VLOOKUP(ROUND('Master Units'!T176,0),Skills!$A$72:$B$78,2,TRUE),VLOOKUP('Master Units'!R176,Horses!$A$2:$I$11,8,FALSE))</f>
        <v>very_hardy</v>
      </c>
      <c r="Z176" s="10">
        <f>'Master Units'!AE176</f>
        <v>1752.0000000000002</v>
      </c>
      <c r="AA176" s="10">
        <f t="shared" si="3"/>
        <v>438.00000000000006</v>
      </c>
    </row>
    <row r="177" spans="1:27" x14ac:dyDescent="0.55000000000000004">
      <c r="A177" t="str">
        <f>'Master Units'!A177</f>
        <v>Mezenai</v>
      </c>
      <c r="B177">
        <f>'Master Units'!C177</f>
        <v>30</v>
      </c>
      <c r="C177" t="str">
        <f>IF('Master Units'!R177="None",(VLOOKUP('Master Units'!F177,Skills!$A$2:$I$8,8,FALSE)+VLOOKUP('Master Units'!G177, Skills!$A$11:$I$39,8,FALSE)),"Ignore")</f>
        <v>Ignore</v>
      </c>
      <c r="D177" t="str">
        <f>VLOOKUP('Master Units'!L177,Formations!$A$2:$B$20,2,FALSE)</f>
        <v>2, 4, 4, 6, 4</v>
      </c>
      <c r="E177">
        <f>VLOOKUP('Master Units'!K177,Skills!$A$42:$F$64,2,FALSE)+VLOOKUP('Master Units'!H177,Weapons!$A$49:$D$59,2,FALSE)+VLOOKUP('Master Units'!I177,Weapons!$A$62:$D$76,2,FALSE)</f>
        <v>8</v>
      </c>
      <c r="F177">
        <f>VLOOKUP('Master Units'!K177,Skills!A$42:$F$64,4,FALSE)</f>
        <v>0.16</v>
      </c>
      <c r="G177" t="str">
        <f>VLOOKUP('Master Units'!K177,Skills!A$42:$F$64,6,FALSE)</f>
        <v>javelin_cav_militia</v>
      </c>
      <c r="H177">
        <f>'Master Units'!J177</f>
        <v>8</v>
      </c>
      <c r="I177" s="8">
        <f>(VLOOKUP('Master Units'!H177,Weapons!$A$49:$D$59,3,FALSE)+VLOOKUP('Master Units'!I177,Weapons!$A$62:$D$76,3,FALSE))*VLOOKUP('Master Units'!K177,Skills!$A$42:$F$64,3,FALSE)</f>
        <v>55</v>
      </c>
      <c r="J177">
        <f>VLOOKUP('Master Units'!N177,Weapons!$A$1:$G$46,2,FALSE)+VLOOKUP('Master Units'!F177,Skills!$A$2:$I$8,2,FALSE)+VLOOKUP('Master Units'!G177,Skills!$A$11:$I$39,2,FALSE)+VLOOKUP('Master Units'!R177,Horses!$A$2:$I$11,2,FALSE)</f>
        <v>9</v>
      </c>
      <c r="K177">
        <f>VLOOKUP('Master Units'!N177,Weapons!$A$1:$G$46,5,FALSE)+VLOOKUP('Master Units'!F177,Skills!$A$2:$I$8,4,FALSE)+VLOOKUP('Master Units'!G177,Skills!$A$11:$I$39,4,FALSE)+VLOOKUP('Master Units'!D177,Cultures!$A$3:$K$19,9+MATCH('Master Units'!E177,Cultures!$J$2:$K$2,0),FALSE)+VLOOKUP('Master Units'!R177,Horses!$A$2:$I$11,5,FALSE)</f>
        <v>18</v>
      </c>
      <c r="L177">
        <f>VLOOKUP('Master Units'!N177,Weapons!$A$2:$G$46,3,FALSE)+VLOOKUP('Master Units'!R177,Horses!$A$2:$I$11,4,FALSE)</f>
        <v>0.26500000000000001</v>
      </c>
      <c r="M177">
        <f>IF('Master Units'!S177="No",0,VLOOKUP('Master Units'!R177,Horses!$A$1:$I$11,6,FALSE))</f>
        <v>0</v>
      </c>
      <c r="N177">
        <f>VLOOKUP('Master Units'!N177,Weapons!$A$2:$G$46,7,FALSE)</f>
        <v>0</v>
      </c>
      <c r="O177">
        <f>VLOOKUP('Master Units'!O177,Weapons!$A$1:$G$46,2,FALSE)+VLOOKUP('Master Units'!F177,Skills!$A$2:$I$8,2,FALSE)+VLOOKUP('Master Units'!G177,Skills!$A$11:$I$39,2,FALSE)+VLOOKUP('Master Units'!R177,Horses!$A$2:$I$11,2,FALSE)</f>
        <v>5</v>
      </c>
      <c r="P177">
        <f>VLOOKUP('Master Units'!O177,Weapons!$A$1:$G$46,5,FALSE)+VLOOKUP('Master Units'!F177,Skills!$A$2:$I$8,4,FALSE)+VLOOKUP('Master Units'!G177,Skills!$A$11:$I$39,4,FALSE)+VLOOKUP('Master Units'!D177,Cultures!$A$3:$K$19,9+MATCH('Master Units'!E177,Cultures!$J$2:$K$2,0))+VLOOKUP('Master Units'!R177,Horses!$A$2:$I$11,5,FALSE)</f>
        <v>8</v>
      </c>
      <c r="Q177">
        <f>VLOOKUP('Master Units'!O177,Weapons!$A$2:$G$46,3,FALSE)+VLOOKUP('Master Units'!R177,Horses!$A$2:$I$11,4,FALSE)</f>
        <v>0.01</v>
      </c>
      <c r="R177">
        <f>VLOOKUP('Master Units'!O177,Weapons!$A$2:$G$46,7,FALSE)</f>
        <v>0</v>
      </c>
      <c r="S177">
        <f>VLOOKUP('Master Units'!P177,'Armor and Shields'!$A$2:$D$20,2,FALSE)</f>
        <v>3</v>
      </c>
      <c r="T177">
        <f>VLOOKUP('Master Units'!F177,Skills!$A$2:$I$8,3,FALSE)+VLOOKUP('Master Units'!G177,Skills!$A$11:$I$39,3,FALSE)+VLOOKUP('Master Units'!N177,Weapons!$A$2:$G$46,4,FALSE)+VLOOKUP('Master Units'!P177,'Armor and Shields'!$A$2:$D$20,3,FALSE)+VLOOKUP('Master Units'!Q177,'Armor and Shields'!$A$23:$D$27,3,FALSE)+VLOOKUP('Master Units'!R177,Horses!$A$2:$I$11,3,FALSE)</f>
        <v>12</v>
      </c>
      <c r="U177">
        <f>VLOOKUP('Master Units'!Q177,'Armor and Shields'!$A$23:$D$27,2,FALSE)</f>
        <v>2</v>
      </c>
      <c r="V177">
        <f>VLOOKUP('Master Units'!F177,Skills!$A$2:$I$8,5,FALSE)+VLOOKUP('Master Units'!G177,Skills!$A$11:$I$39,5,FALSE)+VLOOKUP('Master Units'!D177,Cultures!$A$3:$K$19,7+MATCH('Master Units'!E177,Cultures!$H$2:$I$2,0),FALSE)</f>
        <v>11</v>
      </c>
      <c r="W177" t="str">
        <f>VLOOKUP('Master Units'!U177,Skills!$A$81:$B$87,2,TRUE)</f>
        <v>normal</v>
      </c>
      <c r="X177" t="str">
        <f>'Master Units'!M177</f>
        <v>trained</v>
      </c>
      <c r="Y177" t="str">
        <f>IF('Master Units'!E177=Cultures!$H$2,VLOOKUP(ROUND('Master Units'!T177,0),Skills!$A$72:$B$78,2,TRUE),VLOOKUP('Master Units'!R177,Horses!$A$2:$I$11,8,FALSE))</f>
        <v>very_hardy</v>
      </c>
      <c r="Z177" s="10">
        <f>'Master Units'!AE177</f>
        <v>1870.2</v>
      </c>
      <c r="AA177" s="10">
        <f t="shared" si="3"/>
        <v>467.55</v>
      </c>
    </row>
    <row r="178" spans="1:27" x14ac:dyDescent="0.55000000000000004">
      <c r="A178" t="str">
        <f>'Master Units'!A178</f>
        <v>Thraikioi Hippeis</v>
      </c>
      <c r="B178">
        <f>'Master Units'!C178</f>
        <v>25</v>
      </c>
      <c r="C178" t="str">
        <f>IF('Master Units'!R178="None",(VLOOKUP('Master Units'!F178,Skills!$A$2:$I$8,8,FALSE)+VLOOKUP('Master Units'!G178, Skills!$A$11:$I$39,8,FALSE)),"Ignore")</f>
        <v>Ignore</v>
      </c>
      <c r="D178" t="str">
        <f>VLOOKUP('Master Units'!L178,Formations!$A$2:$B$20,2,FALSE)</f>
        <v>2, 4, 4, 6, 4</v>
      </c>
      <c r="E178">
        <f>VLOOKUP('Master Units'!K178,Skills!$A$42:$F$64,2,FALSE)+VLOOKUP('Master Units'!H178,Weapons!$A$49:$D$59,2,FALSE)+VLOOKUP('Master Units'!I178,Weapons!$A$62:$D$76,2,FALSE)</f>
        <v>8</v>
      </c>
      <c r="F178">
        <f>VLOOKUP('Master Units'!K178,Skills!A$42:$F$64,4,FALSE)</f>
        <v>0.16</v>
      </c>
      <c r="G178" t="str">
        <f>VLOOKUP('Master Units'!K178,Skills!A$42:$F$64,6,FALSE)</f>
        <v>javelin_cav_militia</v>
      </c>
      <c r="H178">
        <f>'Master Units'!J178</f>
        <v>6</v>
      </c>
      <c r="I178" s="8">
        <f>(VLOOKUP('Master Units'!H178,Weapons!$A$49:$D$59,3,FALSE)+VLOOKUP('Master Units'!I178,Weapons!$A$62:$D$76,3,FALSE))*VLOOKUP('Master Units'!K178,Skills!$A$42:$F$64,3,FALSE)</f>
        <v>55</v>
      </c>
      <c r="J178">
        <f>VLOOKUP('Master Units'!N178,Weapons!$A$1:$G$46,2,FALSE)+VLOOKUP('Master Units'!F178,Skills!$A$2:$I$8,2,FALSE)+VLOOKUP('Master Units'!G178,Skills!$A$11:$I$39,2,FALSE)+VLOOKUP('Master Units'!R178,Horses!$A$2:$I$11,2,FALSE)</f>
        <v>11</v>
      </c>
      <c r="K178">
        <f>VLOOKUP('Master Units'!N178,Weapons!$A$1:$G$46,5,FALSE)+VLOOKUP('Master Units'!F178,Skills!$A$2:$I$8,4,FALSE)+VLOOKUP('Master Units'!G178,Skills!$A$11:$I$39,4,FALSE)+VLOOKUP('Master Units'!D178,Cultures!$A$3:$K$19,9+MATCH('Master Units'!E178,Cultures!$J$2:$K$2,0),FALSE)+VLOOKUP('Master Units'!R178,Horses!$A$2:$I$11,5,FALSE)</f>
        <v>16</v>
      </c>
      <c r="L178">
        <f>VLOOKUP('Master Units'!N178,Weapons!$A$2:$G$46,3,FALSE)+VLOOKUP('Master Units'!R178,Horses!$A$2:$I$11,4,FALSE)</f>
        <v>0.245</v>
      </c>
      <c r="M178">
        <f>IF('Master Units'!S178="No",0,VLOOKUP('Master Units'!R178,Horses!$A$1:$I$11,6,FALSE))</f>
        <v>0</v>
      </c>
      <c r="N178">
        <f>VLOOKUP('Master Units'!N178,Weapons!$A$2:$G$46,7,FALSE)</f>
        <v>0</v>
      </c>
      <c r="O178">
        <f>VLOOKUP('Master Units'!O178,Weapons!$A$1:$G$46,2,FALSE)+VLOOKUP('Master Units'!F178,Skills!$A$2:$I$8,2,FALSE)+VLOOKUP('Master Units'!G178,Skills!$A$11:$I$39,2,FALSE)+VLOOKUP('Master Units'!R178,Horses!$A$2:$I$11,2,FALSE)</f>
        <v>5</v>
      </c>
      <c r="P178">
        <f>VLOOKUP('Master Units'!O178,Weapons!$A$1:$G$46,5,FALSE)+VLOOKUP('Master Units'!F178,Skills!$A$2:$I$8,4,FALSE)+VLOOKUP('Master Units'!G178,Skills!$A$11:$I$39,4,FALSE)+VLOOKUP('Master Units'!D178,Cultures!$A$3:$K$19,9+MATCH('Master Units'!E178,Cultures!$J$2:$K$2,0))+VLOOKUP('Master Units'!R178,Horses!$A$2:$I$11,5,FALSE)</f>
        <v>10</v>
      </c>
      <c r="Q178">
        <f>VLOOKUP('Master Units'!O178,Weapons!$A$2:$G$46,3,FALSE)+VLOOKUP('Master Units'!R178,Horses!$A$2:$I$11,4,FALSE)</f>
        <v>0.02</v>
      </c>
      <c r="R178">
        <f>VLOOKUP('Master Units'!O178,Weapons!$A$2:$G$46,7,FALSE)</f>
        <v>0</v>
      </c>
      <c r="S178">
        <f>VLOOKUP('Master Units'!P178,'Armor and Shields'!$A$2:$D$20,2,FALSE)</f>
        <v>6</v>
      </c>
      <c r="T178">
        <f>VLOOKUP('Master Units'!F178,Skills!$A$2:$I$8,3,FALSE)+VLOOKUP('Master Units'!G178,Skills!$A$11:$I$39,3,FALSE)+VLOOKUP('Master Units'!N178,Weapons!$A$2:$G$46,4,FALSE)+VLOOKUP('Master Units'!P178,'Armor and Shields'!$A$2:$D$20,3,FALSE)+VLOOKUP('Master Units'!Q178,'Armor and Shields'!$A$23:$D$27,3,FALSE)+VLOOKUP('Master Units'!R178,Horses!$A$2:$I$11,3,FALSE)</f>
        <v>10</v>
      </c>
      <c r="U178">
        <f>VLOOKUP('Master Units'!Q178,'Armor and Shields'!$A$23:$D$27,2,FALSE)</f>
        <v>3</v>
      </c>
      <c r="V178">
        <f>VLOOKUP('Master Units'!F178,Skills!$A$2:$I$8,5,FALSE)+VLOOKUP('Master Units'!G178,Skills!$A$11:$I$39,5,FALSE)+VLOOKUP('Master Units'!D178,Cultures!$A$3:$K$19,7+MATCH('Master Units'!E178,Cultures!$H$2:$I$2,0),FALSE)</f>
        <v>10</v>
      </c>
      <c r="W178" t="str">
        <f>VLOOKUP('Master Units'!U178,Skills!$A$81:$B$87,2,TRUE)</f>
        <v>normal</v>
      </c>
      <c r="X178" t="str">
        <f>'Master Units'!M178</f>
        <v>trained</v>
      </c>
      <c r="Y178" t="str">
        <f>IF('Master Units'!E178=Cultures!$H$2,VLOOKUP(ROUND('Master Units'!T178,0),Skills!$A$72:$B$78,2,TRUE),VLOOKUP('Master Units'!R178,Horses!$A$2:$I$11,8,FALSE))</f>
        <v>hardy</v>
      </c>
      <c r="Z178" s="10">
        <f>'Master Units'!AE178</f>
        <v>1904.9999999999998</v>
      </c>
      <c r="AA178" s="10">
        <f t="shared" si="3"/>
        <v>476.24999999999994</v>
      </c>
    </row>
    <row r="179" spans="1:27" x14ac:dyDescent="0.55000000000000004">
      <c r="A179" t="str">
        <f>'Master Units'!A179</f>
        <v>Illyrioi Hippeis</v>
      </c>
      <c r="B179">
        <f>'Master Units'!C179</f>
        <v>30</v>
      </c>
      <c r="C179" t="str">
        <f>IF('Master Units'!R179="None",(VLOOKUP('Master Units'!F179,Skills!$A$2:$I$8,8,FALSE)+VLOOKUP('Master Units'!G179, Skills!$A$11:$I$39,8,FALSE)),"Ignore")</f>
        <v>Ignore</v>
      </c>
      <c r="D179" t="str">
        <f>VLOOKUP('Master Units'!L179,Formations!$A$2:$B$20,2,FALSE)</f>
        <v>1.5, 4, 3, 6, 4</v>
      </c>
      <c r="E179">
        <f>VLOOKUP('Master Units'!K179,Skills!$A$42:$F$64,2,FALSE)+VLOOKUP('Master Units'!H179,Weapons!$A$49:$D$59,2,FALSE)+VLOOKUP('Master Units'!I179,Weapons!$A$62:$D$76,2,FALSE)</f>
        <v>0</v>
      </c>
      <c r="F179">
        <f>VLOOKUP('Master Units'!K179,Skills!A$42:$F$64,4,FALSE)</f>
        <v>0</v>
      </c>
      <c r="G179">
        <f>VLOOKUP('Master Units'!K179,Skills!A$42:$F$64,6,FALSE)</f>
        <v>0</v>
      </c>
      <c r="H179">
        <f>'Master Units'!J179</f>
        <v>0</v>
      </c>
      <c r="I179" s="8">
        <f>(VLOOKUP('Master Units'!H179,Weapons!$A$49:$D$59,3,FALSE)+VLOOKUP('Master Units'!I179,Weapons!$A$62:$D$76,3,FALSE))*VLOOKUP('Master Units'!K179,Skills!$A$42:$F$64,3,FALSE)</f>
        <v>0</v>
      </c>
      <c r="J179">
        <f>VLOOKUP('Master Units'!N179,Weapons!$A$1:$G$46,2,FALSE)+VLOOKUP('Master Units'!F179,Skills!$A$2:$I$8,2,FALSE)+VLOOKUP('Master Units'!G179,Skills!$A$11:$I$39,2,FALSE)+VLOOKUP('Master Units'!R179,Horses!$A$2:$I$11,2,FALSE)</f>
        <v>7</v>
      </c>
      <c r="K179">
        <f>VLOOKUP('Master Units'!N179,Weapons!$A$1:$G$46,5,FALSE)+VLOOKUP('Master Units'!F179,Skills!$A$2:$I$8,4,FALSE)+VLOOKUP('Master Units'!G179,Skills!$A$11:$I$39,4,FALSE)+VLOOKUP('Master Units'!D179,Cultures!$A$3:$K$19,9+MATCH('Master Units'!E179,Cultures!$J$2:$K$2,0),FALSE)+VLOOKUP('Master Units'!R179,Horses!$A$2:$I$11,5,FALSE)</f>
        <v>22</v>
      </c>
      <c r="L179">
        <f>VLOOKUP('Master Units'!N179,Weapons!$A$2:$G$46,3,FALSE)+VLOOKUP('Master Units'!R179,Horses!$A$2:$I$11,4,FALSE)</f>
        <v>0.31</v>
      </c>
      <c r="M179">
        <f>IF('Master Units'!S179="No",0,VLOOKUP('Master Units'!R179,Horses!$A$1:$I$11,6,FALSE))</f>
        <v>100</v>
      </c>
      <c r="N179">
        <f>VLOOKUP('Master Units'!N179,Weapons!$A$2:$G$46,7,FALSE)</f>
        <v>0</v>
      </c>
      <c r="O179">
        <f>VLOOKUP('Master Units'!O179,Weapons!$A$1:$G$46,2,FALSE)+VLOOKUP('Master Units'!F179,Skills!$A$2:$I$8,2,FALSE)+VLOOKUP('Master Units'!G179,Skills!$A$11:$I$39,2,FALSE)+VLOOKUP('Master Units'!R179,Horses!$A$2:$I$11,2,FALSE)</f>
        <v>10</v>
      </c>
      <c r="P179">
        <f>VLOOKUP('Master Units'!O179,Weapons!$A$1:$G$46,5,FALSE)+VLOOKUP('Master Units'!F179,Skills!$A$2:$I$8,4,FALSE)+VLOOKUP('Master Units'!G179,Skills!$A$11:$I$39,4,FALSE)+VLOOKUP('Master Units'!D179,Cultures!$A$3:$K$19,9+MATCH('Master Units'!E179,Cultures!$J$2:$K$2,0))+VLOOKUP('Master Units'!R179,Horses!$A$2:$I$11,5,FALSE)</f>
        <v>14</v>
      </c>
      <c r="Q179">
        <f>VLOOKUP('Master Units'!O179,Weapons!$A$2:$G$46,3,FALSE)+VLOOKUP('Master Units'!R179,Horses!$A$2:$I$11,4,FALSE)</f>
        <v>0.16</v>
      </c>
      <c r="R179" t="str">
        <f>VLOOKUP('Master Units'!O179,Weapons!$A$2:$G$46,7,FALSE)</f>
        <v>ap</v>
      </c>
      <c r="S179">
        <f>VLOOKUP('Master Units'!P179,'Armor and Shields'!$A$2:$D$20,2,FALSE)</f>
        <v>3</v>
      </c>
      <c r="T179">
        <f>VLOOKUP('Master Units'!F179,Skills!$A$2:$I$8,3,FALSE)+VLOOKUP('Master Units'!G179,Skills!$A$11:$I$39,3,FALSE)+VLOOKUP('Master Units'!N179,Weapons!$A$2:$G$46,4,FALSE)+VLOOKUP('Master Units'!P179,'Armor and Shields'!$A$2:$D$20,3,FALSE)+VLOOKUP('Master Units'!Q179,'Armor and Shields'!$A$23:$D$27,3,FALSE)+VLOOKUP('Master Units'!R179,Horses!$A$2:$I$11,3,FALSE)</f>
        <v>12</v>
      </c>
      <c r="U179">
        <f>VLOOKUP('Master Units'!Q179,'Armor and Shields'!$A$23:$D$27,2,FALSE)</f>
        <v>2</v>
      </c>
      <c r="V179">
        <f>VLOOKUP('Master Units'!F179,Skills!$A$2:$I$8,5,FALSE)+VLOOKUP('Master Units'!G179,Skills!$A$11:$I$39,5,FALSE)+VLOOKUP('Master Units'!D179,Cultures!$A$3:$K$19,7+MATCH('Master Units'!E179,Cultures!$H$2:$I$2,0),FALSE)</f>
        <v>10</v>
      </c>
      <c r="W179" t="str">
        <f>VLOOKUP('Master Units'!U179,Skills!$A$81:$B$87,2,TRUE)</f>
        <v>normal</v>
      </c>
      <c r="X179" t="str">
        <f>'Master Units'!M179</f>
        <v>trained</v>
      </c>
      <c r="Y179" t="str">
        <f>IF('Master Units'!E179=Cultures!$H$2,VLOOKUP(ROUND('Master Units'!T179,0),Skills!$A$72:$B$78,2,TRUE),VLOOKUP('Master Units'!R179,Horses!$A$2:$I$11,8,FALSE))</f>
        <v>very_hardy</v>
      </c>
      <c r="Z179" s="10">
        <f>'Master Units'!AE179</f>
        <v>1869</v>
      </c>
      <c r="AA179" s="10">
        <f t="shared" si="3"/>
        <v>467.25</v>
      </c>
    </row>
    <row r="180" spans="1:27" x14ac:dyDescent="0.55000000000000004">
      <c r="A180" t="str">
        <f>'Master Units'!A180</f>
        <v>Thraikioi Prodromoi</v>
      </c>
      <c r="B180">
        <f>'Master Units'!C180</f>
        <v>25</v>
      </c>
      <c r="C180" t="str">
        <f>IF('Master Units'!R180="None",(VLOOKUP('Master Units'!F180,Skills!$A$2:$I$8,8,FALSE)+VLOOKUP('Master Units'!G180, Skills!$A$11:$I$39,8,FALSE)),"Ignore")</f>
        <v>Ignore</v>
      </c>
      <c r="D180" t="str">
        <f>VLOOKUP('Master Units'!L180,Formations!$A$2:$B$20,2,FALSE)</f>
        <v>1.5, 4, 3, 6, 4</v>
      </c>
      <c r="E180">
        <f>VLOOKUP('Master Units'!K180,Skills!$A$42:$F$64,2,FALSE)+VLOOKUP('Master Units'!H180,Weapons!$A$49:$D$59,2,FALSE)+VLOOKUP('Master Units'!I180,Weapons!$A$62:$D$76,2,FALSE)</f>
        <v>0</v>
      </c>
      <c r="F180">
        <f>VLOOKUP('Master Units'!K180,Skills!A$42:$F$64,4,FALSE)</f>
        <v>0</v>
      </c>
      <c r="G180">
        <f>VLOOKUP('Master Units'!K180,Skills!A$42:$F$64,6,FALSE)</f>
        <v>0</v>
      </c>
      <c r="H180">
        <f>'Master Units'!J180</f>
        <v>0</v>
      </c>
      <c r="I180" s="8">
        <f>(VLOOKUP('Master Units'!H180,Weapons!$A$49:$D$59,3,FALSE)+VLOOKUP('Master Units'!I180,Weapons!$A$62:$D$76,3,FALSE))*VLOOKUP('Master Units'!K180,Skills!$A$42:$F$64,3,FALSE)</f>
        <v>0</v>
      </c>
      <c r="J180">
        <f>VLOOKUP('Master Units'!N180,Weapons!$A$1:$G$46,2,FALSE)+VLOOKUP('Master Units'!F180,Skills!$A$2:$I$8,2,FALSE)+VLOOKUP('Master Units'!G180,Skills!$A$11:$I$39,2,FALSE)+VLOOKUP('Master Units'!R180,Horses!$A$2:$I$11,2,FALSE)</f>
        <v>8</v>
      </c>
      <c r="K180">
        <f>VLOOKUP('Master Units'!N180,Weapons!$A$1:$G$46,5,FALSE)+VLOOKUP('Master Units'!F180,Skills!$A$2:$I$8,4,FALSE)+VLOOKUP('Master Units'!G180,Skills!$A$11:$I$39,4,FALSE)+VLOOKUP('Master Units'!D180,Cultures!$A$3:$K$19,9+MATCH('Master Units'!E180,Cultures!$J$2:$K$2,0),FALSE)+VLOOKUP('Master Units'!R180,Horses!$A$2:$I$11,5,FALSE)</f>
        <v>28</v>
      </c>
      <c r="L180">
        <f>VLOOKUP('Master Units'!N180,Weapons!$A$2:$G$46,3,FALSE)+VLOOKUP('Master Units'!R180,Horses!$A$2:$I$11,4,FALSE)</f>
        <v>0.36</v>
      </c>
      <c r="M180">
        <f>IF('Master Units'!S180="No",0,VLOOKUP('Master Units'!R180,Horses!$A$1:$I$11,6,FALSE))</f>
        <v>100</v>
      </c>
      <c r="N180">
        <f>VLOOKUP('Master Units'!N180,Weapons!$A$2:$G$46,7,FALSE)</f>
        <v>0</v>
      </c>
      <c r="O180">
        <f>VLOOKUP('Master Units'!O180,Weapons!$A$1:$G$46,2,FALSE)+VLOOKUP('Master Units'!F180,Skills!$A$2:$I$8,2,FALSE)+VLOOKUP('Master Units'!G180,Skills!$A$11:$I$39,2,FALSE)+VLOOKUP('Master Units'!R180,Horses!$A$2:$I$11,2,FALSE)</f>
        <v>13</v>
      </c>
      <c r="P180">
        <f>VLOOKUP('Master Units'!O180,Weapons!$A$1:$G$46,5,FALSE)+VLOOKUP('Master Units'!F180,Skills!$A$2:$I$8,4,FALSE)+VLOOKUP('Master Units'!G180,Skills!$A$11:$I$39,4,FALSE)+VLOOKUP('Master Units'!D180,Cultures!$A$3:$K$19,9+MATCH('Master Units'!E180,Cultures!$J$2:$K$2,0))+VLOOKUP('Master Units'!R180,Horses!$A$2:$I$11,5,FALSE)</f>
        <v>18</v>
      </c>
      <c r="Q180">
        <f>VLOOKUP('Master Units'!O180,Weapons!$A$2:$G$46,3,FALSE)+VLOOKUP('Master Units'!R180,Horses!$A$2:$I$11,4,FALSE)</f>
        <v>0.24</v>
      </c>
      <c r="R180">
        <f>VLOOKUP('Master Units'!O180,Weapons!$A$2:$G$46,7,FALSE)</f>
        <v>0</v>
      </c>
      <c r="S180">
        <f>VLOOKUP('Master Units'!P180,'Armor and Shields'!$A$2:$D$20,2,FALSE)</f>
        <v>9</v>
      </c>
      <c r="T180">
        <f>VLOOKUP('Master Units'!F180,Skills!$A$2:$I$8,3,FALSE)+VLOOKUP('Master Units'!G180,Skills!$A$11:$I$39,3,FALSE)+VLOOKUP('Master Units'!N180,Weapons!$A$2:$G$46,4,FALSE)+VLOOKUP('Master Units'!P180,'Armor and Shields'!$A$2:$D$20,3,FALSE)+VLOOKUP('Master Units'!Q180,'Armor and Shields'!$A$23:$D$27,3,FALSE)+VLOOKUP('Master Units'!R180,Horses!$A$2:$I$11,3,FALSE)</f>
        <v>10</v>
      </c>
      <c r="U180">
        <f>VLOOKUP('Master Units'!Q180,'Armor and Shields'!$A$23:$D$27,2,FALSE)</f>
        <v>0</v>
      </c>
      <c r="V180">
        <f>VLOOKUP('Master Units'!F180,Skills!$A$2:$I$8,5,FALSE)+VLOOKUP('Master Units'!G180,Skills!$A$11:$I$39,5,FALSE)+VLOOKUP('Master Units'!D180,Cultures!$A$3:$K$19,7+MATCH('Master Units'!E180,Cultures!$H$2:$I$2,0),FALSE)</f>
        <v>12</v>
      </c>
      <c r="W180" t="str">
        <f>VLOOKUP('Master Units'!U180,Skills!$A$81:$B$87,2,TRUE)</f>
        <v>disciplined</v>
      </c>
      <c r="X180" t="str">
        <f>'Master Units'!M180</f>
        <v>trained</v>
      </c>
      <c r="Y180" t="str">
        <f>IF('Master Units'!E180=Cultures!$H$2,VLOOKUP(ROUND('Master Units'!T180,0),Skills!$A$72:$B$78,2,TRUE),VLOOKUP('Master Units'!R180,Horses!$A$2:$I$11,8,FALSE))</f>
        <v>very_hardy</v>
      </c>
      <c r="Z180" s="10">
        <f>'Master Units'!AE180</f>
        <v>2669.375</v>
      </c>
      <c r="AA180" s="10">
        <f t="shared" si="3"/>
        <v>667.34375</v>
      </c>
    </row>
    <row r="181" spans="1:27" x14ac:dyDescent="0.55000000000000004">
      <c r="A181" t="str">
        <f>'Master Units'!A181</f>
        <v>Tarabostes</v>
      </c>
      <c r="B181">
        <f>'Master Units'!C181</f>
        <v>25</v>
      </c>
      <c r="C181" t="str">
        <f>IF('Master Units'!R181="None",(VLOOKUP('Master Units'!F181,Skills!$A$2:$I$8,8,FALSE)+VLOOKUP('Master Units'!G181, Skills!$A$11:$I$39,8,FALSE)),"Ignore")</f>
        <v>Ignore</v>
      </c>
      <c r="D181" t="str">
        <f>VLOOKUP('Master Units'!L181,Formations!$A$2:$B$20,2,FALSE)</f>
        <v>1.5, 4, 3, 6, 4</v>
      </c>
      <c r="E181">
        <f>VLOOKUP('Master Units'!K181,Skills!$A$42:$F$64,2,FALSE)+VLOOKUP('Master Units'!H181,Weapons!$A$49:$D$59,2,FALSE)+VLOOKUP('Master Units'!I181,Weapons!$A$62:$D$76,2,FALSE)</f>
        <v>0</v>
      </c>
      <c r="F181">
        <f>VLOOKUP('Master Units'!K181,Skills!A$42:$F$64,4,FALSE)</f>
        <v>0</v>
      </c>
      <c r="G181">
        <f>VLOOKUP('Master Units'!K181,Skills!A$42:$F$64,6,FALSE)</f>
        <v>0</v>
      </c>
      <c r="H181">
        <f>'Master Units'!J181</f>
        <v>0</v>
      </c>
      <c r="I181" s="8">
        <f>(VLOOKUP('Master Units'!H181,Weapons!$A$49:$D$59,3,FALSE)+VLOOKUP('Master Units'!I181,Weapons!$A$62:$D$76,3,FALSE))*VLOOKUP('Master Units'!K181,Skills!$A$42:$F$64,3,FALSE)</f>
        <v>0</v>
      </c>
      <c r="J181">
        <f>VLOOKUP('Master Units'!N181,Weapons!$A$1:$G$46,2,FALSE)+VLOOKUP('Master Units'!F181,Skills!$A$2:$I$8,2,FALSE)+VLOOKUP('Master Units'!G181,Skills!$A$11:$I$39,2,FALSE)+VLOOKUP('Master Units'!R181,Horses!$A$2:$I$11,2,FALSE)</f>
        <v>8</v>
      </c>
      <c r="K181">
        <f>VLOOKUP('Master Units'!N181,Weapons!$A$1:$G$46,5,FALSE)+VLOOKUP('Master Units'!F181,Skills!$A$2:$I$8,4,FALSE)+VLOOKUP('Master Units'!G181,Skills!$A$11:$I$39,4,FALSE)+VLOOKUP('Master Units'!D181,Cultures!$A$3:$K$19,9+MATCH('Master Units'!E181,Cultures!$J$2:$K$2,0),FALSE)+VLOOKUP('Master Units'!R181,Horses!$A$2:$I$11,5,FALSE)</f>
        <v>30</v>
      </c>
      <c r="L181">
        <f>VLOOKUP('Master Units'!N181,Weapons!$A$2:$G$46,3,FALSE)+VLOOKUP('Master Units'!R181,Horses!$A$2:$I$11,4,FALSE)</f>
        <v>0.33999999999999997</v>
      </c>
      <c r="M181">
        <f>IF('Master Units'!S181="No",0,VLOOKUP('Master Units'!R181,Horses!$A$1:$I$11,6,FALSE))</f>
        <v>100</v>
      </c>
      <c r="N181">
        <f>VLOOKUP('Master Units'!N181,Weapons!$A$2:$G$46,7,FALSE)</f>
        <v>0</v>
      </c>
      <c r="O181">
        <f>VLOOKUP('Master Units'!O181,Weapons!$A$1:$G$46,2,FALSE)+VLOOKUP('Master Units'!F181,Skills!$A$2:$I$8,2,FALSE)+VLOOKUP('Master Units'!G181,Skills!$A$11:$I$39,2,FALSE)+VLOOKUP('Master Units'!R181,Horses!$A$2:$I$11,2,FALSE)</f>
        <v>12</v>
      </c>
      <c r="P181">
        <f>VLOOKUP('Master Units'!O181,Weapons!$A$1:$G$46,5,FALSE)+VLOOKUP('Master Units'!F181,Skills!$A$2:$I$8,4,FALSE)+VLOOKUP('Master Units'!G181,Skills!$A$11:$I$39,4,FALSE)+VLOOKUP('Master Units'!D181,Cultures!$A$3:$K$19,9+MATCH('Master Units'!E181,Cultures!$J$2:$K$2,0))+VLOOKUP('Master Units'!R181,Horses!$A$2:$I$11,5,FALSE)</f>
        <v>22</v>
      </c>
      <c r="Q181">
        <f>VLOOKUP('Master Units'!O181,Weapons!$A$2:$G$46,3,FALSE)+VLOOKUP('Master Units'!R181,Horses!$A$2:$I$11,4,FALSE)</f>
        <v>0.25</v>
      </c>
      <c r="R181">
        <f>VLOOKUP('Master Units'!O181,Weapons!$A$2:$G$46,7,FALSE)</f>
        <v>0</v>
      </c>
      <c r="S181">
        <f>VLOOKUP('Master Units'!P181,'Armor and Shields'!$A$2:$D$20,2,FALSE)</f>
        <v>8</v>
      </c>
      <c r="T181">
        <f>VLOOKUP('Master Units'!F181,Skills!$A$2:$I$8,3,FALSE)+VLOOKUP('Master Units'!G181,Skills!$A$11:$I$39,3,FALSE)+VLOOKUP('Master Units'!N181,Weapons!$A$2:$G$46,4,FALSE)+VLOOKUP('Master Units'!P181,'Armor and Shields'!$A$2:$D$20,3,FALSE)+VLOOKUP('Master Units'!Q181,'Armor and Shields'!$A$23:$D$27,3,FALSE)+VLOOKUP('Master Units'!R181,Horses!$A$2:$I$11,3,FALSE)</f>
        <v>10</v>
      </c>
      <c r="U181">
        <f>VLOOKUP('Master Units'!Q181,'Armor and Shields'!$A$23:$D$27,2,FALSE)</f>
        <v>3</v>
      </c>
      <c r="V181">
        <f>VLOOKUP('Master Units'!F181,Skills!$A$2:$I$8,5,FALSE)+VLOOKUP('Master Units'!G181,Skills!$A$11:$I$39,5,FALSE)+VLOOKUP('Master Units'!D181,Cultures!$A$3:$K$19,7+MATCH('Master Units'!E181,Cultures!$H$2:$I$2,0),FALSE)</f>
        <v>14</v>
      </c>
      <c r="W181" t="str">
        <f>VLOOKUP('Master Units'!U181,Skills!$A$81:$B$87,2,TRUE)</f>
        <v>disciplined</v>
      </c>
      <c r="X181" t="str">
        <f>'Master Units'!M181</f>
        <v>trained</v>
      </c>
      <c r="Y181" t="str">
        <f>IF('Master Units'!E181=Cultures!$H$2,VLOOKUP(ROUND('Master Units'!T181,0),Skills!$A$72:$B$78,2,TRUE),VLOOKUP('Master Units'!R181,Horses!$A$2:$I$11,8,FALSE))</f>
        <v>hardy</v>
      </c>
      <c r="Z181" s="10">
        <f>'Master Units'!AE181</f>
        <v>2766.25</v>
      </c>
      <c r="AA181" s="10">
        <f t="shared" si="3"/>
        <v>691.5625</v>
      </c>
    </row>
    <row r="182" spans="1:27" x14ac:dyDescent="0.55000000000000004">
      <c r="A182" t="str">
        <f>'Master Units'!A182</f>
        <v>Ktistai</v>
      </c>
      <c r="B182">
        <f>'Master Units'!C182</f>
        <v>20</v>
      </c>
      <c r="C182" t="str">
        <f>IF('Master Units'!R182="None",(VLOOKUP('Master Units'!F182,Skills!$A$2:$I$8,8,FALSE)+VLOOKUP('Master Units'!G182, Skills!$A$11:$I$39,8,FALSE)),"Ignore")</f>
        <v>Ignore</v>
      </c>
      <c r="D182" t="str">
        <f>VLOOKUP('Master Units'!L182,Formations!$A$2:$B$20,2,FALSE)</f>
        <v>2, 4, 4, 6, 4</v>
      </c>
      <c r="E182">
        <f>VLOOKUP('Master Units'!K182,Skills!$A$42:$F$64,2,FALSE)+VLOOKUP('Master Units'!H182,Weapons!$A$49:$D$59,2,FALSE)+VLOOKUP('Master Units'!I182,Weapons!$A$62:$D$76,2,FALSE)</f>
        <v>5</v>
      </c>
      <c r="F182">
        <f>VLOOKUP('Master Units'!K182,Skills!A$42:$F$64,4,FALSE)</f>
        <v>0.06</v>
      </c>
      <c r="G182" t="str">
        <f>VLOOKUP('Master Units'!K182,Skills!A$42:$F$64,6,FALSE)</f>
        <v>arrow_cav_elite</v>
      </c>
      <c r="H182">
        <f>'Master Units'!J182</f>
        <v>40</v>
      </c>
      <c r="I182" s="8">
        <f>(VLOOKUP('Master Units'!H182,Weapons!$A$49:$D$59,3,FALSE)+VLOOKUP('Master Units'!I182,Weapons!$A$62:$D$76,3,FALSE))*VLOOKUP('Master Units'!K182,Skills!$A$42:$F$64,3,FALSE)</f>
        <v>160</v>
      </c>
      <c r="J182">
        <f>VLOOKUP('Master Units'!N182,Weapons!$A$1:$G$46,2,FALSE)+VLOOKUP('Master Units'!F182,Skills!$A$2:$I$8,2,FALSE)+VLOOKUP('Master Units'!G182,Skills!$A$11:$I$39,2,FALSE)+VLOOKUP('Master Units'!R182,Horses!$A$2:$I$11,2,FALSE)</f>
        <v>9</v>
      </c>
      <c r="K182">
        <f>VLOOKUP('Master Units'!N182,Weapons!$A$1:$G$46,5,FALSE)+VLOOKUP('Master Units'!F182,Skills!$A$2:$I$8,4,FALSE)+VLOOKUP('Master Units'!G182,Skills!$A$11:$I$39,4,FALSE)+VLOOKUP('Master Units'!D182,Cultures!$A$3:$K$19,9+MATCH('Master Units'!E182,Cultures!$J$2:$K$2,0),FALSE)+VLOOKUP('Master Units'!R182,Horses!$A$2:$I$11,5,FALSE)</f>
        <v>28</v>
      </c>
      <c r="L182">
        <f>VLOOKUP('Master Units'!N182,Weapons!$A$2:$G$46,3,FALSE)+VLOOKUP('Master Units'!R182,Horses!$A$2:$I$11,4,FALSE)</f>
        <v>0.32999999999999996</v>
      </c>
      <c r="M182">
        <f>IF('Master Units'!S182="No",0,VLOOKUP('Master Units'!R182,Horses!$A$1:$I$11,6,FALSE))</f>
        <v>100</v>
      </c>
      <c r="N182">
        <f>VLOOKUP('Master Units'!N182,Weapons!$A$2:$G$46,7,FALSE)</f>
        <v>0</v>
      </c>
      <c r="O182">
        <f>VLOOKUP('Master Units'!O182,Weapons!$A$1:$G$46,2,FALSE)+VLOOKUP('Master Units'!F182,Skills!$A$2:$I$8,2,FALSE)+VLOOKUP('Master Units'!G182,Skills!$A$11:$I$39,2,FALSE)+VLOOKUP('Master Units'!R182,Horses!$A$2:$I$11,2,FALSE)</f>
        <v>7</v>
      </c>
      <c r="P182">
        <f>VLOOKUP('Master Units'!O182,Weapons!$A$1:$G$46,5,FALSE)+VLOOKUP('Master Units'!F182,Skills!$A$2:$I$8,4,FALSE)+VLOOKUP('Master Units'!G182,Skills!$A$11:$I$39,4,FALSE)+VLOOKUP('Master Units'!D182,Cultures!$A$3:$K$19,9+MATCH('Master Units'!E182,Cultures!$J$2:$K$2,0))+VLOOKUP('Master Units'!R182,Horses!$A$2:$I$11,5,FALSE)</f>
        <v>14</v>
      </c>
      <c r="Q182">
        <f>VLOOKUP('Master Units'!O182,Weapons!$A$2:$G$46,3,FALSE)+VLOOKUP('Master Units'!R182,Horses!$A$2:$I$11,4,FALSE)</f>
        <v>0.03</v>
      </c>
      <c r="R182">
        <f>VLOOKUP('Master Units'!O182,Weapons!$A$2:$G$46,7,FALSE)</f>
        <v>0</v>
      </c>
      <c r="S182">
        <f>VLOOKUP('Master Units'!P182,'Armor and Shields'!$A$2:$D$20,2,FALSE)</f>
        <v>10</v>
      </c>
      <c r="T182">
        <f>VLOOKUP('Master Units'!F182,Skills!$A$2:$I$8,3,FALSE)+VLOOKUP('Master Units'!G182,Skills!$A$11:$I$39,3,FALSE)+VLOOKUP('Master Units'!N182,Weapons!$A$2:$G$46,4,FALSE)+VLOOKUP('Master Units'!P182,'Armor and Shields'!$A$2:$D$20,3,FALSE)+VLOOKUP('Master Units'!Q182,'Armor and Shields'!$A$23:$D$27,3,FALSE)+VLOOKUP('Master Units'!R182,Horses!$A$2:$I$11,3,FALSE)</f>
        <v>11</v>
      </c>
      <c r="U182">
        <f>VLOOKUP('Master Units'!Q182,'Armor and Shields'!$A$23:$D$27,2,FALSE)</f>
        <v>0</v>
      </c>
      <c r="V182">
        <f>VLOOKUP('Master Units'!F182,Skills!$A$2:$I$8,5,FALSE)+VLOOKUP('Master Units'!G182,Skills!$A$11:$I$39,5,FALSE)+VLOOKUP('Master Units'!D182,Cultures!$A$3:$K$19,7+MATCH('Master Units'!E182,Cultures!$H$2:$I$2,0),FALSE)</f>
        <v>15</v>
      </c>
      <c r="W182" t="str">
        <f>VLOOKUP('Master Units'!U182,Skills!$A$81:$B$87,2,TRUE)</f>
        <v>disciplined</v>
      </c>
      <c r="X182" t="str">
        <f>'Master Units'!M182</f>
        <v>highly_trained</v>
      </c>
      <c r="Y182" t="str">
        <f>IF('Master Units'!E182=Cultures!$H$2,VLOOKUP(ROUND('Master Units'!T182,0),Skills!$A$72:$B$78,2,TRUE),VLOOKUP('Master Units'!R182,Horses!$A$2:$I$11,8,FALSE))</f>
        <v>very_hardy</v>
      </c>
      <c r="Z182" s="10">
        <f>'Master Units'!AE182</f>
        <v>2788</v>
      </c>
      <c r="AA182" s="10">
        <f t="shared" si="3"/>
        <v>697</v>
      </c>
    </row>
    <row r="183" spans="1:27" x14ac:dyDescent="0.55000000000000004">
      <c r="A183" t="str">
        <f>'Master Units'!A183</f>
        <v>Phylakes Daoi</v>
      </c>
      <c r="B183">
        <f>'Master Units'!C183</f>
        <v>10</v>
      </c>
      <c r="C183" t="str">
        <f>IF('Master Units'!R183="None",(VLOOKUP('Master Units'!F183,Skills!$A$2:$I$8,8,FALSE)+VLOOKUP('Master Units'!G183, Skills!$A$11:$I$39,8,FALSE)),"Ignore")</f>
        <v>Ignore</v>
      </c>
      <c r="D183" t="str">
        <f>VLOOKUP('Master Units'!L183,Formations!$A$2:$B$20,2,FALSE)</f>
        <v>1.5, 4, 3, 6, 4</v>
      </c>
      <c r="E183">
        <f>VLOOKUP('Master Units'!K183,Skills!$A$42:$F$64,2,FALSE)+VLOOKUP('Master Units'!H183,Weapons!$A$49:$D$59,2,FALSE)+VLOOKUP('Master Units'!I183,Weapons!$A$62:$D$76,2,FALSE)</f>
        <v>0</v>
      </c>
      <c r="F183">
        <f>VLOOKUP('Master Units'!K183,Skills!A$42:$F$64,4,FALSE)</f>
        <v>0</v>
      </c>
      <c r="G183">
        <f>VLOOKUP('Master Units'!K183,Skills!A$42:$F$64,6,FALSE)</f>
        <v>0</v>
      </c>
      <c r="H183">
        <f>'Master Units'!J183</f>
        <v>0</v>
      </c>
      <c r="I183" s="8">
        <f>(VLOOKUP('Master Units'!H183,Weapons!$A$49:$D$59,3,FALSE)+VLOOKUP('Master Units'!I183,Weapons!$A$62:$D$76,3,FALSE))*VLOOKUP('Master Units'!K183,Skills!$A$42:$F$64,3,FALSE)</f>
        <v>0</v>
      </c>
      <c r="J183">
        <f>VLOOKUP('Master Units'!N183,Weapons!$A$1:$G$46,2,FALSE)+VLOOKUP('Master Units'!F183,Skills!$A$2:$I$8,2,FALSE)+VLOOKUP('Master Units'!G183,Skills!$A$11:$I$39,2,FALSE)+VLOOKUP('Master Units'!R183,Horses!$A$2:$I$11,2,FALSE)</f>
        <v>10</v>
      </c>
      <c r="K183">
        <f>VLOOKUP('Master Units'!N183,Weapons!$A$1:$G$46,5,FALSE)+VLOOKUP('Master Units'!F183,Skills!$A$2:$I$8,4,FALSE)+VLOOKUP('Master Units'!G183,Skills!$A$11:$I$39,4,FALSE)+VLOOKUP('Master Units'!D183,Cultures!$A$3:$K$19,9+MATCH('Master Units'!E183,Cultures!$J$2:$K$2,0),FALSE)+VLOOKUP('Master Units'!R183,Horses!$A$2:$I$11,5,FALSE)</f>
        <v>32</v>
      </c>
      <c r="L183">
        <f>VLOOKUP('Master Units'!N183,Weapons!$A$2:$G$46,3,FALSE)+VLOOKUP('Master Units'!R183,Horses!$A$2:$I$11,4,FALSE)</f>
        <v>0.33999999999999997</v>
      </c>
      <c r="M183">
        <f>IF('Master Units'!S183="No",0,VLOOKUP('Master Units'!R183,Horses!$A$1:$I$11,6,FALSE))</f>
        <v>100</v>
      </c>
      <c r="N183">
        <f>VLOOKUP('Master Units'!N183,Weapons!$A$2:$G$46,7,FALSE)</f>
        <v>0</v>
      </c>
      <c r="O183">
        <f>VLOOKUP('Master Units'!O183,Weapons!$A$1:$G$46,2,FALSE)+VLOOKUP('Master Units'!F183,Skills!$A$2:$I$8,2,FALSE)+VLOOKUP('Master Units'!G183,Skills!$A$11:$I$39,2,FALSE)+VLOOKUP('Master Units'!R183,Horses!$A$2:$I$11,2,FALSE)</f>
        <v>14</v>
      </c>
      <c r="P183">
        <f>VLOOKUP('Master Units'!O183,Weapons!$A$1:$G$46,5,FALSE)+VLOOKUP('Master Units'!F183,Skills!$A$2:$I$8,4,FALSE)+VLOOKUP('Master Units'!G183,Skills!$A$11:$I$39,4,FALSE)+VLOOKUP('Master Units'!D183,Cultures!$A$3:$K$19,9+MATCH('Master Units'!E183,Cultures!$J$2:$K$2,0))+VLOOKUP('Master Units'!R183,Horses!$A$2:$I$11,5,FALSE)</f>
        <v>24</v>
      </c>
      <c r="Q183">
        <f>VLOOKUP('Master Units'!O183,Weapons!$A$2:$G$46,3,FALSE)+VLOOKUP('Master Units'!R183,Horses!$A$2:$I$11,4,FALSE)</f>
        <v>0.26500000000000001</v>
      </c>
      <c r="R183">
        <f>VLOOKUP('Master Units'!O183,Weapons!$A$2:$G$46,7,FALSE)</f>
        <v>0</v>
      </c>
      <c r="S183">
        <f>VLOOKUP('Master Units'!P183,'Armor and Shields'!$A$2:$D$20,2,FALSE)</f>
        <v>12</v>
      </c>
      <c r="T183">
        <f>VLOOKUP('Master Units'!F183,Skills!$A$2:$I$8,3,FALSE)+VLOOKUP('Master Units'!G183,Skills!$A$11:$I$39,3,FALSE)+VLOOKUP('Master Units'!N183,Weapons!$A$2:$G$46,4,FALSE)+VLOOKUP('Master Units'!P183,'Armor and Shields'!$A$2:$D$20,3,FALSE)+VLOOKUP('Master Units'!Q183,'Armor and Shields'!$A$23:$D$27,3,FALSE)+VLOOKUP('Master Units'!R183,Horses!$A$2:$I$11,3,FALSE)</f>
        <v>11</v>
      </c>
      <c r="U183">
        <f>VLOOKUP('Master Units'!Q183,'Armor and Shields'!$A$23:$D$27,2,FALSE)</f>
        <v>3</v>
      </c>
      <c r="V183">
        <f>VLOOKUP('Master Units'!F183,Skills!$A$2:$I$8,5,FALSE)+VLOOKUP('Master Units'!G183,Skills!$A$11:$I$39,5,FALSE)+VLOOKUP('Master Units'!D183,Cultures!$A$3:$K$19,7+MATCH('Master Units'!E183,Cultures!$H$2:$I$2,0),FALSE)</f>
        <v>20</v>
      </c>
      <c r="W183" t="str">
        <f>VLOOKUP('Master Units'!U183,Skills!$A$81:$B$87,2,TRUE)</f>
        <v>disciplined</v>
      </c>
      <c r="X183" t="str">
        <f>'Master Units'!M183</f>
        <v>highly_trained</v>
      </c>
      <c r="Y183" t="str">
        <f>IF('Master Units'!E183=Cultures!$H$2,VLOOKUP(ROUND('Master Units'!T183,0),Skills!$A$72:$B$78,2,TRUE),VLOOKUP('Master Units'!R183,Horses!$A$2:$I$11,8,FALSE))</f>
        <v>hardy</v>
      </c>
      <c r="Z183" s="10">
        <f>'Master Units'!AE183</f>
        <v>1585.5</v>
      </c>
      <c r="AA183" s="10">
        <f t="shared" si="3"/>
        <v>396.375</v>
      </c>
    </row>
    <row r="184" spans="1:27" x14ac:dyDescent="0.55000000000000004">
      <c r="A184" t="str">
        <f>'Master Units'!A184</f>
        <v>Pantodapoi</v>
      </c>
      <c r="B184">
        <f>'Master Units'!C184</f>
        <v>60</v>
      </c>
      <c r="C184">
        <f>IF('Master Units'!R184="None",(VLOOKUP('Master Units'!F184,Skills!$A$2:$I$8,8,FALSE)+VLOOKUP('Master Units'!G184, Skills!$A$11:$I$39,8,FALSE)),"Ignore")</f>
        <v>0.8</v>
      </c>
      <c r="D184" t="str">
        <f>VLOOKUP('Master Units'!L184,Formations!$A$2:$B$20,2,FALSE)</f>
        <v>1, 1.4, 2, 2.8, 5</v>
      </c>
      <c r="E184">
        <f>VLOOKUP('Master Units'!K184,Skills!$A$42:$F$64,2,FALSE)+VLOOKUP('Master Units'!H184,Weapons!$A$49:$D$59,2,FALSE)+VLOOKUP('Master Units'!I184,Weapons!$A$62:$D$76,2,FALSE)</f>
        <v>0</v>
      </c>
      <c r="F184">
        <f>VLOOKUP('Master Units'!K184,Skills!A$42:$F$64,4,FALSE)</f>
        <v>0</v>
      </c>
      <c r="G184">
        <f>VLOOKUP('Master Units'!K184,Skills!A$42:$F$64,6,FALSE)</f>
        <v>0</v>
      </c>
      <c r="H184">
        <f>'Master Units'!J184</f>
        <v>0</v>
      </c>
      <c r="I184" s="8">
        <f>(VLOOKUP('Master Units'!H184,Weapons!$A$49:$D$59,3,FALSE)+VLOOKUP('Master Units'!I184,Weapons!$A$62:$D$76,3,FALSE))*VLOOKUP('Master Units'!K184,Skills!$A$42:$F$64,3,FALSE)</f>
        <v>0</v>
      </c>
      <c r="J184">
        <f>VLOOKUP('Master Units'!N184,Weapons!$A$1:$G$46,2,FALSE)+VLOOKUP('Master Units'!F184,Skills!$A$2:$I$8,2,FALSE)+VLOOKUP('Master Units'!G184,Skills!$A$11:$I$39,2,FALSE)+VLOOKUP('Master Units'!R184,Horses!$A$2:$I$11,2,FALSE)</f>
        <v>6</v>
      </c>
      <c r="K184">
        <f>VLOOKUP('Master Units'!N184,Weapons!$A$1:$G$46,5,FALSE)+VLOOKUP('Master Units'!F184,Skills!$A$2:$I$8,4,FALSE)+VLOOKUP('Master Units'!G184,Skills!$A$11:$I$39,4,FALSE)+VLOOKUP('Master Units'!D184,Cultures!$A$3:$K$19,9+MATCH('Master Units'!E184,Cultures!$J$2:$K$2,0),FALSE)+VLOOKUP('Master Units'!R184,Horses!$A$2:$I$11,5,FALSE)</f>
        <v>8</v>
      </c>
      <c r="L184">
        <f>VLOOKUP('Master Units'!N184,Weapons!$A$2:$G$46,3,FALSE)+VLOOKUP('Master Units'!R184,Horses!$A$2:$I$11,4,FALSE)</f>
        <v>0.21</v>
      </c>
      <c r="M184">
        <f>IF('Master Units'!S184="No",0,VLOOKUP('Master Units'!R184,Horses!$A$1:$I$11,6,FALSE))</f>
        <v>0</v>
      </c>
      <c r="N184" t="str">
        <f>VLOOKUP('Master Units'!N184,Weapons!$A$2:$G$46,7,FALSE)</f>
        <v>light_spear, spear_bonus_4</v>
      </c>
      <c r="O184">
        <f>VLOOKUP('Master Units'!O184,Weapons!$A$1:$G$46,2,FALSE)+VLOOKUP('Master Units'!F184,Skills!$A$2:$I$8,2,FALSE)+VLOOKUP('Master Units'!G184,Skills!$A$11:$I$39,2,FALSE)+VLOOKUP('Master Units'!R184,Horses!$A$2:$I$11,2,FALSE)</f>
        <v>1</v>
      </c>
      <c r="P184">
        <f>VLOOKUP('Master Units'!O184,Weapons!$A$1:$G$46,5,FALSE)+VLOOKUP('Master Units'!F184,Skills!$A$2:$I$8,4,FALSE)+VLOOKUP('Master Units'!G184,Skills!$A$11:$I$39,4,FALSE)+VLOOKUP('Master Units'!D184,Cultures!$A$3:$K$19,9+MATCH('Master Units'!E184,Cultures!$J$2:$K$2,0))+VLOOKUP('Master Units'!R184,Horses!$A$2:$I$11,5,FALSE)</f>
        <v>2</v>
      </c>
      <c r="Q184">
        <f>VLOOKUP('Master Units'!O184,Weapons!$A$2:$G$46,3,FALSE)+VLOOKUP('Master Units'!R184,Horses!$A$2:$I$11,4,FALSE)</f>
        <v>0</v>
      </c>
      <c r="R184">
        <f>VLOOKUP('Master Units'!O184,Weapons!$A$2:$G$46,7,FALSE)</f>
        <v>0</v>
      </c>
      <c r="S184">
        <f>VLOOKUP('Master Units'!P184,'Armor and Shields'!$A$2:$D$20,2,FALSE)</f>
        <v>1</v>
      </c>
      <c r="T184">
        <f>VLOOKUP('Master Units'!F184,Skills!$A$2:$I$8,3,FALSE)+VLOOKUP('Master Units'!G184,Skills!$A$11:$I$39,3,FALSE)+VLOOKUP('Master Units'!N184,Weapons!$A$2:$G$46,4,FALSE)+VLOOKUP('Master Units'!P184,'Armor and Shields'!$A$2:$D$20,3,FALSE)+VLOOKUP('Master Units'!Q184,'Armor and Shields'!$A$23:$D$27,3,FALSE)+VLOOKUP('Master Units'!R184,Horses!$A$2:$I$11,3,FALSE)</f>
        <v>10</v>
      </c>
      <c r="U184">
        <f>VLOOKUP('Master Units'!Q184,'Armor and Shields'!$A$23:$D$27,2,FALSE)</f>
        <v>3</v>
      </c>
      <c r="V184">
        <f>VLOOKUP('Master Units'!F184,Skills!$A$2:$I$8,5,FALSE)+VLOOKUP('Master Units'!G184,Skills!$A$11:$I$39,5,FALSE)+VLOOKUP('Master Units'!D184,Cultures!$A$3:$K$19,7+MATCH('Master Units'!E184,Cultures!$H$2:$I$2,0),FALSE)</f>
        <v>7</v>
      </c>
      <c r="W184" t="str">
        <f>VLOOKUP('Master Units'!U184,Skills!$A$81:$B$87,2,TRUE)</f>
        <v>low</v>
      </c>
      <c r="X184" t="str">
        <f>'Master Units'!M184</f>
        <v>untrained</v>
      </c>
      <c r="Y184" t="str">
        <f>IF('Master Units'!E184=Cultures!$H$2,VLOOKUP(ROUND('Master Units'!T184,0),Skills!$A$72:$B$78,2,TRUE),VLOOKUP('Master Units'!R184,Horses!$A$2:$I$11,8,FALSE))</f>
        <v>hardy</v>
      </c>
      <c r="Z184" s="10">
        <f>'Master Units'!AE184</f>
        <v>669</v>
      </c>
      <c r="AA184" s="10">
        <f t="shared" si="3"/>
        <v>167.25</v>
      </c>
    </row>
    <row r="185" spans="1:27" x14ac:dyDescent="0.55000000000000004">
      <c r="A185" t="str">
        <f>'Master Units'!A185</f>
        <v>Hoplitai Haploi</v>
      </c>
      <c r="B185">
        <f>'Master Units'!C185</f>
        <v>50</v>
      </c>
      <c r="C185">
        <f>IF('Master Units'!R185="None",(VLOOKUP('Master Units'!F185,Skills!$A$2:$I$8,8,FALSE)+VLOOKUP('Master Units'!G185, Skills!$A$11:$I$39,8,FALSE)),"Ignore")</f>
        <v>0.8</v>
      </c>
      <c r="D185" t="str">
        <f>VLOOKUP('Master Units'!L185,Formations!$A$2:$B$20,2,FALSE)</f>
        <v>0.7, 1.05, 1.4, 2.1, 4</v>
      </c>
      <c r="E185">
        <f>VLOOKUP('Master Units'!K185,Skills!$A$42:$F$64,2,FALSE)+VLOOKUP('Master Units'!H185,Weapons!$A$49:$D$59,2,FALSE)+VLOOKUP('Master Units'!I185,Weapons!$A$62:$D$76,2,FALSE)</f>
        <v>0</v>
      </c>
      <c r="F185">
        <f>VLOOKUP('Master Units'!K185,Skills!A$42:$F$64,4,FALSE)</f>
        <v>0</v>
      </c>
      <c r="G185">
        <f>VLOOKUP('Master Units'!K185,Skills!A$42:$F$64,6,FALSE)</f>
        <v>0</v>
      </c>
      <c r="H185">
        <f>'Master Units'!J185</f>
        <v>0</v>
      </c>
      <c r="I185" s="8">
        <f>(VLOOKUP('Master Units'!H185,Weapons!$A$49:$D$59,3,FALSE)+VLOOKUP('Master Units'!I185,Weapons!$A$62:$D$76,3,FALSE))*VLOOKUP('Master Units'!K185,Skills!$A$42:$F$64,3,FALSE)</f>
        <v>0</v>
      </c>
      <c r="J185">
        <f>VLOOKUP('Master Units'!N185,Weapons!$A$1:$G$46,2,FALSE)+VLOOKUP('Master Units'!F185,Skills!$A$2:$I$8,2,FALSE)+VLOOKUP('Master Units'!G185,Skills!$A$11:$I$39,2,FALSE)+VLOOKUP('Master Units'!R185,Horses!$A$2:$I$11,2,FALSE)</f>
        <v>7</v>
      </c>
      <c r="K185">
        <f>VLOOKUP('Master Units'!N185,Weapons!$A$1:$G$46,5,FALSE)+VLOOKUP('Master Units'!F185,Skills!$A$2:$I$8,4,FALSE)+VLOOKUP('Master Units'!G185,Skills!$A$11:$I$39,4,FALSE)+VLOOKUP('Master Units'!D185,Cultures!$A$3:$K$19,9+MATCH('Master Units'!E185,Cultures!$J$2:$K$2,0),FALSE)+VLOOKUP('Master Units'!R185,Horses!$A$2:$I$11,5,FALSE)</f>
        <v>10</v>
      </c>
      <c r="L185">
        <f>VLOOKUP('Master Units'!N185,Weapons!$A$2:$G$46,3,FALSE)+VLOOKUP('Master Units'!R185,Horses!$A$2:$I$11,4,FALSE)</f>
        <v>0.2</v>
      </c>
      <c r="M185">
        <f>IF('Master Units'!S185="No",0,VLOOKUP('Master Units'!R185,Horses!$A$1:$I$11,6,FALSE))</f>
        <v>0</v>
      </c>
      <c r="N185" t="str">
        <f>VLOOKUP('Master Units'!N185,Weapons!$A$2:$G$46,7,FALSE)</f>
        <v>light_spear, spear_bonus_4</v>
      </c>
      <c r="O185">
        <f>VLOOKUP('Master Units'!O185,Weapons!$A$1:$G$46,2,FALSE)+VLOOKUP('Master Units'!F185,Skills!$A$2:$I$8,2,FALSE)+VLOOKUP('Master Units'!G185,Skills!$A$11:$I$39,2,FALSE)+VLOOKUP('Master Units'!R185,Horses!$A$2:$I$11,2,FALSE)</f>
        <v>1</v>
      </c>
      <c r="P185">
        <f>VLOOKUP('Master Units'!O185,Weapons!$A$1:$G$46,5,FALSE)+VLOOKUP('Master Units'!F185,Skills!$A$2:$I$8,4,FALSE)+VLOOKUP('Master Units'!G185,Skills!$A$11:$I$39,4,FALSE)+VLOOKUP('Master Units'!D185,Cultures!$A$3:$K$19,9+MATCH('Master Units'!E185,Cultures!$J$2:$K$2,0))+VLOOKUP('Master Units'!R185,Horses!$A$2:$I$11,5,FALSE)</f>
        <v>4</v>
      </c>
      <c r="Q185">
        <f>VLOOKUP('Master Units'!O185,Weapons!$A$2:$G$46,3,FALSE)+VLOOKUP('Master Units'!R185,Horses!$A$2:$I$11,4,FALSE)</f>
        <v>0</v>
      </c>
      <c r="R185">
        <f>VLOOKUP('Master Units'!O185,Weapons!$A$2:$G$46,7,FALSE)</f>
        <v>0</v>
      </c>
      <c r="S185">
        <f>VLOOKUP('Master Units'!P185,'Armor and Shields'!$A$2:$D$20,2,FALSE)</f>
        <v>4</v>
      </c>
      <c r="T185">
        <f>VLOOKUP('Master Units'!F185,Skills!$A$2:$I$8,3,FALSE)+VLOOKUP('Master Units'!G185,Skills!$A$11:$I$39,3,FALSE)+VLOOKUP('Master Units'!N185,Weapons!$A$2:$G$46,4,FALSE)+VLOOKUP('Master Units'!P185,'Armor and Shields'!$A$2:$D$20,3,FALSE)+VLOOKUP('Master Units'!Q185,'Armor and Shields'!$A$23:$D$27,3,FALSE)+VLOOKUP('Master Units'!R185,Horses!$A$2:$I$11,3,FALSE)</f>
        <v>9</v>
      </c>
      <c r="U185">
        <f>VLOOKUP('Master Units'!Q185,'Armor and Shields'!$A$23:$D$27,2,FALSE)</f>
        <v>4</v>
      </c>
      <c r="V185">
        <f>VLOOKUP('Master Units'!F185,Skills!$A$2:$I$8,5,FALSE)+VLOOKUP('Master Units'!G185,Skills!$A$11:$I$39,5,FALSE)+VLOOKUP('Master Units'!D185,Cultures!$A$3:$K$19,7+MATCH('Master Units'!E185,Cultures!$H$2:$I$2,0),FALSE)</f>
        <v>7</v>
      </c>
      <c r="W185" t="str">
        <f>VLOOKUP('Master Units'!U185,Skills!$A$81:$B$87,2,TRUE)</f>
        <v>normal</v>
      </c>
      <c r="X185" t="str">
        <f>'Master Units'!M185</f>
        <v>trained</v>
      </c>
      <c r="Y185" t="str">
        <f>IF('Master Units'!E185=Cultures!$H$2,VLOOKUP(ROUND('Master Units'!T185,0),Skills!$A$72:$B$78,2,TRUE),VLOOKUP('Master Units'!R185,Horses!$A$2:$I$11,8,FALSE))</f>
        <v>hardy</v>
      </c>
      <c r="Z185" s="10">
        <f>'Master Units'!AE185</f>
        <v>888.74999999999989</v>
      </c>
      <c r="AA185" s="10">
        <f t="shared" si="3"/>
        <v>222.18749999999997</v>
      </c>
    </row>
    <row r="186" spans="1:27" x14ac:dyDescent="0.55000000000000004">
      <c r="A186" t="str">
        <f>'Master Units'!A186</f>
        <v>Machimoi</v>
      </c>
      <c r="B186">
        <f>'Master Units'!C186</f>
        <v>60</v>
      </c>
      <c r="C186">
        <f>IF('Master Units'!R186="None",(VLOOKUP('Master Units'!F186,Skills!$A$2:$I$8,8,FALSE)+VLOOKUP('Master Units'!G186, Skills!$A$11:$I$39,8,FALSE)),"Ignore")</f>
        <v>0.9</v>
      </c>
      <c r="D186" t="str">
        <f>VLOOKUP('Master Units'!L186,Formations!$A$2:$B$20,2,FALSE)</f>
        <v>1.2, 1.6, 2.4, 3.2, 4</v>
      </c>
      <c r="E186">
        <f>VLOOKUP('Master Units'!K186,Skills!$A$42:$F$64,2,FALSE)+VLOOKUP('Master Units'!H186,Weapons!$A$49:$D$59,2,FALSE)+VLOOKUP('Master Units'!I186,Weapons!$A$62:$D$76,2,FALSE)</f>
        <v>7</v>
      </c>
      <c r="F186">
        <f>VLOOKUP('Master Units'!K186,Skills!A$42:$F$64,4,FALSE)</f>
        <v>0</v>
      </c>
      <c r="G186">
        <f>VLOOKUP('Master Units'!K186,Skills!A$42:$F$64,6,FALSE)</f>
        <v>0</v>
      </c>
      <c r="H186">
        <f>'Master Units'!J186</f>
        <v>2</v>
      </c>
      <c r="I186" s="8">
        <f>(VLOOKUP('Master Units'!H186,Weapons!$A$49:$D$59,3,FALSE)+VLOOKUP('Master Units'!I186,Weapons!$A$62:$D$76,3,FALSE))*VLOOKUP('Master Units'!K186,Skills!$A$42:$F$64,3,FALSE)</f>
        <v>0</v>
      </c>
      <c r="J186">
        <f>VLOOKUP('Master Units'!N186,Weapons!$A$1:$G$46,2,FALSE)+VLOOKUP('Master Units'!F186,Skills!$A$2:$I$8,2,FALSE)+VLOOKUP('Master Units'!G186,Skills!$A$11:$I$39,2,FALSE)+VLOOKUP('Master Units'!R186,Horses!$A$2:$I$11,2,FALSE)</f>
        <v>9</v>
      </c>
      <c r="K186">
        <f>VLOOKUP('Master Units'!N186,Weapons!$A$1:$G$46,5,FALSE)+VLOOKUP('Master Units'!F186,Skills!$A$2:$I$8,4,FALSE)+VLOOKUP('Master Units'!G186,Skills!$A$11:$I$39,4,FALSE)+VLOOKUP('Master Units'!D186,Cultures!$A$3:$K$19,9+MATCH('Master Units'!E186,Cultures!$J$2:$K$2,0),FALSE)+VLOOKUP('Master Units'!R186,Horses!$A$2:$I$11,5,FALSE)</f>
        <v>10</v>
      </c>
      <c r="L186">
        <f>VLOOKUP('Master Units'!N186,Weapons!$A$2:$G$46,3,FALSE)+VLOOKUP('Master Units'!R186,Horses!$A$2:$I$11,4,FALSE)</f>
        <v>0.21</v>
      </c>
      <c r="M186">
        <f>IF('Master Units'!S186="No",0,VLOOKUP('Master Units'!R186,Horses!$A$1:$I$11,6,FALSE))</f>
        <v>0</v>
      </c>
      <c r="N186">
        <f>VLOOKUP('Master Units'!N186,Weapons!$A$2:$G$46,7,FALSE)</f>
        <v>0</v>
      </c>
      <c r="O186">
        <f>VLOOKUP('Master Units'!O186,Weapons!$A$1:$G$46,2,FALSE)+VLOOKUP('Master Units'!F186,Skills!$A$2:$I$8,2,FALSE)+VLOOKUP('Master Units'!G186,Skills!$A$11:$I$39,2,FALSE)+VLOOKUP('Master Units'!R186,Horses!$A$2:$I$11,2,FALSE)</f>
        <v>2</v>
      </c>
      <c r="P186">
        <f>VLOOKUP('Master Units'!O186,Weapons!$A$1:$G$46,5,FALSE)+VLOOKUP('Master Units'!F186,Skills!$A$2:$I$8,4,FALSE)+VLOOKUP('Master Units'!G186,Skills!$A$11:$I$39,4,FALSE)+VLOOKUP('Master Units'!D186,Cultures!$A$3:$K$19,9+MATCH('Master Units'!E186,Cultures!$J$2:$K$2,0))+VLOOKUP('Master Units'!R186,Horses!$A$2:$I$11,5,FALSE)</f>
        <v>4</v>
      </c>
      <c r="Q186">
        <f>VLOOKUP('Master Units'!O186,Weapons!$A$2:$G$46,3,FALSE)+VLOOKUP('Master Units'!R186,Horses!$A$2:$I$11,4,FALSE)</f>
        <v>0</v>
      </c>
      <c r="R186">
        <f>VLOOKUP('Master Units'!O186,Weapons!$A$2:$G$46,7,FALSE)</f>
        <v>0</v>
      </c>
      <c r="S186">
        <f>VLOOKUP('Master Units'!P186,'Armor and Shields'!$A$2:$D$20,2,FALSE)</f>
        <v>5</v>
      </c>
      <c r="T186">
        <f>VLOOKUP('Master Units'!F186,Skills!$A$2:$I$8,3,FALSE)+VLOOKUP('Master Units'!G186,Skills!$A$11:$I$39,3,FALSE)+VLOOKUP('Master Units'!N186,Weapons!$A$2:$G$46,4,FALSE)+VLOOKUP('Master Units'!P186,'Armor and Shields'!$A$2:$D$20,3,FALSE)+VLOOKUP('Master Units'!Q186,'Armor and Shields'!$A$23:$D$27,3,FALSE)+VLOOKUP('Master Units'!R186,Horses!$A$2:$I$11,3,FALSE)</f>
        <v>7</v>
      </c>
      <c r="U186">
        <f>VLOOKUP('Master Units'!Q186,'Armor and Shields'!$A$23:$D$27,2,FALSE)</f>
        <v>3</v>
      </c>
      <c r="V186">
        <f>VLOOKUP('Master Units'!F186,Skills!$A$2:$I$8,5,FALSE)+VLOOKUP('Master Units'!G186,Skills!$A$11:$I$39,5,FALSE)+VLOOKUP('Master Units'!D186,Cultures!$A$3:$K$19,7+MATCH('Master Units'!E186,Cultures!$H$2:$I$2,0),FALSE)</f>
        <v>8</v>
      </c>
      <c r="W186" t="str">
        <f>VLOOKUP('Master Units'!U186,Skills!$A$81:$B$87,2,TRUE)</f>
        <v>normal</v>
      </c>
      <c r="X186" t="str">
        <f>'Master Units'!M186</f>
        <v>trained</v>
      </c>
      <c r="Y186" t="str">
        <f>IF('Master Units'!E186=Cultures!$H$2,VLOOKUP(ROUND('Master Units'!T186,0),Skills!$A$72:$B$78,2,TRUE),VLOOKUP('Master Units'!R186,Horses!$A$2:$I$11,8,FALSE))</f>
        <v>hardy</v>
      </c>
      <c r="Z186" s="10">
        <f>'Master Units'!AE186</f>
        <v>1404</v>
      </c>
      <c r="AA186" s="10">
        <f t="shared" si="3"/>
        <v>351</v>
      </c>
    </row>
    <row r="187" spans="1:27" x14ac:dyDescent="0.55000000000000004">
      <c r="A187" t="str">
        <f>'Master Units'!A187</f>
        <v>Ioudaioi Taxeis</v>
      </c>
      <c r="B187">
        <f>'Master Units'!C187</f>
        <v>50</v>
      </c>
      <c r="C187">
        <f>IF('Master Units'!R187="None",(VLOOKUP('Master Units'!F187,Skills!$A$2:$I$8,8,FALSE)+VLOOKUP('Master Units'!G187, Skills!$A$11:$I$39,8,FALSE)),"Ignore")</f>
        <v>1</v>
      </c>
      <c r="D187" t="str">
        <f>VLOOKUP('Master Units'!L187,Formations!$A$2:$B$20,2,FALSE)</f>
        <v>1.2, 1.6, 2.4, 3.2, 4</v>
      </c>
      <c r="E187">
        <f>VLOOKUP('Master Units'!K187,Skills!$A$42:$F$64,2,FALSE)+VLOOKUP('Master Units'!H187,Weapons!$A$49:$D$59,2,FALSE)+VLOOKUP('Master Units'!I187,Weapons!$A$62:$D$76,2,FALSE)</f>
        <v>6</v>
      </c>
      <c r="F187">
        <f>VLOOKUP('Master Units'!K187,Skills!A$42:$F$64,4,FALSE)</f>
        <v>0</v>
      </c>
      <c r="G187">
        <f>VLOOKUP('Master Units'!K187,Skills!A$42:$F$64,6,FALSE)</f>
        <v>0</v>
      </c>
      <c r="H187">
        <f>'Master Units'!J187</f>
        <v>4</v>
      </c>
      <c r="I187" s="8">
        <f>(VLOOKUP('Master Units'!H187,Weapons!$A$49:$D$59,3,FALSE)+VLOOKUP('Master Units'!I187,Weapons!$A$62:$D$76,3,FALSE))*VLOOKUP('Master Units'!K187,Skills!$A$42:$F$64,3,FALSE)</f>
        <v>0</v>
      </c>
      <c r="J187">
        <f>VLOOKUP('Master Units'!N187,Weapons!$A$1:$G$46,2,FALSE)+VLOOKUP('Master Units'!F187,Skills!$A$2:$I$8,2,FALSE)+VLOOKUP('Master Units'!G187,Skills!$A$11:$I$39,2,FALSE)+VLOOKUP('Master Units'!R187,Horses!$A$2:$I$11,2,FALSE)</f>
        <v>8</v>
      </c>
      <c r="K187">
        <f>VLOOKUP('Master Units'!N187,Weapons!$A$1:$G$46,5,FALSE)+VLOOKUP('Master Units'!F187,Skills!$A$2:$I$8,4,FALSE)+VLOOKUP('Master Units'!G187,Skills!$A$11:$I$39,4,FALSE)+VLOOKUP('Master Units'!D187,Cultures!$A$3:$K$19,9+MATCH('Master Units'!E187,Cultures!$J$2:$K$2,0),FALSE)+VLOOKUP('Master Units'!R187,Horses!$A$2:$I$11,5,FALSE)</f>
        <v>12</v>
      </c>
      <c r="L187">
        <f>VLOOKUP('Master Units'!N187,Weapons!$A$2:$G$46,3,FALSE)+VLOOKUP('Master Units'!R187,Horses!$A$2:$I$11,4,FALSE)</f>
        <v>0.21</v>
      </c>
      <c r="M187">
        <f>IF('Master Units'!S187="No",0,VLOOKUP('Master Units'!R187,Horses!$A$1:$I$11,6,FALSE))</f>
        <v>0</v>
      </c>
      <c r="N187" t="str">
        <f>VLOOKUP('Master Units'!N187,Weapons!$A$2:$G$46,7,FALSE)</f>
        <v>light_spear, spear_bonus_4</v>
      </c>
      <c r="O187">
        <f>VLOOKUP('Master Units'!O187,Weapons!$A$1:$G$46,2,FALSE)+VLOOKUP('Master Units'!F187,Skills!$A$2:$I$8,2,FALSE)+VLOOKUP('Master Units'!G187,Skills!$A$11:$I$39,2,FALSE)+VLOOKUP('Master Units'!R187,Horses!$A$2:$I$11,2,FALSE)</f>
        <v>3</v>
      </c>
      <c r="P187">
        <f>VLOOKUP('Master Units'!O187,Weapons!$A$1:$G$46,5,FALSE)+VLOOKUP('Master Units'!F187,Skills!$A$2:$I$8,4,FALSE)+VLOOKUP('Master Units'!G187,Skills!$A$11:$I$39,4,FALSE)+VLOOKUP('Master Units'!D187,Cultures!$A$3:$K$19,9+MATCH('Master Units'!E187,Cultures!$J$2:$K$2,0))+VLOOKUP('Master Units'!R187,Horses!$A$2:$I$11,5,FALSE)</f>
        <v>6</v>
      </c>
      <c r="Q187">
        <f>VLOOKUP('Master Units'!O187,Weapons!$A$2:$G$46,3,FALSE)+VLOOKUP('Master Units'!R187,Horses!$A$2:$I$11,4,FALSE)</f>
        <v>0</v>
      </c>
      <c r="R187">
        <f>VLOOKUP('Master Units'!O187,Weapons!$A$2:$G$46,7,FALSE)</f>
        <v>0</v>
      </c>
      <c r="S187">
        <f>VLOOKUP('Master Units'!P187,'Armor and Shields'!$A$2:$D$20,2,FALSE)</f>
        <v>6</v>
      </c>
      <c r="T187">
        <f>VLOOKUP('Master Units'!F187,Skills!$A$2:$I$8,3,FALSE)+VLOOKUP('Master Units'!G187,Skills!$A$11:$I$39,3,FALSE)+VLOOKUP('Master Units'!N187,Weapons!$A$2:$G$46,4,FALSE)+VLOOKUP('Master Units'!P187,'Armor and Shields'!$A$2:$D$20,3,FALSE)+VLOOKUP('Master Units'!Q187,'Armor and Shields'!$A$23:$D$27,3,FALSE)+VLOOKUP('Master Units'!R187,Horses!$A$2:$I$11,3,FALSE)</f>
        <v>12</v>
      </c>
      <c r="U187">
        <f>VLOOKUP('Master Units'!Q187,'Armor and Shields'!$A$23:$D$27,2,FALSE)</f>
        <v>2</v>
      </c>
      <c r="V187">
        <f>VLOOKUP('Master Units'!F187,Skills!$A$2:$I$8,5,FALSE)+VLOOKUP('Master Units'!G187,Skills!$A$11:$I$39,5,FALSE)+VLOOKUP('Master Units'!D187,Cultures!$A$3:$K$19,7+MATCH('Master Units'!E187,Cultures!$H$2:$I$2,0),FALSE)</f>
        <v>9</v>
      </c>
      <c r="W187" t="str">
        <f>VLOOKUP('Master Units'!U187,Skills!$A$81:$B$87,2,TRUE)</f>
        <v>normal</v>
      </c>
      <c r="X187" t="str">
        <f>'Master Units'!M187</f>
        <v>trained</v>
      </c>
      <c r="Y187" t="str">
        <f>IF('Master Units'!E187=Cultures!$H$2,VLOOKUP(ROUND('Master Units'!T187,0),Skills!$A$72:$B$78,2,TRUE),VLOOKUP('Master Units'!R187,Horses!$A$2:$I$11,8,FALSE))</f>
        <v>hardy</v>
      </c>
      <c r="Z187" s="10">
        <f>'Master Units'!AE187</f>
        <v>1285.0000000000002</v>
      </c>
      <c r="AA187" s="10">
        <f t="shared" si="3"/>
        <v>321.25000000000006</v>
      </c>
    </row>
    <row r="188" spans="1:27" x14ac:dyDescent="0.55000000000000004">
      <c r="A188" t="str">
        <f>'Master Units'!A188</f>
        <v>Thureophoroi</v>
      </c>
      <c r="B188">
        <f>'Master Units'!C188</f>
        <v>50</v>
      </c>
      <c r="C188">
        <f>IF('Master Units'!R188="None",(VLOOKUP('Master Units'!F188,Skills!$A$2:$I$8,8,FALSE)+VLOOKUP('Master Units'!G188, Skills!$A$11:$I$39,8,FALSE)),"Ignore")</f>
        <v>1</v>
      </c>
      <c r="D188" t="str">
        <f>VLOOKUP('Master Units'!L188,Formations!$A$2:$B$20,2,FALSE)</f>
        <v>1, 1.4, 2, 2.8, 5</v>
      </c>
      <c r="E188">
        <f>VLOOKUP('Master Units'!K188,Skills!$A$42:$F$64,2,FALSE)+VLOOKUP('Master Units'!H188,Weapons!$A$49:$D$59,2,FALSE)+VLOOKUP('Master Units'!I188,Weapons!$A$62:$D$76,2,FALSE)</f>
        <v>8</v>
      </c>
      <c r="F188">
        <f>VLOOKUP('Master Units'!K188,Skills!A$42:$F$64,4,FALSE)</f>
        <v>0.22</v>
      </c>
      <c r="G188" t="str">
        <f>VLOOKUP('Master Units'!K188,Skills!A$42:$F$64,6,FALSE)</f>
        <v>javelin_inf_militia</v>
      </c>
      <c r="H188">
        <f>'Master Units'!J188</f>
        <v>2</v>
      </c>
      <c r="I188" s="8">
        <f>(VLOOKUP('Master Units'!H188,Weapons!$A$49:$D$59,3,FALSE)+VLOOKUP('Master Units'!I188,Weapons!$A$62:$D$76,3,FALSE))*VLOOKUP('Master Units'!K188,Skills!$A$42:$F$64,3,FALSE)</f>
        <v>40</v>
      </c>
      <c r="J188">
        <f>VLOOKUP('Master Units'!N188,Weapons!$A$1:$G$46,2,FALSE)+VLOOKUP('Master Units'!F188,Skills!$A$2:$I$8,2,FALSE)+VLOOKUP('Master Units'!G188,Skills!$A$11:$I$39,2,FALSE)+VLOOKUP('Master Units'!R188,Horses!$A$2:$I$11,2,FALSE)</f>
        <v>9</v>
      </c>
      <c r="K188">
        <f>VLOOKUP('Master Units'!N188,Weapons!$A$1:$G$46,5,FALSE)+VLOOKUP('Master Units'!F188,Skills!$A$2:$I$8,4,FALSE)+VLOOKUP('Master Units'!G188,Skills!$A$11:$I$39,4,FALSE)+VLOOKUP('Master Units'!D188,Cultures!$A$3:$K$19,9+MATCH('Master Units'!E188,Cultures!$J$2:$K$2,0),FALSE)+VLOOKUP('Master Units'!R188,Horses!$A$2:$I$11,5,FALSE)</f>
        <v>12</v>
      </c>
      <c r="L188">
        <f>VLOOKUP('Master Units'!N188,Weapons!$A$2:$G$46,3,FALSE)+VLOOKUP('Master Units'!R188,Horses!$A$2:$I$11,4,FALSE)</f>
        <v>0.2</v>
      </c>
      <c r="M188">
        <f>IF('Master Units'!S188="No",0,VLOOKUP('Master Units'!R188,Horses!$A$1:$I$11,6,FALSE))</f>
        <v>0</v>
      </c>
      <c r="N188" t="str">
        <f>VLOOKUP('Master Units'!N188,Weapons!$A$2:$G$46,7,FALSE)</f>
        <v>light_spear, spear_bonus_4</v>
      </c>
      <c r="O188">
        <f>VLOOKUP('Master Units'!O188,Weapons!$A$1:$G$46,2,FALSE)+VLOOKUP('Master Units'!F188,Skills!$A$2:$I$8,2,FALSE)+VLOOKUP('Master Units'!G188,Skills!$A$11:$I$39,2,FALSE)+VLOOKUP('Master Units'!R188,Horses!$A$2:$I$11,2,FALSE)</f>
        <v>3</v>
      </c>
      <c r="P188">
        <f>VLOOKUP('Master Units'!O188,Weapons!$A$1:$G$46,5,FALSE)+VLOOKUP('Master Units'!F188,Skills!$A$2:$I$8,4,FALSE)+VLOOKUP('Master Units'!G188,Skills!$A$11:$I$39,4,FALSE)+VLOOKUP('Master Units'!D188,Cultures!$A$3:$K$19,9+MATCH('Master Units'!E188,Cultures!$J$2:$K$2,0))+VLOOKUP('Master Units'!R188,Horses!$A$2:$I$11,5,FALSE)</f>
        <v>6</v>
      </c>
      <c r="Q188">
        <f>VLOOKUP('Master Units'!O188,Weapons!$A$2:$G$46,3,FALSE)+VLOOKUP('Master Units'!R188,Horses!$A$2:$I$11,4,FALSE)</f>
        <v>0</v>
      </c>
      <c r="R188">
        <f>VLOOKUP('Master Units'!O188,Weapons!$A$2:$G$46,7,FALSE)</f>
        <v>0</v>
      </c>
      <c r="S188">
        <f>VLOOKUP('Master Units'!P188,'Armor and Shields'!$A$2:$D$20,2,FALSE)</f>
        <v>7</v>
      </c>
      <c r="T188">
        <f>VLOOKUP('Master Units'!F188,Skills!$A$2:$I$8,3,FALSE)+VLOOKUP('Master Units'!G188,Skills!$A$11:$I$39,3,FALSE)+VLOOKUP('Master Units'!N188,Weapons!$A$2:$G$46,4,FALSE)+VLOOKUP('Master Units'!P188,'Armor and Shields'!$A$2:$D$20,3,FALSE)+VLOOKUP('Master Units'!Q188,'Armor and Shields'!$A$23:$D$27,3,FALSE)+VLOOKUP('Master Units'!R188,Horses!$A$2:$I$11,3,FALSE)</f>
        <v>10</v>
      </c>
      <c r="U188">
        <f>VLOOKUP('Master Units'!Q188,'Armor and Shields'!$A$23:$D$27,2,FALSE)</f>
        <v>3</v>
      </c>
      <c r="V188">
        <f>VLOOKUP('Master Units'!F188,Skills!$A$2:$I$8,5,FALSE)+VLOOKUP('Master Units'!G188,Skills!$A$11:$I$39,5,FALSE)+VLOOKUP('Master Units'!D188,Cultures!$A$3:$K$19,7+MATCH('Master Units'!E188,Cultures!$H$2:$I$2,0),FALSE)</f>
        <v>9</v>
      </c>
      <c r="W188" t="str">
        <f>VLOOKUP('Master Units'!U188,Skills!$A$81:$B$87,2,TRUE)</f>
        <v>normal</v>
      </c>
      <c r="X188" t="str">
        <f>'Master Units'!M188</f>
        <v>trained</v>
      </c>
      <c r="Y188" t="str">
        <f>IF('Master Units'!E188=Cultures!$H$2,VLOOKUP(ROUND('Master Units'!T188,0),Skills!$A$72:$B$78,2,TRUE),VLOOKUP('Master Units'!R188,Horses!$A$2:$I$11,8,FALSE))</f>
        <v>hardy</v>
      </c>
      <c r="Z188" s="10">
        <f>'Master Units'!AE188</f>
        <v>1515</v>
      </c>
      <c r="AA188" s="10">
        <f t="shared" si="3"/>
        <v>378.75</v>
      </c>
    </row>
    <row r="189" spans="1:27" x14ac:dyDescent="0.55000000000000004">
      <c r="A189" t="str">
        <f>'Master Units'!A189</f>
        <v>Hoplitai</v>
      </c>
      <c r="B189">
        <f>'Master Units'!C189</f>
        <v>45</v>
      </c>
      <c r="C189">
        <f>IF('Master Units'!R189="None",(VLOOKUP('Master Units'!F189,Skills!$A$2:$I$8,8,FALSE)+VLOOKUP('Master Units'!G189, Skills!$A$11:$I$39,8,FALSE)),"Ignore")</f>
        <v>1.1000000000000001</v>
      </c>
      <c r="D189" t="str">
        <f>VLOOKUP('Master Units'!L189,Formations!$A$2:$B$20,2,FALSE)</f>
        <v>0.7, 1.05, 1.4, 2.1, 4</v>
      </c>
      <c r="E189">
        <f>VLOOKUP('Master Units'!K189,Skills!$A$42:$F$64,2,FALSE)+VLOOKUP('Master Units'!H189,Weapons!$A$49:$D$59,2,FALSE)+VLOOKUP('Master Units'!I189,Weapons!$A$62:$D$76,2,FALSE)</f>
        <v>0</v>
      </c>
      <c r="F189">
        <f>VLOOKUP('Master Units'!K189,Skills!A$42:$F$64,4,FALSE)</f>
        <v>0</v>
      </c>
      <c r="G189">
        <f>VLOOKUP('Master Units'!K189,Skills!A$42:$F$64,6,FALSE)</f>
        <v>0</v>
      </c>
      <c r="H189">
        <f>'Master Units'!J189</f>
        <v>0</v>
      </c>
      <c r="I189" s="8">
        <f>(VLOOKUP('Master Units'!H189,Weapons!$A$49:$D$59,3,FALSE)+VLOOKUP('Master Units'!I189,Weapons!$A$62:$D$76,3,FALSE))*VLOOKUP('Master Units'!K189,Skills!$A$42:$F$64,3,FALSE)</f>
        <v>0</v>
      </c>
      <c r="J189">
        <f>VLOOKUP('Master Units'!N189,Weapons!$A$1:$G$46,2,FALSE)+VLOOKUP('Master Units'!F189,Skills!$A$2:$I$8,2,FALSE)+VLOOKUP('Master Units'!G189,Skills!$A$11:$I$39,2,FALSE)+VLOOKUP('Master Units'!R189,Horses!$A$2:$I$11,2,FALSE)</f>
        <v>9</v>
      </c>
      <c r="K189">
        <f>VLOOKUP('Master Units'!N189,Weapons!$A$1:$G$46,5,FALSE)+VLOOKUP('Master Units'!F189,Skills!$A$2:$I$8,4,FALSE)+VLOOKUP('Master Units'!G189,Skills!$A$11:$I$39,4,FALSE)+VLOOKUP('Master Units'!D189,Cultures!$A$3:$K$19,9+MATCH('Master Units'!E189,Cultures!$J$2:$K$2,0),FALSE)+VLOOKUP('Master Units'!R189,Horses!$A$2:$I$11,5,FALSE)</f>
        <v>14</v>
      </c>
      <c r="L189">
        <f>VLOOKUP('Master Units'!N189,Weapons!$A$2:$G$46,3,FALSE)+VLOOKUP('Master Units'!R189,Horses!$A$2:$I$11,4,FALSE)</f>
        <v>0.2</v>
      </c>
      <c r="M189">
        <f>IF('Master Units'!S189="No",0,VLOOKUP('Master Units'!R189,Horses!$A$1:$I$11,6,FALSE))</f>
        <v>0</v>
      </c>
      <c r="N189" t="str">
        <f>VLOOKUP('Master Units'!N189,Weapons!$A$2:$G$46,7,FALSE)</f>
        <v>light_spear, spear_bonus_4</v>
      </c>
      <c r="O189">
        <f>VLOOKUP('Master Units'!O189,Weapons!$A$1:$G$46,2,FALSE)+VLOOKUP('Master Units'!F189,Skills!$A$2:$I$8,2,FALSE)+VLOOKUP('Master Units'!G189,Skills!$A$11:$I$39,2,FALSE)+VLOOKUP('Master Units'!R189,Horses!$A$2:$I$11,2,FALSE)</f>
        <v>3</v>
      </c>
      <c r="P189">
        <f>VLOOKUP('Master Units'!O189,Weapons!$A$1:$G$46,5,FALSE)+VLOOKUP('Master Units'!F189,Skills!$A$2:$I$8,4,FALSE)+VLOOKUP('Master Units'!G189,Skills!$A$11:$I$39,4,FALSE)+VLOOKUP('Master Units'!D189,Cultures!$A$3:$K$19,9+MATCH('Master Units'!E189,Cultures!$J$2:$K$2,0))+VLOOKUP('Master Units'!R189,Horses!$A$2:$I$11,5,FALSE)</f>
        <v>8</v>
      </c>
      <c r="Q189">
        <f>VLOOKUP('Master Units'!O189,Weapons!$A$2:$G$46,3,FALSE)+VLOOKUP('Master Units'!R189,Horses!$A$2:$I$11,4,FALSE)</f>
        <v>0</v>
      </c>
      <c r="R189">
        <f>VLOOKUP('Master Units'!O189,Weapons!$A$2:$G$46,7,FALSE)</f>
        <v>0</v>
      </c>
      <c r="S189">
        <f>VLOOKUP('Master Units'!P189,'Armor and Shields'!$A$2:$D$20,2,FALSE)</f>
        <v>9</v>
      </c>
      <c r="T189">
        <f>VLOOKUP('Master Units'!F189,Skills!$A$2:$I$8,3,FALSE)+VLOOKUP('Master Units'!G189,Skills!$A$11:$I$39,3,FALSE)+VLOOKUP('Master Units'!N189,Weapons!$A$2:$G$46,4,FALSE)+VLOOKUP('Master Units'!P189,'Armor and Shields'!$A$2:$D$20,3,FALSE)+VLOOKUP('Master Units'!Q189,'Armor and Shields'!$A$23:$D$27,3,FALSE)+VLOOKUP('Master Units'!R189,Horses!$A$2:$I$11,3,FALSE)</f>
        <v>9</v>
      </c>
      <c r="U189">
        <f>VLOOKUP('Master Units'!Q189,'Armor and Shields'!$A$23:$D$27,2,FALSE)</f>
        <v>4</v>
      </c>
      <c r="V189">
        <f>VLOOKUP('Master Units'!F189,Skills!$A$2:$I$8,5,FALSE)+VLOOKUP('Master Units'!G189,Skills!$A$11:$I$39,5,FALSE)+VLOOKUP('Master Units'!D189,Cultures!$A$3:$K$19,7+MATCH('Master Units'!E189,Cultures!$H$2:$I$2,0),FALSE)</f>
        <v>10</v>
      </c>
      <c r="W189" t="str">
        <f>VLOOKUP('Master Units'!U189,Skills!$A$81:$B$87,2,TRUE)</f>
        <v>normal</v>
      </c>
      <c r="X189" t="str">
        <f>'Master Units'!M189</f>
        <v>trained</v>
      </c>
      <c r="Y189" t="str">
        <f>IF('Master Units'!E189=Cultures!$H$2,VLOOKUP(ROUND('Master Units'!T189,0),Skills!$A$72:$B$78,2,TRUE),VLOOKUP('Master Units'!R189,Horses!$A$2:$I$11,8,FALSE))</f>
        <v>hardy</v>
      </c>
      <c r="Z189" s="10">
        <f>'Master Units'!AE189</f>
        <v>1596.375</v>
      </c>
      <c r="AA189" s="10">
        <f t="shared" si="3"/>
        <v>399.09375</v>
      </c>
    </row>
    <row r="190" spans="1:27" x14ac:dyDescent="0.55000000000000004">
      <c r="A190" t="str">
        <f>'Master Units'!A190</f>
        <v>Hoplitai Troglodytikes</v>
      </c>
      <c r="B190">
        <f>'Master Units'!C190</f>
        <v>40</v>
      </c>
      <c r="C190">
        <f>IF('Master Units'!R190="None",(VLOOKUP('Master Units'!F190,Skills!$A$2:$I$8,8,FALSE)+VLOOKUP('Master Units'!G190, Skills!$A$11:$I$39,8,FALSE)),"Ignore")</f>
        <v>1.1000000000000001</v>
      </c>
      <c r="D190" t="str">
        <f>VLOOKUP('Master Units'!L190,Formations!$A$2:$B$20,2,FALSE)</f>
        <v>1.2, 1.6, 2.4, 3.2, 4</v>
      </c>
      <c r="E190">
        <f>VLOOKUP('Master Units'!K190,Skills!$A$42:$F$64,2,FALSE)+VLOOKUP('Master Units'!H190,Weapons!$A$49:$D$59,2,FALSE)+VLOOKUP('Master Units'!I190,Weapons!$A$62:$D$76,2,FALSE)</f>
        <v>0</v>
      </c>
      <c r="F190">
        <f>VLOOKUP('Master Units'!K190,Skills!A$42:$F$64,4,FALSE)</f>
        <v>0</v>
      </c>
      <c r="G190">
        <f>VLOOKUP('Master Units'!K190,Skills!A$42:$F$64,6,FALSE)</f>
        <v>0</v>
      </c>
      <c r="H190">
        <f>'Master Units'!J190</f>
        <v>0</v>
      </c>
      <c r="I190" s="8">
        <f>(VLOOKUP('Master Units'!H190,Weapons!$A$49:$D$59,3,FALSE)+VLOOKUP('Master Units'!I190,Weapons!$A$62:$D$76,3,FALSE))*VLOOKUP('Master Units'!K190,Skills!$A$42:$F$64,3,FALSE)</f>
        <v>0</v>
      </c>
      <c r="J190">
        <f>VLOOKUP('Master Units'!N190,Weapons!$A$1:$G$46,2,FALSE)+VLOOKUP('Master Units'!F190,Skills!$A$2:$I$8,2,FALSE)+VLOOKUP('Master Units'!G190,Skills!$A$11:$I$39,2,FALSE)+VLOOKUP('Master Units'!R190,Horses!$A$2:$I$11,2,FALSE)</f>
        <v>10</v>
      </c>
      <c r="K190">
        <f>VLOOKUP('Master Units'!N190,Weapons!$A$1:$G$46,5,FALSE)+VLOOKUP('Master Units'!F190,Skills!$A$2:$I$8,4,FALSE)+VLOOKUP('Master Units'!G190,Skills!$A$11:$I$39,4,FALSE)+VLOOKUP('Master Units'!D190,Cultures!$A$3:$K$19,9+MATCH('Master Units'!E190,Cultures!$J$2:$K$2,0),FALSE)+VLOOKUP('Master Units'!R190,Horses!$A$2:$I$11,5,FALSE)</f>
        <v>14</v>
      </c>
      <c r="L190">
        <f>VLOOKUP('Master Units'!N190,Weapons!$A$2:$G$46,3,FALSE)+VLOOKUP('Master Units'!R190,Horses!$A$2:$I$11,4,FALSE)</f>
        <v>0.2</v>
      </c>
      <c r="M190">
        <f>IF('Master Units'!S190="No",0,VLOOKUP('Master Units'!R190,Horses!$A$1:$I$11,6,FALSE))</f>
        <v>0</v>
      </c>
      <c r="N190" t="str">
        <f>VLOOKUP('Master Units'!N190,Weapons!$A$2:$G$46,7,FALSE)</f>
        <v>light_spear, spear_bonus_4</v>
      </c>
      <c r="O190">
        <f>VLOOKUP('Master Units'!O190,Weapons!$A$1:$G$46,2,FALSE)+VLOOKUP('Master Units'!F190,Skills!$A$2:$I$8,2,FALSE)+VLOOKUP('Master Units'!G190,Skills!$A$11:$I$39,2,FALSE)+VLOOKUP('Master Units'!R190,Horses!$A$2:$I$11,2,FALSE)</f>
        <v>4</v>
      </c>
      <c r="P190">
        <f>VLOOKUP('Master Units'!O190,Weapons!$A$1:$G$46,5,FALSE)+VLOOKUP('Master Units'!F190,Skills!$A$2:$I$8,4,FALSE)+VLOOKUP('Master Units'!G190,Skills!$A$11:$I$39,4,FALSE)+VLOOKUP('Master Units'!D190,Cultures!$A$3:$K$19,9+MATCH('Master Units'!E190,Cultures!$J$2:$K$2,0))+VLOOKUP('Master Units'!R190,Horses!$A$2:$I$11,5,FALSE)</f>
        <v>8</v>
      </c>
      <c r="Q190">
        <f>VLOOKUP('Master Units'!O190,Weapons!$A$2:$G$46,3,FALSE)+VLOOKUP('Master Units'!R190,Horses!$A$2:$I$11,4,FALSE)</f>
        <v>0</v>
      </c>
      <c r="R190">
        <f>VLOOKUP('Master Units'!O190,Weapons!$A$2:$G$46,7,FALSE)</f>
        <v>0</v>
      </c>
      <c r="S190">
        <f>VLOOKUP('Master Units'!P190,'Armor and Shields'!$A$2:$D$20,2,FALSE)</f>
        <v>6</v>
      </c>
      <c r="T190">
        <f>VLOOKUP('Master Units'!F190,Skills!$A$2:$I$8,3,FALSE)+VLOOKUP('Master Units'!G190,Skills!$A$11:$I$39,3,FALSE)+VLOOKUP('Master Units'!N190,Weapons!$A$2:$G$46,4,FALSE)+VLOOKUP('Master Units'!P190,'Armor and Shields'!$A$2:$D$20,3,FALSE)+VLOOKUP('Master Units'!Q190,'Armor and Shields'!$A$23:$D$27,3,FALSE)+VLOOKUP('Master Units'!R190,Horses!$A$2:$I$11,3,FALSE)</f>
        <v>11</v>
      </c>
      <c r="U190">
        <f>VLOOKUP('Master Units'!Q190,'Armor and Shields'!$A$23:$D$27,2,FALSE)</f>
        <v>4</v>
      </c>
      <c r="V190">
        <f>VLOOKUP('Master Units'!F190,Skills!$A$2:$I$8,5,FALSE)+VLOOKUP('Master Units'!G190,Skills!$A$11:$I$39,5,FALSE)+VLOOKUP('Master Units'!D190,Cultures!$A$3:$K$19,7+MATCH('Master Units'!E190,Cultures!$H$2:$I$2,0),FALSE)</f>
        <v>12</v>
      </c>
      <c r="W190" t="str">
        <f>VLOOKUP('Master Units'!U190,Skills!$A$81:$B$87,2,TRUE)</f>
        <v>disciplined</v>
      </c>
      <c r="X190" t="str">
        <f>'Master Units'!M190</f>
        <v>trained</v>
      </c>
      <c r="Y190" t="str">
        <f>IF('Master Units'!E190=Cultures!$H$2,VLOOKUP(ROUND('Master Units'!T190,0),Skills!$A$72:$B$78,2,TRUE),VLOOKUP('Master Units'!R190,Horses!$A$2:$I$11,8,FALSE))</f>
        <v>very_hardy</v>
      </c>
      <c r="Z190" s="10">
        <f>'Master Units'!AE190</f>
        <v>1495</v>
      </c>
      <c r="AA190" s="10">
        <f t="shared" si="3"/>
        <v>373.75</v>
      </c>
    </row>
    <row r="191" spans="1:27" x14ac:dyDescent="0.55000000000000004">
      <c r="A191" t="str">
        <f>'Master Units'!A191</f>
        <v>Ekdromoi Hoplitai</v>
      </c>
      <c r="B191">
        <f>'Master Units'!C191</f>
        <v>45</v>
      </c>
      <c r="C191">
        <f>IF('Master Units'!R191="None",(VLOOKUP('Master Units'!F191,Skills!$A$2:$I$8,8,FALSE)+VLOOKUP('Master Units'!G191, Skills!$A$11:$I$39,8,FALSE)),"Ignore")</f>
        <v>1.05</v>
      </c>
      <c r="D191" t="str">
        <f>VLOOKUP('Master Units'!L191,Formations!$A$2:$B$20,2,FALSE)</f>
        <v>1.2, 1.6, 2.4, 3.2, 4</v>
      </c>
      <c r="E191">
        <f>VLOOKUP('Master Units'!K191,Skills!$A$42:$F$64,2,FALSE)+VLOOKUP('Master Units'!H191,Weapons!$A$49:$D$59,2,FALSE)+VLOOKUP('Master Units'!I191,Weapons!$A$62:$D$76,2,FALSE)</f>
        <v>0</v>
      </c>
      <c r="F191">
        <f>VLOOKUP('Master Units'!K191,Skills!A$42:$F$64,4,FALSE)</f>
        <v>0</v>
      </c>
      <c r="G191">
        <f>VLOOKUP('Master Units'!K191,Skills!A$42:$F$64,6,FALSE)</f>
        <v>0</v>
      </c>
      <c r="H191">
        <f>'Master Units'!J191</f>
        <v>0</v>
      </c>
      <c r="I191" s="8">
        <f>(VLOOKUP('Master Units'!H191,Weapons!$A$49:$D$59,3,FALSE)+VLOOKUP('Master Units'!I191,Weapons!$A$62:$D$76,3,FALSE))*VLOOKUP('Master Units'!K191,Skills!$A$42:$F$64,3,FALSE)</f>
        <v>0</v>
      </c>
      <c r="J191">
        <f>VLOOKUP('Master Units'!N191,Weapons!$A$1:$G$46,2,FALSE)+VLOOKUP('Master Units'!F191,Skills!$A$2:$I$8,2,FALSE)+VLOOKUP('Master Units'!G191,Skills!$A$11:$I$39,2,FALSE)+VLOOKUP('Master Units'!R191,Horses!$A$2:$I$11,2,FALSE)</f>
        <v>9</v>
      </c>
      <c r="K191">
        <f>VLOOKUP('Master Units'!N191,Weapons!$A$1:$G$46,5,FALSE)+VLOOKUP('Master Units'!F191,Skills!$A$2:$I$8,4,FALSE)+VLOOKUP('Master Units'!G191,Skills!$A$11:$I$39,4,FALSE)+VLOOKUP('Master Units'!D191,Cultures!$A$3:$K$19,9+MATCH('Master Units'!E191,Cultures!$J$2:$K$2,0),FALSE)+VLOOKUP('Master Units'!R191,Horses!$A$2:$I$11,5,FALSE)</f>
        <v>12</v>
      </c>
      <c r="L191">
        <f>VLOOKUP('Master Units'!N191,Weapons!$A$2:$G$46,3,FALSE)+VLOOKUP('Master Units'!R191,Horses!$A$2:$I$11,4,FALSE)</f>
        <v>0.2</v>
      </c>
      <c r="M191">
        <f>IF('Master Units'!S191="No",0,VLOOKUP('Master Units'!R191,Horses!$A$1:$I$11,6,FALSE))</f>
        <v>0</v>
      </c>
      <c r="N191" t="str">
        <f>VLOOKUP('Master Units'!N191,Weapons!$A$2:$G$46,7,FALSE)</f>
        <v>light_spear, spear_bonus_4</v>
      </c>
      <c r="O191">
        <f>VLOOKUP('Master Units'!O191,Weapons!$A$1:$G$46,2,FALSE)+VLOOKUP('Master Units'!F191,Skills!$A$2:$I$8,2,FALSE)+VLOOKUP('Master Units'!G191,Skills!$A$11:$I$39,2,FALSE)+VLOOKUP('Master Units'!R191,Horses!$A$2:$I$11,2,FALSE)</f>
        <v>3</v>
      </c>
      <c r="P191">
        <f>VLOOKUP('Master Units'!O191,Weapons!$A$1:$G$46,5,FALSE)+VLOOKUP('Master Units'!F191,Skills!$A$2:$I$8,4,FALSE)+VLOOKUP('Master Units'!G191,Skills!$A$11:$I$39,4,FALSE)+VLOOKUP('Master Units'!D191,Cultures!$A$3:$K$19,9+MATCH('Master Units'!E191,Cultures!$J$2:$K$2,0))+VLOOKUP('Master Units'!R191,Horses!$A$2:$I$11,5,FALSE)</f>
        <v>6</v>
      </c>
      <c r="Q191">
        <f>VLOOKUP('Master Units'!O191,Weapons!$A$2:$G$46,3,FALSE)+VLOOKUP('Master Units'!R191,Horses!$A$2:$I$11,4,FALSE)</f>
        <v>0</v>
      </c>
      <c r="R191">
        <f>VLOOKUP('Master Units'!O191,Weapons!$A$2:$G$46,7,FALSE)</f>
        <v>0</v>
      </c>
      <c r="S191">
        <f>VLOOKUP('Master Units'!P191,'Armor and Shields'!$A$2:$D$20,2,FALSE)</f>
        <v>6</v>
      </c>
      <c r="T191">
        <f>VLOOKUP('Master Units'!F191,Skills!$A$2:$I$8,3,FALSE)+VLOOKUP('Master Units'!G191,Skills!$A$11:$I$39,3,FALSE)+VLOOKUP('Master Units'!N191,Weapons!$A$2:$G$46,4,FALSE)+VLOOKUP('Master Units'!P191,'Armor and Shields'!$A$2:$D$20,3,FALSE)+VLOOKUP('Master Units'!Q191,'Armor and Shields'!$A$23:$D$27,3,FALSE)+VLOOKUP('Master Units'!R191,Horses!$A$2:$I$11,3,FALSE)</f>
        <v>10</v>
      </c>
      <c r="U191">
        <f>VLOOKUP('Master Units'!Q191,'Armor and Shields'!$A$23:$D$27,2,FALSE)</f>
        <v>4</v>
      </c>
      <c r="V191">
        <f>VLOOKUP('Master Units'!F191,Skills!$A$2:$I$8,5,FALSE)+VLOOKUP('Master Units'!G191,Skills!$A$11:$I$39,5,FALSE)+VLOOKUP('Master Units'!D191,Cultures!$A$3:$K$19,7+MATCH('Master Units'!E191,Cultures!$H$2:$I$2,0),FALSE)</f>
        <v>11</v>
      </c>
      <c r="W191" t="str">
        <f>VLOOKUP('Master Units'!U191,Skills!$A$81:$B$87,2,TRUE)</f>
        <v>disciplined</v>
      </c>
      <c r="X191" t="str">
        <f>'Master Units'!M191</f>
        <v>trained</v>
      </c>
      <c r="Y191" t="str">
        <f>IF('Master Units'!E191=Cultures!$H$2,VLOOKUP(ROUND('Master Units'!T191,0),Skills!$A$72:$B$78,2,TRUE),VLOOKUP('Master Units'!R191,Horses!$A$2:$I$11,8,FALSE))</f>
        <v>very_hardy</v>
      </c>
      <c r="Z191" s="10">
        <f>'Master Units'!AE191</f>
        <v>1366.875</v>
      </c>
      <c r="AA191" s="10">
        <f t="shared" si="3"/>
        <v>341.71875</v>
      </c>
    </row>
    <row r="192" spans="1:27" x14ac:dyDescent="0.55000000000000004">
      <c r="A192" t="str">
        <f>'Master Units'!A192</f>
        <v>Syrakosioi Hoplitai</v>
      </c>
      <c r="B192">
        <f>'Master Units'!C192</f>
        <v>40</v>
      </c>
      <c r="C192">
        <f>IF('Master Units'!R192="None",(VLOOKUP('Master Units'!F192,Skills!$A$2:$I$8,8,FALSE)+VLOOKUP('Master Units'!G192, Skills!$A$11:$I$39,8,FALSE)),"Ignore")</f>
        <v>1.2000000000000002</v>
      </c>
      <c r="D192" t="str">
        <f>VLOOKUP('Master Units'!L192,Formations!$A$2:$B$20,2,FALSE)</f>
        <v>0.8, 1.2, 1.6, 2.4, 4</v>
      </c>
      <c r="E192">
        <f>VLOOKUP('Master Units'!K192,Skills!$A$42:$F$64,2,FALSE)+VLOOKUP('Master Units'!H192,Weapons!$A$49:$D$59,2,FALSE)+VLOOKUP('Master Units'!I192,Weapons!$A$62:$D$76,2,FALSE)</f>
        <v>0</v>
      </c>
      <c r="F192">
        <f>VLOOKUP('Master Units'!K192,Skills!A$42:$F$64,4,FALSE)</f>
        <v>0</v>
      </c>
      <c r="G192">
        <f>VLOOKUP('Master Units'!K192,Skills!A$42:$F$64,6,FALSE)</f>
        <v>0</v>
      </c>
      <c r="H192">
        <f>'Master Units'!J192</f>
        <v>0</v>
      </c>
      <c r="I192" s="8">
        <f>(VLOOKUP('Master Units'!H192,Weapons!$A$49:$D$59,3,FALSE)+VLOOKUP('Master Units'!I192,Weapons!$A$62:$D$76,3,FALSE))*VLOOKUP('Master Units'!K192,Skills!$A$42:$F$64,3,FALSE)</f>
        <v>0</v>
      </c>
      <c r="J192">
        <f>VLOOKUP('Master Units'!N192,Weapons!$A$1:$G$46,2,FALSE)+VLOOKUP('Master Units'!F192,Skills!$A$2:$I$8,2,FALSE)+VLOOKUP('Master Units'!G192,Skills!$A$11:$I$39,2,FALSE)+VLOOKUP('Master Units'!R192,Horses!$A$2:$I$11,2,FALSE)</f>
        <v>10</v>
      </c>
      <c r="K192">
        <f>VLOOKUP('Master Units'!N192,Weapons!$A$1:$G$46,5,FALSE)+VLOOKUP('Master Units'!F192,Skills!$A$2:$I$8,4,FALSE)+VLOOKUP('Master Units'!G192,Skills!$A$11:$I$39,4,FALSE)+VLOOKUP('Master Units'!D192,Cultures!$A$3:$K$19,9+MATCH('Master Units'!E192,Cultures!$J$2:$K$2,0),FALSE)+VLOOKUP('Master Units'!R192,Horses!$A$2:$I$11,5,FALSE)</f>
        <v>16</v>
      </c>
      <c r="L192">
        <f>VLOOKUP('Master Units'!N192,Weapons!$A$2:$G$46,3,FALSE)+VLOOKUP('Master Units'!R192,Horses!$A$2:$I$11,4,FALSE)</f>
        <v>0.2</v>
      </c>
      <c r="M192">
        <f>IF('Master Units'!S192="No",0,VLOOKUP('Master Units'!R192,Horses!$A$1:$I$11,6,FALSE))</f>
        <v>0</v>
      </c>
      <c r="N192" t="str">
        <f>VLOOKUP('Master Units'!N192,Weapons!$A$2:$G$46,7,FALSE)</f>
        <v>light_spear, spear_bonus_4</v>
      </c>
      <c r="O192">
        <f>VLOOKUP('Master Units'!O192,Weapons!$A$1:$G$46,2,FALSE)+VLOOKUP('Master Units'!F192,Skills!$A$2:$I$8,2,FALSE)+VLOOKUP('Master Units'!G192,Skills!$A$11:$I$39,2,FALSE)+VLOOKUP('Master Units'!R192,Horses!$A$2:$I$11,2,FALSE)</f>
        <v>4</v>
      </c>
      <c r="P192">
        <f>VLOOKUP('Master Units'!O192,Weapons!$A$1:$G$46,5,FALSE)+VLOOKUP('Master Units'!F192,Skills!$A$2:$I$8,4,FALSE)+VLOOKUP('Master Units'!G192,Skills!$A$11:$I$39,4,FALSE)+VLOOKUP('Master Units'!D192,Cultures!$A$3:$K$19,9+MATCH('Master Units'!E192,Cultures!$J$2:$K$2,0))+VLOOKUP('Master Units'!R192,Horses!$A$2:$I$11,5,FALSE)</f>
        <v>10</v>
      </c>
      <c r="Q192">
        <f>VLOOKUP('Master Units'!O192,Weapons!$A$2:$G$46,3,FALSE)+VLOOKUP('Master Units'!R192,Horses!$A$2:$I$11,4,FALSE)</f>
        <v>0</v>
      </c>
      <c r="R192">
        <f>VLOOKUP('Master Units'!O192,Weapons!$A$2:$G$46,7,FALSE)</f>
        <v>0</v>
      </c>
      <c r="S192">
        <f>VLOOKUP('Master Units'!P192,'Armor and Shields'!$A$2:$D$20,2,FALSE)</f>
        <v>10</v>
      </c>
      <c r="T192">
        <f>VLOOKUP('Master Units'!F192,Skills!$A$2:$I$8,3,FALSE)+VLOOKUP('Master Units'!G192,Skills!$A$11:$I$39,3,FALSE)+VLOOKUP('Master Units'!N192,Weapons!$A$2:$G$46,4,FALSE)+VLOOKUP('Master Units'!P192,'Armor and Shields'!$A$2:$D$20,3,FALSE)+VLOOKUP('Master Units'!Q192,'Armor and Shields'!$A$23:$D$27,3,FALSE)+VLOOKUP('Master Units'!R192,Horses!$A$2:$I$11,3,FALSE)</f>
        <v>10</v>
      </c>
      <c r="U192">
        <f>VLOOKUP('Master Units'!Q192,'Armor and Shields'!$A$23:$D$27,2,FALSE)</f>
        <v>4</v>
      </c>
      <c r="V192">
        <f>VLOOKUP('Master Units'!F192,Skills!$A$2:$I$8,5,FALSE)+VLOOKUP('Master Units'!G192,Skills!$A$11:$I$39,5,FALSE)+VLOOKUP('Master Units'!D192,Cultures!$A$3:$K$19,7+MATCH('Master Units'!E192,Cultures!$H$2:$I$2,0),FALSE)</f>
        <v>12</v>
      </c>
      <c r="W192" t="str">
        <f>VLOOKUP('Master Units'!U192,Skills!$A$81:$B$87,2,TRUE)</f>
        <v>disciplined</v>
      </c>
      <c r="X192" t="str">
        <f>'Master Units'!M192</f>
        <v>trained</v>
      </c>
      <c r="Y192" t="str">
        <f>IF('Master Units'!E192=Cultures!$H$2,VLOOKUP(ROUND('Master Units'!T192,0),Skills!$A$72:$B$78,2,TRUE),VLOOKUP('Master Units'!R192,Horses!$A$2:$I$11,8,FALSE))</f>
        <v>hardy</v>
      </c>
      <c r="Z192" s="10">
        <f>'Master Units'!AE192</f>
        <v>1958.9999999999998</v>
      </c>
      <c r="AA192" s="10">
        <f t="shared" si="3"/>
        <v>489.74999999999994</v>
      </c>
    </row>
    <row r="193" spans="1:27" x14ac:dyDescent="0.55000000000000004">
      <c r="A193" t="str">
        <f>'Master Units'!A193</f>
        <v>Iphikratous Hoplitai</v>
      </c>
      <c r="B193">
        <f>'Master Units'!C193</f>
        <v>50</v>
      </c>
      <c r="C193">
        <f>IF('Master Units'!R193="None",(VLOOKUP('Master Units'!F193,Skills!$A$2:$I$8,8,FALSE)+VLOOKUP('Master Units'!G193, Skills!$A$11:$I$39,8,FALSE)),"Ignore")</f>
        <v>1.1000000000000001</v>
      </c>
      <c r="D193" t="str">
        <f>VLOOKUP('Master Units'!L193,Formations!$A$2:$B$20,2,FALSE)</f>
        <v>0.7, 1.05, 1.4, 2.1, 4</v>
      </c>
      <c r="E193">
        <f>VLOOKUP('Master Units'!K193,Skills!$A$42:$F$64,2,FALSE)+VLOOKUP('Master Units'!H193,Weapons!$A$49:$D$59,2,FALSE)+VLOOKUP('Master Units'!I193,Weapons!$A$62:$D$76,2,FALSE)</f>
        <v>0</v>
      </c>
      <c r="F193">
        <f>VLOOKUP('Master Units'!K193,Skills!A$42:$F$64,4,FALSE)</f>
        <v>0</v>
      </c>
      <c r="G193">
        <f>VLOOKUP('Master Units'!K193,Skills!A$42:$F$64,6,FALSE)</f>
        <v>0</v>
      </c>
      <c r="H193">
        <f>'Master Units'!J193</f>
        <v>0</v>
      </c>
      <c r="I193" s="8">
        <f>(VLOOKUP('Master Units'!H193,Weapons!$A$49:$D$59,3,FALSE)+VLOOKUP('Master Units'!I193,Weapons!$A$62:$D$76,3,FALSE))*VLOOKUP('Master Units'!K193,Skills!$A$42:$F$64,3,FALSE)</f>
        <v>0</v>
      </c>
      <c r="J193">
        <f>VLOOKUP('Master Units'!N193,Weapons!$A$1:$G$46,2,FALSE)+VLOOKUP('Master Units'!F193,Skills!$A$2:$I$8,2,FALSE)+VLOOKUP('Master Units'!G193,Skills!$A$11:$I$39,2,FALSE)+VLOOKUP('Master Units'!R193,Horses!$A$2:$I$11,2,FALSE)</f>
        <v>9</v>
      </c>
      <c r="K193">
        <f>VLOOKUP('Master Units'!N193,Weapons!$A$1:$G$46,5,FALSE)+VLOOKUP('Master Units'!F193,Skills!$A$2:$I$8,4,FALSE)+VLOOKUP('Master Units'!G193,Skills!$A$11:$I$39,4,FALSE)+VLOOKUP('Master Units'!D193,Cultures!$A$3:$K$19,9+MATCH('Master Units'!E193,Cultures!$J$2:$K$2,0),FALSE)+VLOOKUP('Master Units'!R193,Horses!$A$2:$I$11,5,FALSE)</f>
        <v>14</v>
      </c>
      <c r="L193">
        <f>VLOOKUP('Master Units'!N193,Weapons!$A$2:$G$46,3,FALSE)+VLOOKUP('Master Units'!R193,Horses!$A$2:$I$11,4,FALSE)</f>
        <v>0.21</v>
      </c>
      <c r="M193">
        <f>IF('Master Units'!S193="No",0,VLOOKUP('Master Units'!R193,Horses!$A$1:$I$11,6,FALSE))</f>
        <v>0</v>
      </c>
      <c r="N193" t="str">
        <f>VLOOKUP('Master Units'!N193,Weapons!$A$2:$G$46,7,FALSE)</f>
        <v>light_spear, spear_bonus_4</v>
      </c>
      <c r="O193">
        <f>VLOOKUP('Master Units'!O193,Weapons!$A$1:$G$46,2,FALSE)+VLOOKUP('Master Units'!F193,Skills!$A$2:$I$8,2,FALSE)+VLOOKUP('Master Units'!G193,Skills!$A$11:$I$39,2,FALSE)+VLOOKUP('Master Units'!R193,Horses!$A$2:$I$11,2,FALSE)</f>
        <v>8</v>
      </c>
      <c r="P193">
        <f>VLOOKUP('Master Units'!O193,Weapons!$A$1:$G$46,5,FALSE)+VLOOKUP('Master Units'!F193,Skills!$A$2:$I$8,4,FALSE)+VLOOKUP('Master Units'!G193,Skills!$A$11:$I$39,4,FALSE)+VLOOKUP('Master Units'!D193,Cultures!$A$3:$K$19,9+MATCH('Master Units'!E193,Cultures!$J$2:$K$2,0))+VLOOKUP('Master Units'!R193,Horses!$A$2:$I$11,5,FALSE)</f>
        <v>8</v>
      </c>
      <c r="Q193">
        <f>VLOOKUP('Master Units'!O193,Weapons!$A$2:$G$46,3,FALSE)+VLOOKUP('Master Units'!R193,Horses!$A$2:$I$11,4,FALSE)</f>
        <v>0.185</v>
      </c>
      <c r="R193" t="str">
        <f>VLOOKUP('Master Units'!O193,Weapons!$A$2:$G$46,7,FALSE)</f>
        <v>horse modifier -2</v>
      </c>
      <c r="S193">
        <f>VLOOKUP('Master Units'!P193,'Armor and Shields'!$A$2:$D$20,2,FALSE)</f>
        <v>7</v>
      </c>
      <c r="T193">
        <f>VLOOKUP('Master Units'!F193,Skills!$A$2:$I$8,3,FALSE)+VLOOKUP('Master Units'!G193,Skills!$A$11:$I$39,3,FALSE)+VLOOKUP('Master Units'!N193,Weapons!$A$2:$G$46,4,FALSE)+VLOOKUP('Master Units'!P193,'Armor and Shields'!$A$2:$D$20,3,FALSE)+VLOOKUP('Master Units'!Q193,'Armor and Shields'!$A$23:$D$27,3,FALSE)+VLOOKUP('Master Units'!R193,Horses!$A$2:$I$11,3,FALSE)</f>
        <v>10</v>
      </c>
      <c r="U193">
        <f>VLOOKUP('Master Units'!Q193,'Armor and Shields'!$A$23:$D$27,2,FALSE)</f>
        <v>3</v>
      </c>
      <c r="V193">
        <f>VLOOKUP('Master Units'!F193,Skills!$A$2:$I$8,5,FALSE)+VLOOKUP('Master Units'!G193,Skills!$A$11:$I$39,5,FALSE)+VLOOKUP('Master Units'!D193,Cultures!$A$3:$K$19,7+MATCH('Master Units'!E193,Cultures!$H$2:$I$2,0),FALSE)</f>
        <v>10</v>
      </c>
      <c r="W193" t="str">
        <f>VLOOKUP('Master Units'!U193,Skills!$A$81:$B$87,2,TRUE)</f>
        <v>normal</v>
      </c>
      <c r="X193" t="str">
        <f>'Master Units'!M193</f>
        <v>trained</v>
      </c>
      <c r="Y193" t="str">
        <f>IF('Master Units'!E193=Cultures!$H$2,VLOOKUP(ROUND('Master Units'!T193,0),Skills!$A$72:$B$78,2,TRUE),VLOOKUP('Master Units'!R193,Horses!$A$2:$I$11,8,FALSE))</f>
        <v>hardy</v>
      </c>
      <c r="Z193" s="10">
        <f>'Master Units'!AE193</f>
        <v>1495</v>
      </c>
      <c r="AA193" s="10">
        <f t="shared" si="3"/>
        <v>373.75</v>
      </c>
    </row>
    <row r="194" spans="1:27" x14ac:dyDescent="0.55000000000000004">
      <c r="A194" t="str">
        <f>'Master Units'!A194</f>
        <v>Iphikratous Hoplitai Merc</v>
      </c>
      <c r="B194">
        <f>'Master Units'!C194</f>
        <v>50</v>
      </c>
      <c r="C194">
        <f>IF('Master Units'!R194="None",(VLOOKUP('Master Units'!F194,Skills!$A$2:$I$8,8,FALSE)+VLOOKUP('Master Units'!G194, Skills!$A$11:$I$39,8,FALSE)),"Ignore")</f>
        <v>1.1000000000000001</v>
      </c>
      <c r="D194" t="str">
        <f>VLOOKUP('Master Units'!L194,Formations!$A$2:$B$20,2,FALSE)</f>
        <v>0.7, 1.05, 1.4, 2.1, 4</v>
      </c>
      <c r="E194">
        <f>VLOOKUP('Master Units'!K194,Skills!$A$42:$F$64,2,FALSE)+VLOOKUP('Master Units'!H194,Weapons!$A$49:$D$59,2,FALSE)+VLOOKUP('Master Units'!I194,Weapons!$A$62:$D$76,2,FALSE)</f>
        <v>0</v>
      </c>
      <c r="F194">
        <f>VLOOKUP('Master Units'!K194,Skills!A$42:$F$64,4,FALSE)</f>
        <v>0</v>
      </c>
      <c r="G194">
        <f>VLOOKUP('Master Units'!K194,Skills!A$42:$F$64,6,FALSE)</f>
        <v>0</v>
      </c>
      <c r="H194">
        <f>'Master Units'!J194</f>
        <v>0</v>
      </c>
      <c r="I194" s="8">
        <f>(VLOOKUP('Master Units'!H194,Weapons!$A$49:$D$59,3,FALSE)+VLOOKUP('Master Units'!I194,Weapons!$A$62:$D$76,3,FALSE))*VLOOKUP('Master Units'!K194,Skills!$A$42:$F$64,3,FALSE)</f>
        <v>0</v>
      </c>
      <c r="J194">
        <f>VLOOKUP('Master Units'!N194,Weapons!$A$1:$G$46,2,FALSE)+VLOOKUP('Master Units'!F194,Skills!$A$2:$I$8,2,FALSE)+VLOOKUP('Master Units'!G194,Skills!$A$11:$I$39,2,FALSE)+VLOOKUP('Master Units'!R194,Horses!$A$2:$I$11,2,FALSE)</f>
        <v>9</v>
      </c>
      <c r="K194">
        <f>VLOOKUP('Master Units'!N194,Weapons!$A$1:$G$46,5,FALSE)+VLOOKUP('Master Units'!F194,Skills!$A$2:$I$8,4,FALSE)+VLOOKUP('Master Units'!G194,Skills!$A$11:$I$39,4,FALSE)+VLOOKUP('Master Units'!D194,Cultures!$A$3:$K$19,9+MATCH('Master Units'!E194,Cultures!$J$2:$K$2,0),FALSE)+VLOOKUP('Master Units'!R194,Horses!$A$2:$I$11,5,FALSE)</f>
        <v>14</v>
      </c>
      <c r="L194">
        <f>VLOOKUP('Master Units'!N194,Weapons!$A$2:$G$46,3,FALSE)+VLOOKUP('Master Units'!R194,Horses!$A$2:$I$11,4,FALSE)</f>
        <v>0.21</v>
      </c>
      <c r="M194">
        <f>IF('Master Units'!S194="No",0,VLOOKUP('Master Units'!R194,Horses!$A$1:$I$11,6,FALSE))</f>
        <v>0</v>
      </c>
      <c r="N194" t="str">
        <f>VLOOKUP('Master Units'!N194,Weapons!$A$2:$G$46,7,FALSE)</f>
        <v>light_spear, spear_bonus_4</v>
      </c>
      <c r="O194">
        <f>VLOOKUP('Master Units'!O194,Weapons!$A$1:$G$46,2,FALSE)+VLOOKUP('Master Units'!F194,Skills!$A$2:$I$8,2,FALSE)+VLOOKUP('Master Units'!G194,Skills!$A$11:$I$39,2,FALSE)+VLOOKUP('Master Units'!R194,Horses!$A$2:$I$11,2,FALSE)</f>
        <v>8</v>
      </c>
      <c r="P194">
        <f>VLOOKUP('Master Units'!O194,Weapons!$A$1:$G$46,5,FALSE)+VLOOKUP('Master Units'!F194,Skills!$A$2:$I$8,4,FALSE)+VLOOKUP('Master Units'!G194,Skills!$A$11:$I$39,4,FALSE)+VLOOKUP('Master Units'!D194,Cultures!$A$3:$K$19,9+MATCH('Master Units'!E194,Cultures!$J$2:$K$2,0))+VLOOKUP('Master Units'!R194,Horses!$A$2:$I$11,5,FALSE)</f>
        <v>8</v>
      </c>
      <c r="Q194">
        <f>VLOOKUP('Master Units'!O194,Weapons!$A$2:$G$46,3,FALSE)+VLOOKUP('Master Units'!R194,Horses!$A$2:$I$11,4,FALSE)</f>
        <v>0.185</v>
      </c>
      <c r="R194" t="str">
        <f>VLOOKUP('Master Units'!O194,Weapons!$A$2:$G$46,7,FALSE)</f>
        <v>horse modifier -2</v>
      </c>
      <c r="S194">
        <f>VLOOKUP('Master Units'!P194,'Armor and Shields'!$A$2:$D$20,2,FALSE)</f>
        <v>7</v>
      </c>
      <c r="T194">
        <f>VLOOKUP('Master Units'!F194,Skills!$A$2:$I$8,3,FALSE)+VLOOKUP('Master Units'!G194,Skills!$A$11:$I$39,3,FALSE)+VLOOKUP('Master Units'!N194,Weapons!$A$2:$G$46,4,FALSE)+VLOOKUP('Master Units'!P194,'Armor and Shields'!$A$2:$D$20,3,FALSE)+VLOOKUP('Master Units'!Q194,'Armor and Shields'!$A$23:$D$27,3,FALSE)+VLOOKUP('Master Units'!R194,Horses!$A$2:$I$11,3,FALSE)</f>
        <v>10</v>
      </c>
      <c r="U194">
        <f>VLOOKUP('Master Units'!Q194,'Armor and Shields'!$A$23:$D$27,2,FALSE)</f>
        <v>3</v>
      </c>
      <c r="V194">
        <f>VLOOKUP('Master Units'!F194,Skills!$A$2:$I$8,5,FALSE)+VLOOKUP('Master Units'!G194,Skills!$A$11:$I$39,5,FALSE)+VLOOKUP('Master Units'!D194,Cultures!$A$3:$K$19,7+MATCH('Master Units'!E194,Cultures!$H$2:$I$2,0),FALSE)</f>
        <v>10</v>
      </c>
      <c r="W194" t="str">
        <f>VLOOKUP('Master Units'!U194,Skills!$A$81:$B$87,2,TRUE)</f>
        <v>normal</v>
      </c>
      <c r="X194" t="str">
        <f>'Master Units'!M194</f>
        <v>trained</v>
      </c>
      <c r="Y194" t="str">
        <f>IF('Master Units'!E194=Cultures!$H$2,VLOOKUP(ROUND('Master Units'!T194,0),Skills!$A$72:$B$78,2,TRUE),VLOOKUP('Master Units'!R194,Horses!$A$2:$I$11,8,FALSE))</f>
        <v>hardy</v>
      </c>
      <c r="Z194" s="10">
        <f>'Master Units'!AE194</f>
        <v>1495</v>
      </c>
      <c r="AA194" s="10">
        <f t="shared" si="3"/>
        <v>373.75</v>
      </c>
    </row>
    <row r="195" spans="1:27" x14ac:dyDescent="0.55000000000000004">
      <c r="A195" t="str">
        <f>'Master Units'!A195</f>
        <v>Massaliotai Hoplitai</v>
      </c>
      <c r="B195">
        <f>'Master Units'!C195</f>
        <v>40</v>
      </c>
      <c r="C195">
        <f>IF('Master Units'!R195="None",(VLOOKUP('Master Units'!F195,Skills!$A$2:$I$8,8,FALSE)+VLOOKUP('Master Units'!G195, Skills!$A$11:$I$39,8,FALSE)),"Ignore")</f>
        <v>1.2000000000000002</v>
      </c>
      <c r="D195" t="str">
        <f>VLOOKUP('Master Units'!L195,Formations!$A$2:$B$20,2,FALSE)</f>
        <v>0.85, 1.3, 1.7, 2.6, 4</v>
      </c>
      <c r="E195">
        <f>VLOOKUP('Master Units'!K195,Skills!$A$42:$F$64,2,FALSE)+VLOOKUP('Master Units'!H195,Weapons!$A$49:$D$59,2,FALSE)+VLOOKUP('Master Units'!I195,Weapons!$A$62:$D$76,2,FALSE)</f>
        <v>0</v>
      </c>
      <c r="F195">
        <f>VLOOKUP('Master Units'!K195,Skills!A$42:$F$64,4,FALSE)</f>
        <v>0</v>
      </c>
      <c r="G195">
        <f>VLOOKUP('Master Units'!K195,Skills!A$42:$F$64,6,FALSE)</f>
        <v>0</v>
      </c>
      <c r="H195">
        <f>'Master Units'!J195</f>
        <v>0</v>
      </c>
      <c r="I195" s="8">
        <f>(VLOOKUP('Master Units'!H195,Weapons!$A$49:$D$59,3,FALSE)+VLOOKUP('Master Units'!I195,Weapons!$A$62:$D$76,3,FALSE))*VLOOKUP('Master Units'!K195,Skills!$A$42:$F$64,3,FALSE)</f>
        <v>0</v>
      </c>
      <c r="J195">
        <f>VLOOKUP('Master Units'!N195,Weapons!$A$1:$G$46,2,FALSE)+VLOOKUP('Master Units'!F195,Skills!$A$2:$I$8,2,FALSE)+VLOOKUP('Master Units'!G195,Skills!$A$11:$I$39,2,FALSE)+VLOOKUP('Master Units'!R195,Horses!$A$2:$I$11,2,FALSE)</f>
        <v>10</v>
      </c>
      <c r="K195">
        <f>VLOOKUP('Master Units'!N195,Weapons!$A$1:$G$46,5,FALSE)+VLOOKUP('Master Units'!F195,Skills!$A$2:$I$8,4,FALSE)+VLOOKUP('Master Units'!G195,Skills!$A$11:$I$39,4,FALSE)+VLOOKUP('Master Units'!D195,Cultures!$A$3:$K$19,9+MATCH('Master Units'!E195,Cultures!$J$2:$K$2,0),FALSE)+VLOOKUP('Master Units'!R195,Horses!$A$2:$I$11,5,FALSE)</f>
        <v>16</v>
      </c>
      <c r="L195">
        <f>VLOOKUP('Master Units'!N195,Weapons!$A$2:$G$46,3,FALSE)+VLOOKUP('Master Units'!R195,Horses!$A$2:$I$11,4,FALSE)</f>
        <v>0.22500000000000001</v>
      </c>
      <c r="M195">
        <f>IF('Master Units'!S195="No",0,VLOOKUP('Master Units'!R195,Horses!$A$1:$I$11,6,FALSE))</f>
        <v>0</v>
      </c>
      <c r="N195">
        <f>VLOOKUP('Master Units'!N195,Weapons!$A$2:$G$46,7,FALSE)</f>
        <v>0</v>
      </c>
      <c r="O195">
        <f>VLOOKUP('Master Units'!O195,Weapons!$A$1:$G$46,2,FALSE)+VLOOKUP('Master Units'!F195,Skills!$A$2:$I$8,2,FALSE)+VLOOKUP('Master Units'!G195,Skills!$A$11:$I$39,2,FALSE)+VLOOKUP('Master Units'!R195,Horses!$A$2:$I$11,2,FALSE)</f>
        <v>11</v>
      </c>
      <c r="P195">
        <f>VLOOKUP('Master Units'!O195,Weapons!$A$1:$G$46,5,FALSE)+VLOOKUP('Master Units'!F195,Skills!$A$2:$I$8,4,FALSE)+VLOOKUP('Master Units'!G195,Skills!$A$11:$I$39,4,FALSE)+VLOOKUP('Master Units'!D195,Cultures!$A$3:$K$19,9+MATCH('Master Units'!E195,Cultures!$J$2:$K$2,0))+VLOOKUP('Master Units'!R195,Horses!$A$2:$I$11,5,FALSE)</f>
        <v>16</v>
      </c>
      <c r="Q195">
        <f>VLOOKUP('Master Units'!O195,Weapons!$A$2:$G$46,3,FALSE)+VLOOKUP('Master Units'!R195,Horses!$A$2:$I$11,4,FALSE)</f>
        <v>0.2</v>
      </c>
      <c r="R195" t="str">
        <f>VLOOKUP('Master Units'!O195,Weapons!$A$2:$G$46,7,FALSE)</f>
        <v>light_spear, spear_bonus_4</v>
      </c>
      <c r="S195">
        <f>VLOOKUP('Master Units'!P195,'Armor and Shields'!$A$2:$D$20,2,FALSE)</f>
        <v>7</v>
      </c>
      <c r="T195">
        <f>VLOOKUP('Master Units'!F195,Skills!$A$2:$I$8,3,FALSE)+VLOOKUP('Master Units'!G195,Skills!$A$11:$I$39,3,FALSE)+VLOOKUP('Master Units'!N195,Weapons!$A$2:$G$46,4,FALSE)+VLOOKUP('Master Units'!P195,'Armor and Shields'!$A$2:$D$20,3,FALSE)+VLOOKUP('Master Units'!Q195,'Armor and Shields'!$A$23:$D$27,3,FALSE)+VLOOKUP('Master Units'!R195,Horses!$A$2:$I$11,3,FALSE)</f>
        <v>10</v>
      </c>
      <c r="U195">
        <f>VLOOKUP('Master Units'!Q195,'Armor and Shields'!$A$23:$D$27,2,FALSE)</f>
        <v>4</v>
      </c>
      <c r="V195">
        <f>VLOOKUP('Master Units'!F195,Skills!$A$2:$I$8,5,FALSE)+VLOOKUP('Master Units'!G195,Skills!$A$11:$I$39,5,FALSE)+VLOOKUP('Master Units'!D195,Cultures!$A$3:$K$19,7+MATCH('Master Units'!E195,Cultures!$H$2:$I$2,0),FALSE)</f>
        <v>12</v>
      </c>
      <c r="W195" t="str">
        <f>VLOOKUP('Master Units'!U195,Skills!$A$81:$B$87,2,TRUE)</f>
        <v>disciplined</v>
      </c>
      <c r="X195" t="str">
        <f>'Master Units'!M195</f>
        <v>trained</v>
      </c>
      <c r="Y195" t="str">
        <f>IF('Master Units'!E195=Cultures!$H$2,VLOOKUP(ROUND('Master Units'!T195,0),Skills!$A$72:$B$78,2,TRUE),VLOOKUP('Master Units'!R195,Horses!$A$2:$I$11,8,FALSE))</f>
        <v>hardy</v>
      </c>
      <c r="Z195" s="10">
        <f>'Master Units'!AE195</f>
        <v>1767.0000000000002</v>
      </c>
      <c r="AA195" s="10">
        <f t="shared" si="3"/>
        <v>441.75000000000006</v>
      </c>
    </row>
    <row r="196" spans="1:27" x14ac:dyDescent="0.55000000000000004">
      <c r="A196" t="str">
        <f>'Master Units'!A196</f>
        <v>Spartiatai Hoplitai</v>
      </c>
      <c r="B196">
        <f>'Master Units'!C196</f>
        <v>40</v>
      </c>
      <c r="C196">
        <f>IF('Master Units'!R196="None",(VLOOKUP('Master Units'!F196,Skills!$A$2:$I$8,8,FALSE)+VLOOKUP('Master Units'!G196, Skills!$A$11:$I$39,8,FALSE)),"Ignore")</f>
        <v>1.25</v>
      </c>
      <c r="D196" t="str">
        <f>VLOOKUP('Master Units'!L196,Formations!$A$2:$B$20,2,FALSE)</f>
        <v>0.7, 1.05, 1.4, 2.1, 4</v>
      </c>
      <c r="E196">
        <f>VLOOKUP('Master Units'!K196,Skills!$A$42:$F$64,2,FALSE)+VLOOKUP('Master Units'!H196,Weapons!$A$49:$D$59,2,FALSE)+VLOOKUP('Master Units'!I196,Weapons!$A$62:$D$76,2,FALSE)</f>
        <v>0</v>
      </c>
      <c r="F196">
        <f>VLOOKUP('Master Units'!K196,Skills!A$42:$F$64,4,FALSE)</f>
        <v>0</v>
      </c>
      <c r="G196">
        <f>VLOOKUP('Master Units'!K196,Skills!A$42:$F$64,6,FALSE)</f>
        <v>0</v>
      </c>
      <c r="H196">
        <f>'Master Units'!J196</f>
        <v>0</v>
      </c>
      <c r="I196" s="8">
        <f>(VLOOKUP('Master Units'!H196,Weapons!$A$49:$D$59,3,FALSE)+VLOOKUP('Master Units'!I196,Weapons!$A$62:$D$76,3,FALSE))*VLOOKUP('Master Units'!K196,Skills!$A$42:$F$64,3,FALSE)</f>
        <v>0</v>
      </c>
      <c r="J196">
        <f>VLOOKUP('Master Units'!N196,Weapons!$A$1:$G$46,2,FALSE)+VLOOKUP('Master Units'!F196,Skills!$A$2:$I$8,2,FALSE)+VLOOKUP('Master Units'!G196,Skills!$A$11:$I$39,2,FALSE)+VLOOKUP('Master Units'!R196,Horses!$A$2:$I$11,2,FALSE)</f>
        <v>10</v>
      </c>
      <c r="K196">
        <f>VLOOKUP('Master Units'!N196,Weapons!$A$1:$G$46,5,FALSE)+VLOOKUP('Master Units'!F196,Skills!$A$2:$I$8,4,FALSE)+VLOOKUP('Master Units'!G196,Skills!$A$11:$I$39,4,FALSE)+VLOOKUP('Master Units'!D196,Cultures!$A$3:$K$19,9+MATCH('Master Units'!E196,Cultures!$J$2:$K$2,0),FALSE)+VLOOKUP('Master Units'!R196,Horses!$A$2:$I$11,5,FALSE)</f>
        <v>16</v>
      </c>
      <c r="L196">
        <f>VLOOKUP('Master Units'!N196,Weapons!$A$2:$G$46,3,FALSE)+VLOOKUP('Master Units'!R196,Horses!$A$2:$I$11,4,FALSE)</f>
        <v>0.2</v>
      </c>
      <c r="M196">
        <f>IF('Master Units'!S196="No",0,VLOOKUP('Master Units'!R196,Horses!$A$1:$I$11,6,FALSE))</f>
        <v>0</v>
      </c>
      <c r="N196" t="str">
        <f>VLOOKUP('Master Units'!N196,Weapons!$A$2:$G$46,7,FALSE)</f>
        <v>light_spear, spear_bonus_4</v>
      </c>
      <c r="O196">
        <f>VLOOKUP('Master Units'!O196,Weapons!$A$1:$G$46,2,FALSE)+VLOOKUP('Master Units'!F196,Skills!$A$2:$I$8,2,FALSE)+VLOOKUP('Master Units'!G196,Skills!$A$11:$I$39,2,FALSE)+VLOOKUP('Master Units'!R196,Horses!$A$2:$I$11,2,FALSE)</f>
        <v>4</v>
      </c>
      <c r="P196">
        <f>VLOOKUP('Master Units'!O196,Weapons!$A$1:$G$46,5,FALSE)+VLOOKUP('Master Units'!F196,Skills!$A$2:$I$8,4,FALSE)+VLOOKUP('Master Units'!G196,Skills!$A$11:$I$39,4,FALSE)+VLOOKUP('Master Units'!D196,Cultures!$A$3:$K$19,9+MATCH('Master Units'!E196,Cultures!$J$2:$K$2,0))+VLOOKUP('Master Units'!R196,Horses!$A$2:$I$11,5,FALSE)</f>
        <v>10</v>
      </c>
      <c r="Q196">
        <f>VLOOKUP('Master Units'!O196,Weapons!$A$2:$G$46,3,FALSE)+VLOOKUP('Master Units'!R196,Horses!$A$2:$I$11,4,FALSE)</f>
        <v>0</v>
      </c>
      <c r="R196">
        <f>VLOOKUP('Master Units'!O196,Weapons!$A$2:$G$46,7,FALSE)</f>
        <v>0</v>
      </c>
      <c r="S196">
        <f>VLOOKUP('Master Units'!P196,'Armor and Shields'!$A$2:$D$20,2,FALSE)</f>
        <v>12</v>
      </c>
      <c r="T196">
        <f>VLOOKUP('Master Units'!F196,Skills!$A$2:$I$8,3,FALSE)+VLOOKUP('Master Units'!G196,Skills!$A$11:$I$39,3,FALSE)+VLOOKUP('Master Units'!N196,Weapons!$A$2:$G$46,4,FALSE)+VLOOKUP('Master Units'!P196,'Armor and Shields'!$A$2:$D$20,3,FALSE)+VLOOKUP('Master Units'!Q196,'Armor and Shields'!$A$23:$D$27,3,FALSE)+VLOOKUP('Master Units'!R196,Horses!$A$2:$I$11,3,FALSE)</f>
        <v>10</v>
      </c>
      <c r="U196">
        <f>VLOOKUP('Master Units'!Q196,'Armor and Shields'!$A$23:$D$27,2,FALSE)</f>
        <v>4</v>
      </c>
      <c r="V196">
        <f>VLOOKUP('Master Units'!F196,Skills!$A$2:$I$8,5,FALSE)+VLOOKUP('Master Units'!G196,Skills!$A$11:$I$39,5,FALSE)+VLOOKUP('Master Units'!D196,Cultures!$A$3:$K$19,7+MATCH('Master Units'!E196,Cultures!$H$2:$I$2,0),FALSE)</f>
        <v>13</v>
      </c>
      <c r="W196" t="str">
        <f>VLOOKUP('Master Units'!U196,Skills!$A$81:$B$87,2,TRUE)</f>
        <v>disciplined</v>
      </c>
      <c r="X196" t="str">
        <f>'Master Units'!M196</f>
        <v>highly_trained</v>
      </c>
      <c r="Y196" t="str">
        <f>IF('Master Units'!E196=Cultures!$H$2,VLOOKUP(ROUND('Master Units'!T196,0),Skills!$A$72:$B$78,2,TRUE),VLOOKUP('Master Units'!R196,Horses!$A$2:$I$11,8,FALSE))</f>
        <v>hardy</v>
      </c>
      <c r="Z196" s="10">
        <f>'Master Units'!AE196</f>
        <v>2347</v>
      </c>
      <c r="AA196" s="10">
        <f t="shared" si="3"/>
        <v>586.75</v>
      </c>
    </row>
    <row r="197" spans="1:27" x14ac:dyDescent="0.55000000000000004">
      <c r="A197" t="str">
        <f>'Master Units'!A197</f>
        <v>Thorakitai Hoplitai</v>
      </c>
      <c r="B197">
        <f>'Master Units'!C197</f>
        <v>40</v>
      </c>
      <c r="C197">
        <f>IF('Master Units'!R197="None",(VLOOKUP('Master Units'!F197,Skills!$A$2:$I$8,8,FALSE)+VLOOKUP('Master Units'!G197, Skills!$A$11:$I$39,8,FALSE)),"Ignore")</f>
        <v>1.1500000000000001</v>
      </c>
      <c r="D197" t="str">
        <f>VLOOKUP('Master Units'!L197,Formations!$A$2:$B$20,2,FALSE)</f>
        <v>0.7, 1.05, 1.4, 2.1, 4</v>
      </c>
      <c r="E197">
        <f>VLOOKUP('Master Units'!K197,Skills!$A$42:$F$64,2,FALSE)+VLOOKUP('Master Units'!H197,Weapons!$A$49:$D$59,2,FALSE)+VLOOKUP('Master Units'!I197,Weapons!$A$62:$D$76,2,FALSE)</f>
        <v>0</v>
      </c>
      <c r="F197">
        <f>VLOOKUP('Master Units'!K197,Skills!A$42:$F$64,4,FALSE)</f>
        <v>0</v>
      </c>
      <c r="G197">
        <f>VLOOKUP('Master Units'!K197,Skills!A$42:$F$64,6,FALSE)</f>
        <v>0</v>
      </c>
      <c r="H197">
        <f>'Master Units'!J197</f>
        <v>0</v>
      </c>
      <c r="I197" s="8">
        <f>(VLOOKUP('Master Units'!H197,Weapons!$A$49:$D$59,3,FALSE)+VLOOKUP('Master Units'!I197,Weapons!$A$62:$D$76,3,FALSE))*VLOOKUP('Master Units'!K197,Skills!$A$42:$F$64,3,FALSE)</f>
        <v>0</v>
      </c>
      <c r="J197">
        <f>VLOOKUP('Master Units'!N197,Weapons!$A$1:$G$46,2,FALSE)+VLOOKUP('Master Units'!F197,Skills!$A$2:$I$8,2,FALSE)+VLOOKUP('Master Units'!G197,Skills!$A$11:$I$39,2,FALSE)+VLOOKUP('Master Units'!R197,Horses!$A$2:$I$11,2,FALSE)</f>
        <v>10</v>
      </c>
      <c r="K197">
        <f>VLOOKUP('Master Units'!N197,Weapons!$A$1:$G$46,5,FALSE)+VLOOKUP('Master Units'!F197,Skills!$A$2:$I$8,4,FALSE)+VLOOKUP('Master Units'!G197,Skills!$A$11:$I$39,4,FALSE)+VLOOKUP('Master Units'!D197,Cultures!$A$3:$K$19,9+MATCH('Master Units'!E197,Cultures!$J$2:$K$2,0),FALSE)+VLOOKUP('Master Units'!R197,Horses!$A$2:$I$11,5,FALSE)</f>
        <v>14</v>
      </c>
      <c r="L197">
        <f>VLOOKUP('Master Units'!N197,Weapons!$A$2:$G$46,3,FALSE)+VLOOKUP('Master Units'!R197,Horses!$A$2:$I$11,4,FALSE)</f>
        <v>0.21</v>
      </c>
      <c r="M197">
        <f>IF('Master Units'!S197="No",0,VLOOKUP('Master Units'!R197,Horses!$A$1:$I$11,6,FALSE))</f>
        <v>0</v>
      </c>
      <c r="N197" t="str">
        <f>VLOOKUP('Master Units'!N197,Weapons!$A$2:$G$46,7,FALSE)</f>
        <v>light_spear, spear_bonus_4</v>
      </c>
      <c r="O197">
        <f>VLOOKUP('Master Units'!O197,Weapons!$A$1:$G$46,2,FALSE)+VLOOKUP('Master Units'!F197,Skills!$A$2:$I$8,2,FALSE)+VLOOKUP('Master Units'!G197,Skills!$A$11:$I$39,2,FALSE)+VLOOKUP('Master Units'!R197,Horses!$A$2:$I$11,2,FALSE)</f>
        <v>9</v>
      </c>
      <c r="P197">
        <f>VLOOKUP('Master Units'!O197,Weapons!$A$1:$G$46,5,FALSE)+VLOOKUP('Master Units'!F197,Skills!$A$2:$I$8,4,FALSE)+VLOOKUP('Master Units'!G197,Skills!$A$11:$I$39,4,FALSE)+VLOOKUP('Master Units'!D197,Cultures!$A$3:$K$19,9+MATCH('Master Units'!E197,Cultures!$J$2:$K$2,0))+VLOOKUP('Master Units'!R197,Horses!$A$2:$I$11,5,FALSE)</f>
        <v>14</v>
      </c>
      <c r="Q197">
        <f>VLOOKUP('Master Units'!O197,Weapons!$A$2:$G$46,3,FALSE)+VLOOKUP('Master Units'!R197,Horses!$A$2:$I$11,4,FALSE)</f>
        <v>0.21</v>
      </c>
      <c r="R197">
        <f>VLOOKUP('Master Units'!O197,Weapons!$A$2:$G$46,7,FALSE)</f>
        <v>0</v>
      </c>
      <c r="S197">
        <f>VLOOKUP('Master Units'!P197,'Armor and Shields'!$A$2:$D$20,2,FALSE)</f>
        <v>10</v>
      </c>
      <c r="T197">
        <f>VLOOKUP('Master Units'!F197,Skills!$A$2:$I$8,3,FALSE)+VLOOKUP('Master Units'!G197,Skills!$A$11:$I$39,3,FALSE)+VLOOKUP('Master Units'!N197,Weapons!$A$2:$G$46,4,FALSE)+VLOOKUP('Master Units'!P197,'Armor and Shields'!$A$2:$D$20,3,FALSE)+VLOOKUP('Master Units'!Q197,'Armor and Shields'!$A$23:$D$27,3,FALSE)+VLOOKUP('Master Units'!R197,Horses!$A$2:$I$11,3,FALSE)</f>
        <v>10</v>
      </c>
      <c r="U197">
        <f>VLOOKUP('Master Units'!Q197,'Armor and Shields'!$A$23:$D$27,2,FALSE)</f>
        <v>4</v>
      </c>
      <c r="V197">
        <f>VLOOKUP('Master Units'!F197,Skills!$A$2:$I$8,5,FALSE)+VLOOKUP('Master Units'!G197,Skills!$A$11:$I$39,5,FALSE)+VLOOKUP('Master Units'!D197,Cultures!$A$3:$K$19,7+MATCH('Master Units'!E197,Cultures!$H$2:$I$2,0),FALSE)</f>
        <v>12</v>
      </c>
      <c r="W197" t="str">
        <f>VLOOKUP('Master Units'!U197,Skills!$A$81:$B$87,2,TRUE)</f>
        <v>disciplined</v>
      </c>
      <c r="X197" t="str">
        <f>'Master Units'!M197</f>
        <v>highly_trained</v>
      </c>
      <c r="Y197" t="str">
        <f>IF('Master Units'!E197=Cultures!$H$2,VLOOKUP(ROUND('Master Units'!T197,0),Skills!$A$72:$B$78,2,TRUE),VLOOKUP('Master Units'!R197,Horses!$A$2:$I$11,8,FALSE))</f>
        <v>hardy</v>
      </c>
      <c r="Z197" s="10">
        <f>'Master Units'!AE197</f>
        <v>2179</v>
      </c>
      <c r="AA197" s="10">
        <f t="shared" ref="AA197:AA260" si="4">Z197/4</f>
        <v>544.75</v>
      </c>
    </row>
    <row r="198" spans="1:27" x14ac:dyDescent="0.55000000000000004">
      <c r="A198" t="str">
        <f>'Master Units'!A198</f>
        <v>Epilektoi Hoplitai</v>
      </c>
      <c r="B198">
        <f>'Master Units'!C198</f>
        <v>40</v>
      </c>
      <c r="C198">
        <f>IF('Master Units'!R198="None",(VLOOKUP('Master Units'!F198,Skills!$A$2:$I$8,8,FALSE)+VLOOKUP('Master Units'!G198, Skills!$A$11:$I$39,8,FALSE)),"Ignore")</f>
        <v>1.25</v>
      </c>
      <c r="D198" t="str">
        <f>VLOOKUP('Master Units'!L198,Formations!$A$2:$B$20,2,FALSE)</f>
        <v>0.7, 1.05, 1.4, 2.1, 4</v>
      </c>
      <c r="E198">
        <f>VLOOKUP('Master Units'!K198,Skills!$A$42:$F$64,2,FALSE)+VLOOKUP('Master Units'!H198,Weapons!$A$49:$D$59,2,FALSE)+VLOOKUP('Master Units'!I198,Weapons!$A$62:$D$76,2,FALSE)</f>
        <v>0</v>
      </c>
      <c r="F198">
        <f>VLOOKUP('Master Units'!K198,Skills!A$42:$F$64,4,FALSE)</f>
        <v>0</v>
      </c>
      <c r="G198">
        <f>VLOOKUP('Master Units'!K198,Skills!A$42:$F$64,6,FALSE)</f>
        <v>0</v>
      </c>
      <c r="H198">
        <f>'Master Units'!J198</f>
        <v>0</v>
      </c>
      <c r="I198" s="8">
        <f>(VLOOKUP('Master Units'!H198,Weapons!$A$49:$D$59,3,FALSE)+VLOOKUP('Master Units'!I198,Weapons!$A$62:$D$76,3,FALSE))*VLOOKUP('Master Units'!K198,Skills!$A$42:$F$64,3,FALSE)</f>
        <v>0</v>
      </c>
      <c r="J198">
        <f>VLOOKUP('Master Units'!N198,Weapons!$A$1:$G$46,2,FALSE)+VLOOKUP('Master Units'!F198,Skills!$A$2:$I$8,2,FALSE)+VLOOKUP('Master Units'!G198,Skills!$A$11:$I$39,2,FALSE)+VLOOKUP('Master Units'!R198,Horses!$A$2:$I$11,2,FALSE)</f>
        <v>11</v>
      </c>
      <c r="K198">
        <f>VLOOKUP('Master Units'!N198,Weapons!$A$1:$G$46,5,FALSE)+VLOOKUP('Master Units'!F198,Skills!$A$2:$I$8,4,FALSE)+VLOOKUP('Master Units'!G198,Skills!$A$11:$I$39,4,FALSE)+VLOOKUP('Master Units'!D198,Cultures!$A$3:$K$19,9+MATCH('Master Units'!E198,Cultures!$J$2:$K$2,0),FALSE)+VLOOKUP('Master Units'!R198,Horses!$A$2:$I$11,5,FALSE)</f>
        <v>16</v>
      </c>
      <c r="L198">
        <f>VLOOKUP('Master Units'!N198,Weapons!$A$2:$G$46,3,FALSE)+VLOOKUP('Master Units'!R198,Horses!$A$2:$I$11,4,FALSE)</f>
        <v>0.2</v>
      </c>
      <c r="M198">
        <f>IF('Master Units'!S198="No",0,VLOOKUP('Master Units'!R198,Horses!$A$1:$I$11,6,FALSE))</f>
        <v>0</v>
      </c>
      <c r="N198" t="str">
        <f>VLOOKUP('Master Units'!N198,Weapons!$A$2:$G$46,7,FALSE)</f>
        <v>light_spear, spear_bonus_4</v>
      </c>
      <c r="O198">
        <f>VLOOKUP('Master Units'!O198,Weapons!$A$1:$G$46,2,FALSE)+VLOOKUP('Master Units'!F198,Skills!$A$2:$I$8,2,FALSE)+VLOOKUP('Master Units'!G198,Skills!$A$11:$I$39,2,FALSE)+VLOOKUP('Master Units'!R198,Horses!$A$2:$I$11,2,FALSE)</f>
        <v>5</v>
      </c>
      <c r="P198">
        <f>VLOOKUP('Master Units'!O198,Weapons!$A$1:$G$46,5,FALSE)+VLOOKUP('Master Units'!F198,Skills!$A$2:$I$8,4,FALSE)+VLOOKUP('Master Units'!G198,Skills!$A$11:$I$39,4,FALSE)+VLOOKUP('Master Units'!D198,Cultures!$A$3:$K$19,9+MATCH('Master Units'!E198,Cultures!$J$2:$K$2,0))+VLOOKUP('Master Units'!R198,Horses!$A$2:$I$11,5,FALSE)</f>
        <v>10</v>
      </c>
      <c r="Q198">
        <f>VLOOKUP('Master Units'!O198,Weapons!$A$2:$G$46,3,FALSE)+VLOOKUP('Master Units'!R198,Horses!$A$2:$I$11,4,FALSE)</f>
        <v>0</v>
      </c>
      <c r="R198">
        <f>VLOOKUP('Master Units'!O198,Weapons!$A$2:$G$46,7,FALSE)</f>
        <v>0</v>
      </c>
      <c r="S198">
        <f>VLOOKUP('Master Units'!P198,'Armor and Shields'!$A$2:$D$20,2,FALSE)</f>
        <v>12</v>
      </c>
      <c r="T198">
        <f>VLOOKUP('Master Units'!F198,Skills!$A$2:$I$8,3,FALSE)+VLOOKUP('Master Units'!G198,Skills!$A$11:$I$39,3,FALSE)+VLOOKUP('Master Units'!N198,Weapons!$A$2:$G$46,4,FALSE)+VLOOKUP('Master Units'!P198,'Armor and Shields'!$A$2:$D$20,3,FALSE)+VLOOKUP('Master Units'!Q198,'Armor and Shields'!$A$23:$D$27,3,FALSE)+VLOOKUP('Master Units'!R198,Horses!$A$2:$I$11,3,FALSE)</f>
        <v>11</v>
      </c>
      <c r="U198">
        <f>VLOOKUP('Master Units'!Q198,'Armor and Shields'!$A$23:$D$27,2,FALSE)</f>
        <v>4</v>
      </c>
      <c r="V198">
        <f>VLOOKUP('Master Units'!F198,Skills!$A$2:$I$8,5,FALSE)+VLOOKUP('Master Units'!G198,Skills!$A$11:$I$39,5,FALSE)+VLOOKUP('Master Units'!D198,Cultures!$A$3:$K$19,7+MATCH('Master Units'!E198,Cultures!$H$2:$I$2,0),FALSE)</f>
        <v>14</v>
      </c>
      <c r="W198" t="str">
        <f>VLOOKUP('Master Units'!U198,Skills!$A$81:$B$87,2,TRUE)</f>
        <v>disciplined</v>
      </c>
      <c r="X198" t="str">
        <f>'Master Units'!M198</f>
        <v>highly_trained</v>
      </c>
      <c r="Y198" t="str">
        <f>IF('Master Units'!E198=Cultures!$H$2,VLOOKUP(ROUND('Master Units'!T198,0),Skills!$A$72:$B$78,2,TRUE),VLOOKUP('Master Units'!R198,Horses!$A$2:$I$11,8,FALSE))</f>
        <v>hardy</v>
      </c>
      <c r="Z198" s="10">
        <f>'Master Units'!AE198</f>
        <v>2827</v>
      </c>
      <c r="AA198" s="10">
        <f t="shared" si="4"/>
        <v>706.75</v>
      </c>
    </row>
    <row r="199" spans="1:27" x14ac:dyDescent="0.55000000000000004">
      <c r="A199" t="str">
        <f>'Master Units'!A199</f>
        <v>KH BG</v>
      </c>
      <c r="B199">
        <f>'Master Units'!C199</f>
        <v>20</v>
      </c>
      <c r="C199">
        <f>IF('Master Units'!R199="None",(VLOOKUP('Master Units'!F199,Skills!$A$2:$I$8,8,FALSE)+VLOOKUP('Master Units'!G199, Skills!$A$11:$I$39,8,FALSE)),"Ignore")</f>
        <v>1.4</v>
      </c>
      <c r="D199" t="str">
        <f>VLOOKUP('Master Units'!L199,Formations!$A$2:$B$20,2,FALSE)</f>
        <v>0.7, 1.05, 1.4, 2.1, 4</v>
      </c>
      <c r="E199">
        <f>VLOOKUP('Master Units'!K199,Skills!$A$42:$F$64,2,FALSE)+VLOOKUP('Master Units'!H199,Weapons!$A$49:$D$59,2,FALSE)+VLOOKUP('Master Units'!I199,Weapons!$A$62:$D$76,2,FALSE)</f>
        <v>0</v>
      </c>
      <c r="F199">
        <f>VLOOKUP('Master Units'!K199,Skills!A$42:$F$64,4,FALSE)</f>
        <v>0</v>
      </c>
      <c r="G199">
        <f>VLOOKUP('Master Units'!K199,Skills!A$42:$F$64,6,FALSE)</f>
        <v>0</v>
      </c>
      <c r="H199">
        <f>'Master Units'!J199</f>
        <v>0</v>
      </c>
      <c r="I199" s="8">
        <f>(VLOOKUP('Master Units'!H199,Weapons!$A$49:$D$59,3,FALSE)+VLOOKUP('Master Units'!I199,Weapons!$A$62:$D$76,3,FALSE))*VLOOKUP('Master Units'!K199,Skills!$A$42:$F$64,3,FALSE)</f>
        <v>0</v>
      </c>
      <c r="J199">
        <f>VLOOKUP('Master Units'!N199,Weapons!$A$1:$G$46,2,FALSE)+VLOOKUP('Master Units'!F199,Skills!$A$2:$I$8,2,FALSE)+VLOOKUP('Master Units'!G199,Skills!$A$11:$I$39,2,FALSE)+VLOOKUP('Master Units'!R199,Horses!$A$2:$I$11,2,FALSE)</f>
        <v>12</v>
      </c>
      <c r="K199">
        <f>VLOOKUP('Master Units'!N199,Weapons!$A$1:$G$46,5,FALSE)+VLOOKUP('Master Units'!F199,Skills!$A$2:$I$8,4,FALSE)+VLOOKUP('Master Units'!G199,Skills!$A$11:$I$39,4,FALSE)+VLOOKUP('Master Units'!D199,Cultures!$A$3:$K$19,9+MATCH('Master Units'!E199,Cultures!$J$2:$K$2,0),FALSE)+VLOOKUP('Master Units'!R199,Horses!$A$2:$I$11,5,FALSE)</f>
        <v>16</v>
      </c>
      <c r="L199">
        <f>VLOOKUP('Master Units'!N199,Weapons!$A$2:$G$46,3,FALSE)+VLOOKUP('Master Units'!R199,Horses!$A$2:$I$11,4,FALSE)</f>
        <v>0.2</v>
      </c>
      <c r="M199">
        <f>IF('Master Units'!S199="No",0,VLOOKUP('Master Units'!R199,Horses!$A$1:$I$11,6,FALSE))</f>
        <v>0</v>
      </c>
      <c r="N199" t="str">
        <f>VLOOKUP('Master Units'!N199,Weapons!$A$2:$G$46,7,FALSE)</f>
        <v>light_spear, spear_bonus_4</v>
      </c>
      <c r="O199">
        <f>VLOOKUP('Master Units'!O199,Weapons!$A$1:$G$46,2,FALSE)+VLOOKUP('Master Units'!F199,Skills!$A$2:$I$8,2,FALSE)+VLOOKUP('Master Units'!G199,Skills!$A$11:$I$39,2,FALSE)+VLOOKUP('Master Units'!R199,Horses!$A$2:$I$11,2,FALSE)</f>
        <v>6</v>
      </c>
      <c r="P199">
        <f>VLOOKUP('Master Units'!O199,Weapons!$A$1:$G$46,5,FALSE)+VLOOKUP('Master Units'!F199,Skills!$A$2:$I$8,4,FALSE)+VLOOKUP('Master Units'!G199,Skills!$A$11:$I$39,4,FALSE)+VLOOKUP('Master Units'!D199,Cultures!$A$3:$K$19,9+MATCH('Master Units'!E199,Cultures!$J$2:$K$2,0))+VLOOKUP('Master Units'!R199,Horses!$A$2:$I$11,5,FALSE)</f>
        <v>10</v>
      </c>
      <c r="Q199">
        <f>VLOOKUP('Master Units'!O199,Weapons!$A$2:$G$46,3,FALSE)+VLOOKUP('Master Units'!R199,Horses!$A$2:$I$11,4,FALSE)</f>
        <v>0</v>
      </c>
      <c r="R199">
        <f>VLOOKUP('Master Units'!O199,Weapons!$A$2:$G$46,7,FALSE)</f>
        <v>0</v>
      </c>
      <c r="S199">
        <f>VLOOKUP('Master Units'!P199,'Armor and Shields'!$A$2:$D$20,2,FALSE)</f>
        <v>12</v>
      </c>
      <c r="T199">
        <f>VLOOKUP('Master Units'!F199,Skills!$A$2:$I$8,3,FALSE)+VLOOKUP('Master Units'!G199,Skills!$A$11:$I$39,3,FALSE)+VLOOKUP('Master Units'!N199,Weapons!$A$2:$G$46,4,FALSE)+VLOOKUP('Master Units'!P199,'Armor and Shields'!$A$2:$D$20,3,FALSE)+VLOOKUP('Master Units'!Q199,'Armor and Shields'!$A$23:$D$27,3,FALSE)+VLOOKUP('Master Units'!R199,Horses!$A$2:$I$11,3,FALSE)</f>
        <v>11</v>
      </c>
      <c r="U199">
        <f>VLOOKUP('Master Units'!Q199,'Armor and Shields'!$A$23:$D$27,2,FALSE)</f>
        <v>4</v>
      </c>
      <c r="V199">
        <f>VLOOKUP('Master Units'!F199,Skills!$A$2:$I$8,5,FALSE)+VLOOKUP('Master Units'!G199,Skills!$A$11:$I$39,5,FALSE)+VLOOKUP('Master Units'!D199,Cultures!$A$3:$K$19,7+MATCH('Master Units'!E199,Cultures!$H$2:$I$2,0),FALSE)</f>
        <v>18</v>
      </c>
      <c r="W199" t="str">
        <f>VLOOKUP('Master Units'!U199,Skills!$A$81:$B$87,2,TRUE)</f>
        <v>disciplined</v>
      </c>
      <c r="X199" t="str">
        <f>'Master Units'!M199</f>
        <v>highly_trained</v>
      </c>
      <c r="Y199" t="str">
        <f>IF('Master Units'!E199=Cultures!$H$2,VLOOKUP(ROUND('Master Units'!T199,0),Skills!$A$72:$B$78,2,TRUE),VLOOKUP('Master Units'!R199,Horses!$A$2:$I$11,8,FALSE))</f>
        <v>hardy</v>
      </c>
      <c r="Z199" s="10">
        <f>'Master Units'!AE199</f>
        <v>1548.5</v>
      </c>
      <c r="AA199" s="10">
        <f t="shared" si="4"/>
        <v>387.125</v>
      </c>
    </row>
    <row r="200" spans="1:27" x14ac:dyDescent="0.55000000000000004">
      <c r="A200" t="str">
        <f>'Master Units'!A200</f>
        <v>Pontikoi Thorakitai</v>
      </c>
      <c r="B200">
        <f>'Master Units'!C200</f>
        <v>50</v>
      </c>
      <c r="C200">
        <f>IF('Master Units'!R200="None",(VLOOKUP('Master Units'!F200,Skills!$A$2:$I$8,8,FALSE)+VLOOKUP('Master Units'!G200, Skills!$A$11:$I$39,8,FALSE)),"Ignore")</f>
        <v>1.05</v>
      </c>
      <c r="D200" t="str">
        <f>VLOOKUP('Master Units'!L200,Formations!$A$2:$B$20,2,FALSE)</f>
        <v>1, 2, 2, 3, 5</v>
      </c>
      <c r="E200">
        <f>VLOOKUP('Master Units'!K200,Skills!$A$42:$F$64,2,FALSE)+VLOOKUP('Master Units'!H200,Weapons!$A$49:$D$59,2,FALSE)+VLOOKUP('Master Units'!I200,Weapons!$A$62:$D$76,2,FALSE)</f>
        <v>8</v>
      </c>
      <c r="F200">
        <f>VLOOKUP('Master Units'!K200,Skills!A$42:$F$64,4,FALSE)</f>
        <v>0.22</v>
      </c>
      <c r="G200" t="str">
        <f>VLOOKUP('Master Units'!K200,Skills!A$42:$F$64,6,FALSE)</f>
        <v>javelin_inf_militia</v>
      </c>
      <c r="H200">
        <f>'Master Units'!J200</f>
        <v>2</v>
      </c>
      <c r="I200" s="8">
        <f>(VLOOKUP('Master Units'!H200,Weapons!$A$49:$D$59,3,FALSE)+VLOOKUP('Master Units'!I200,Weapons!$A$62:$D$76,3,FALSE))*VLOOKUP('Master Units'!K200,Skills!$A$42:$F$64,3,FALSE)</f>
        <v>40</v>
      </c>
      <c r="J200">
        <f>VLOOKUP('Master Units'!N200,Weapons!$A$1:$G$46,2,FALSE)+VLOOKUP('Master Units'!F200,Skills!$A$2:$I$8,2,FALSE)+VLOOKUP('Master Units'!G200,Skills!$A$11:$I$39,2,FALSE)+VLOOKUP('Master Units'!R200,Horses!$A$2:$I$11,2,FALSE)</f>
        <v>9</v>
      </c>
      <c r="K200">
        <f>VLOOKUP('Master Units'!N200,Weapons!$A$1:$G$46,5,FALSE)+VLOOKUP('Master Units'!F200,Skills!$A$2:$I$8,4,FALSE)+VLOOKUP('Master Units'!G200,Skills!$A$11:$I$39,4,FALSE)+VLOOKUP('Master Units'!D200,Cultures!$A$3:$K$19,9+MATCH('Master Units'!E200,Cultures!$J$2:$K$2,0),FALSE)+VLOOKUP('Master Units'!R200,Horses!$A$2:$I$11,5,FALSE)</f>
        <v>10</v>
      </c>
      <c r="L200">
        <f>VLOOKUP('Master Units'!N200,Weapons!$A$2:$G$46,3,FALSE)+VLOOKUP('Master Units'!R200,Horses!$A$2:$I$11,4,FALSE)</f>
        <v>0.185</v>
      </c>
      <c r="M200">
        <f>IF('Master Units'!S200="No",0,VLOOKUP('Master Units'!R200,Horses!$A$1:$I$11,6,FALSE))</f>
        <v>0</v>
      </c>
      <c r="N200">
        <f>VLOOKUP('Master Units'!N200,Weapons!$A$2:$G$46,7,FALSE)</f>
        <v>0</v>
      </c>
      <c r="O200">
        <f>VLOOKUP('Master Units'!O200,Weapons!$A$1:$G$46,2,FALSE)+VLOOKUP('Master Units'!F200,Skills!$A$2:$I$8,2,FALSE)+VLOOKUP('Master Units'!G200,Skills!$A$11:$I$39,2,FALSE)+VLOOKUP('Master Units'!R200,Horses!$A$2:$I$11,2,FALSE)</f>
        <v>3</v>
      </c>
      <c r="P200">
        <f>VLOOKUP('Master Units'!O200,Weapons!$A$1:$G$46,5,FALSE)+VLOOKUP('Master Units'!F200,Skills!$A$2:$I$8,4,FALSE)+VLOOKUP('Master Units'!G200,Skills!$A$11:$I$39,4,FALSE)+VLOOKUP('Master Units'!D200,Cultures!$A$3:$K$19,9+MATCH('Master Units'!E200,Cultures!$J$2:$K$2,0))+VLOOKUP('Master Units'!R200,Horses!$A$2:$I$11,5,FALSE)</f>
        <v>6</v>
      </c>
      <c r="Q200">
        <f>VLOOKUP('Master Units'!O200,Weapons!$A$2:$G$46,3,FALSE)+VLOOKUP('Master Units'!R200,Horses!$A$2:$I$11,4,FALSE)</f>
        <v>0</v>
      </c>
      <c r="R200">
        <f>VLOOKUP('Master Units'!O200,Weapons!$A$2:$G$46,7,FALSE)</f>
        <v>0</v>
      </c>
      <c r="S200">
        <f>VLOOKUP('Master Units'!P200,'Armor and Shields'!$A$2:$D$20,2,FALSE)</f>
        <v>8</v>
      </c>
      <c r="T200">
        <f>VLOOKUP('Master Units'!F200,Skills!$A$2:$I$8,3,FALSE)+VLOOKUP('Master Units'!G200,Skills!$A$11:$I$39,3,FALSE)+VLOOKUP('Master Units'!N200,Weapons!$A$2:$G$46,4,FALSE)+VLOOKUP('Master Units'!P200,'Armor and Shields'!$A$2:$D$20,3,FALSE)+VLOOKUP('Master Units'!Q200,'Armor and Shields'!$A$23:$D$27,3,FALSE)+VLOOKUP('Master Units'!R200,Horses!$A$2:$I$11,3,FALSE)</f>
        <v>8</v>
      </c>
      <c r="U200">
        <f>VLOOKUP('Master Units'!Q200,'Armor and Shields'!$A$23:$D$27,2,FALSE)</f>
        <v>3</v>
      </c>
      <c r="V200">
        <f>VLOOKUP('Master Units'!F200,Skills!$A$2:$I$8,5,FALSE)+VLOOKUP('Master Units'!G200,Skills!$A$11:$I$39,5,FALSE)+VLOOKUP('Master Units'!D200,Cultures!$A$3:$K$19,7+MATCH('Master Units'!E200,Cultures!$H$2:$I$2,0),FALSE)</f>
        <v>10</v>
      </c>
      <c r="W200" t="str">
        <f>VLOOKUP('Master Units'!U200,Skills!$A$81:$B$87,2,TRUE)</f>
        <v>disciplined</v>
      </c>
      <c r="X200" t="str">
        <f>'Master Units'!M200</f>
        <v>trained</v>
      </c>
      <c r="Y200" t="str">
        <f>IF('Master Units'!E200=Cultures!$H$2,VLOOKUP(ROUND('Master Units'!T200,0),Skills!$A$72:$B$78,2,TRUE),VLOOKUP('Master Units'!R200,Horses!$A$2:$I$11,8,FALSE))</f>
        <v>hardy</v>
      </c>
      <c r="Z200" s="10">
        <f>'Master Units'!AE200</f>
        <v>1780</v>
      </c>
      <c r="AA200" s="10">
        <f t="shared" si="4"/>
        <v>445</v>
      </c>
    </row>
    <row r="201" spans="1:27" x14ac:dyDescent="0.55000000000000004">
      <c r="A201" t="str">
        <f>'Master Units'!A201</f>
        <v>Thorakitai</v>
      </c>
      <c r="B201">
        <f>'Master Units'!C201</f>
        <v>40</v>
      </c>
      <c r="C201">
        <f>IF('Master Units'!R201="None",(VLOOKUP('Master Units'!F201,Skills!$A$2:$I$8,8,FALSE)+VLOOKUP('Master Units'!G201, Skills!$A$11:$I$39,8,FALSE)),"Ignore")</f>
        <v>1.1500000000000001</v>
      </c>
      <c r="D201" t="str">
        <f>VLOOKUP('Master Units'!L201,Formations!$A$2:$B$20,2,FALSE)</f>
        <v>1, 1.4, 2, 2.8, 5</v>
      </c>
      <c r="E201">
        <f>VLOOKUP('Master Units'!K201,Skills!$A$42:$F$64,2,FALSE)+VLOOKUP('Master Units'!H201,Weapons!$A$49:$D$59,2,FALSE)+VLOOKUP('Master Units'!I201,Weapons!$A$62:$D$76,2,FALSE)</f>
        <v>9</v>
      </c>
      <c r="F201">
        <f>VLOOKUP('Master Units'!K201,Skills!A$42:$F$64,4,FALSE)</f>
        <v>0.17</v>
      </c>
      <c r="G201" t="str">
        <f>VLOOKUP('Master Units'!K201,Skills!A$42:$F$64,6,FALSE)</f>
        <v>javelin_inf_veteran</v>
      </c>
      <c r="H201">
        <f>'Master Units'!J201</f>
        <v>2</v>
      </c>
      <c r="I201" s="8">
        <f>(VLOOKUP('Master Units'!H201,Weapons!$A$49:$D$59,3,FALSE)+VLOOKUP('Master Units'!I201,Weapons!$A$62:$D$76,3,FALSE))*VLOOKUP('Master Units'!K201,Skills!$A$42:$F$64,3,FALSE)</f>
        <v>40</v>
      </c>
      <c r="J201">
        <f>VLOOKUP('Master Units'!N201,Weapons!$A$1:$G$46,2,FALSE)+VLOOKUP('Master Units'!F201,Skills!$A$2:$I$8,2,FALSE)+VLOOKUP('Master Units'!G201,Skills!$A$11:$I$39,2,FALSE)+VLOOKUP('Master Units'!R201,Horses!$A$2:$I$11,2,FALSE)</f>
        <v>10</v>
      </c>
      <c r="K201">
        <f>VLOOKUP('Master Units'!N201,Weapons!$A$1:$G$46,5,FALSE)+VLOOKUP('Master Units'!F201,Skills!$A$2:$I$8,4,FALSE)+VLOOKUP('Master Units'!G201,Skills!$A$11:$I$39,4,FALSE)+VLOOKUP('Master Units'!D201,Cultures!$A$3:$K$19,9+MATCH('Master Units'!E201,Cultures!$J$2:$K$2,0),FALSE)+VLOOKUP('Master Units'!R201,Horses!$A$2:$I$11,5,FALSE)</f>
        <v>14</v>
      </c>
      <c r="L201">
        <f>VLOOKUP('Master Units'!N201,Weapons!$A$2:$G$46,3,FALSE)+VLOOKUP('Master Units'!R201,Horses!$A$2:$I$11,4,FALSE)</f>
        <v>0.2</v>
      </c>
      <c r="M201">
        <f>IF('Master Units'!S201="No",0,VLOOKUP('Master Units'!R201,Horses!$A$1:$I$11,6,FALSE))</f>
        <v>0</v>
      </c>
      <c r="N201" t="str">
        <f>VLOOKUP('Master Units'!N201,Weapons!$A$2:$G$46,7,FALSE)</f>
        <v>light_spear, spear_bonus_4</v>
      </c>
      <c r="O201">
        <f>VLOOKUP('Master Units'!O201,Weapons!$A$1:$G$46,2,FALSE)+VLOOKUP('Master Units'!F201,Skills!$A$2:$I$8,2,FALSE)+VLOOKUP('Master Units'!G201,Skills!$A$11:$I$39,2,FALSE)+VLOOKUP('Master Units'!R201,Horses!$A$2:$I$11,2,FALSE)</f>
        <v>4</v>
      </c>
      <c r="P201">
        <f>VLOOKUP('Master Units'!O201,Weapons!$A$1:$G$46,5,FALSE)+VLOOKUP('Master Units'!F201,Skills!$A$2:$I$8,4,FALSE)+VLOOKUP('Master Units'!G201,Skills!$A$11:$I$39,4,FALSE)+VLOOKUP('Master Units'!D201,Cultures!$A$3:$K$19,9+MATCH('Master Units'!E201,Cultures!$J$2:$K$2,0))+VLOOKUP('Master Units'!R201,Horses!$A$2:$I$11,5,FALSE)</f>
        <v>8</v>
      </c>
      <c r="Q201">
        <f>VLOOKUP('Master Units'!O201,Weapons!$A$2:$G$46,3,FALSE)+VLOOKUP('Master Units'!R201,Horses!$A$2:$I$11,4,FALSE)</f>
        <v>0</v>
      </c>
      <c r="R201">
        <f>VLOOKUP('Master Units'!O201,Weapons!$A$2:$G$46,7,FALSE)</f>
        <v>0</v>
      </c>
      <c r="S201">
        <f>VLOOKUP('Master Units'!P201,'Armor and Shields'!$A$2:$D$20,2,FALSE)</f>
        <v>10</v>
      </c>
      <c r="T201">
        <f>VLOOKUP('Master Units'!F201,Skills!$A$2:$I$8,3,FALSE)+VLOOKUP('Master Units'!G201,Skills!$A$11:$I$39,3,FALSE)+VLOOKUP('Master Units'!N201,Weapons!$A$2:$G$46,4,FALSE)+VLOOKUP('Master Units'!P201,'Armor and Shields'!$A$2:$D$20,3,FALSE)+VLOOKUP('Master Units'!Q201,'Armor and Shields'!$A$23:$D$27,3,FALSE)+VLOOKUP('Master Units'!R201,Horses!$A$2:$I$11,3,FALSE)</f>
        <v>10</v>
      </c>
      <c r="U201">
        <f>VLOOKUP('Master Units'!Q201,'Armor and Shields'!$A$23:$D$27,2,FALSE)</f>
        <v>3</v>
      </c>
      <c r="V201">
        <f>VLOOKUP('Master Units'!F201,Skills!$A$2:$I$8,5,FALSE)+VLOOKUP('Master Units'!G201,Skills!$A$11:$I$39,5,FALSE)+VLOOKUP('Master Units'!D201,Cultures!$A$3:$K$19,7+MATCH('Master Units'!E201,Cultures!$H$2:$I$2,0),FALSE)</f>
        <v>12</v>
      </c>
      <c r="W201" t="str">
        <f>VLOOKUP('Master Units'!U201,Skills!$A$81:$B$87,2,TRUE)</f>
        <v>disciplined</v>
      </c>
      <c r="X201" t="str">
        <f>'Master Units'!M201</f>
        <v>highly_trained</v>
      </c>
      <c r="Y201" t="str">
        <f>IF('Master Units'!E201=Cultures!$H$2,VLOOKUP(ROUND('Master Units'!T201,0),Skills!$A$72:$B$78,2,TRUE),VLOOKUP('Master Units'!R201,Horses!$A$2:$I$11,8,FALSE))</f>
        <v>hardy</v>
      </c>
      <c r="Z201" s="10">
        <f>'Master Units'!AE201</f>
        <v>2110</v>
      </c>
      <c r="AA201" s="10">
        <f t="shared" si="4"/>
        <v>527.5</v>
      </c>
    </row>
    <row r="202" spans="1:27" x14ac:dyDescent="0.55000000000000004">
      <c r="A202" t="str">
        <f>'Master Units'!A202</f>
        <v>Hypaspistai</v>
      </c>
      <c r="B202">
        <f>'Master Units'!C202</f>
        <v>40</v>
      </c>
      <c r="C202">
        <f>IF('Master Units'!R202="None",(VLOOKUP('Master Units'!F202,Skills!$A$2:$I$8,8,FALSE)+VLOOKUP('Master Units'!G202, Skills!$A$11:$I$39,8,FALSE)),"Ignore")</f>
        <v>1.4</v>
      </c>
      <c r="D202" t="str">
        <f>VLOOKUP('Master Units'!L202,Formations!$A$2:$B$20,2,FALSE)</f>
        <v>0.85, 1.3, 1.7, 2.6, 4</v>
      </c>
      <c r="E202">
        <f>VLOOKUP('Master Units'!K202,Skills!$A$42:$F$64,2,FALSE)+VLOOKUP('Master Units'!H202,Weapons!$A$49:$D$59,2,FALSE)+VLOOKUP('Master Units'!I202,Weapons!$A$62:$D$76,2,FALSE)</f>
        <v>0</v>
      </c>
      <c r="F202">
        <f>VLOOKUP('Master Units'!K202,Skills!A$42:$F$64,4,FALSE)</f>
        <v>0</v>
      </c>
      <c r="G202">
        <f>VLOOKUP('Master Units'!K202,Skills!A$42:$F$64,6,FALSE)</f>
        <v>0</v>
      </c>
      <c r="H202">
        <f>'Master Units'!J202</f>
        <v>0</v>
      </c>
      <c r="I202" s="8">
        <f>(VLOOKUP('Master Units'!H202,Weapons!$A$49:$D$59,3,FALSE)+VLOOKUP('Master Units'!I202,Weapons!$A$62:$D$76,3,FALSE))*VLOOKUP('Master Units'!K202,Skills!$A$42:$F$64,3,FALSE)</f>
        <v>0</v>
      </c>
      <c r="J202">
        <f>VLOOKUP('Master Units'!N202,Weapons!$A$1:$G$46,2,FALSE)+VLOOKUP('Master Units'!F202,Skills!$A$2:$I$8,2,FALSE)+VLOOKUP('Master Units'!G202,Skills!$A$11:$I$39,2,FALSE)+VLOOKUP('Master Units'!R202,Horses!$A$2:$I$11,2,FALSE)</f>
        <v>12</v>
      </c>
      <c r="K202">
        <f>VLOOKUP('Master Units'!N202,Weapons!$A$1:$G$46,5,FALSE)+VLOOKUP('Master Units'!F202,Skills!$A$2:$I$8,4,FALSE)+VLOOKUP('Master Units'!G202,Skills!$A$11:$I$39,4,FALSE)+VLOOKUP('Master Units'!D202,Cultures!$A$3:$K$19,9+MATCH('Master Units'!E202,Cultures!$J$2:$K$2,0),FALSE)+VLOOKUP('Master Units'!R202,Horses!$A$2:$I$11,5,FALSE)</f>
        <v>18</v>
      </c>
      <c r="L202">
        <f>VLOOKUP('Master Units'!N202,Weapons!$A$2:$G$46,3,FALSE)+VLOOKUP('Master Units'!R202,Horses!$A$2:$I$11,4,FALSE)</f>
        <v>0.22500000000000001</v>
      </c>
      <c r="M202">
        <f>IF('Master Units'!S202="No",0,VLOOKUP('Master Units'!R202,Horses!$A$1:$I$11,6,FALSE))</f>
        <v>0</v>
      </c>
      <c r="N202">
        <f>VLOOKUP('Master Units'!N202,Weapons!$A$2:$G$46,7,FALSE)</f>
        <v>0</v>
      </c>
      <c r="O202">
        <f>VLOOKUP('Master Units'!O202,Weapons!$A$1:$G$46,2,FALSE)+VLOOKUP('Master Units'!F202,Skills!$A$2:$I$8,2,FALSE)+VLOOKUP('Master Units'!G202,Skills!$A$11:$I$39,2,FALSE)+VLOOKUP('Master Units'!R202,Horses!$A$2:$I$11,2,FALSE)</f>
        <v>13</v>
      </c>
      <c r="P202">
        <f>VLOOKUP('Master Units'!O202,Weapons!$A$1:$G$46,5,FALSE)+VLOOKUP('Master Units'!F202,Skills!$A$2:$I$8,4,FALSE)+VLOOKUP('Master Units'!G202,Skills!$A$11:$I$39,4,FALSE)+VLOOKUP('Master Units'!D202,Cultures!$A$3:$K$19,9+MATCH('Master Units'!E202,Cultures!$J$2:$K$2,0))+VLOOKUP('Master Units'!R202,Horses!$A$2:$I$11,5,FALSE)</f>
        <v>18</v>
      </c>
      <c r="Q202">
        <f>VLOOKUP('Master Units'!O202,Weapons!$A$2:$G$46,3,FALSE)+VLOOKUP('Master Units'!R202,Horses!$A$2:$I$11,4,FALSE)</f>
        <v>0.2</v>
      </c>
      <c r="R202" t="str">
        <f>VLOOKUP('Master Units'!O202,Weapons!$A$2:$G$46,7,FALSE)</f>
        <v>light_spear, spear_bonus_4</v>
      </c>
      <c r="S202">
        <f>VLOOKUP('Master Units'!P202,'Armor and Shields'!$A$2:$D$20,2,FALSE)</f>
        <v>12</v>
      </c>
      <c r="T202">
        <f>VLOOKUP('Master Units'!F202,Skills!$A$2:$I$8,3,FALSE)+VLOOKUP('Master Units'!G202,Skills!$A$11:$I$39,3,FALSE)+VLOOKUP('Master Units'!N202,Weapons!$A$2:$G$46,4,FALSE)+VLOOKUP('Master Units'!P202,'Armor and Shields'!$A$2:$D$20,3,FALSE)+VLOOKUP('Master Units'!Q202,'Armor and Shields'!$A$23:$D$27,3,FALSE)+VLOOKUP('Master Units'!R202,Horses!$A$2:$I$11,3,FALSE)</f>
        <v>10</v>
      </c>
      <c r="U202">
        <f>VLOOKUP('Master Units'!Q202,'Armor and Shields'!$A$23:$D$27,2,FALSE)</f>
        <v>4</v>
      </c>
      <c r="V202">
        <f>VLOOKUP('Master Units'!F202,Skills!$A$2:$I$8,5,FALSE)+VLOOKUP('Master Units'!G202,Skills!$A$11:$I$39,5,FALSE)+VLOOKUP('Master Units'!D202,Cultures!$A$3:$K$19,7+MATCH('Master Units'!E202,Cultures!$H$2:$I$2,0),FALSE)</f>
        <v>16</v>
      </c>
      <c r="W202" t="str">
        <f>VLOOKUP('Master Units'!U202,Skills!$A$81:$B$87,2,TRUE)</f>
        <v>disciplined</v>
      </c>
      <c r="X202" t="str">
        <f>'Master Units'!M202</f>
        <v>highly_trained</v>
      </c>
      <c r="Y202" t="str">
        <f>IF('Master Units'!E202=Cultures!$H$2,VLOOKUP(ROUND('Master Units'!T202,0),Skills!$A$72:$B$78,2,TRUE),VLOOKUP('Master Units'!R202,Horses!$A$2:$I$11,8,FALSE))</f>
        <v>hardy</v>
      </c>
      <c r="Z202" s="10">
        <f>'Master Units'!AE202</f>
        <v>3237</v>
      </c>
      <c r="AA202" s="10">
        <f t="shared" si="4"/>
        <v>809.25</v>
      </c>
    </row>
    <row r="203" spans="1:27" x14ac:dyDescent="0.55000000000000004">
      <c r="A203" t="str">
        <f>'Master Units'!A203</f>
        <v>Basilikon Agema</v>
      </c>
      <c r="B203">
        <f>'Master Units'!C203</f>
        <v>40</v>
      </c>
      <c r="C203">
        <f>IF('Master Units'!R203="None",(VLOOKUP('Master Units'!F203,Skills!$A$2:$I$8,8,FALSE)+VLOOKUP('Master Units'!G203, Skills!$A$11:$I$39,8,FALSE)),"Ignore")</f>
        <v>1.4</v>
      </c>
      <c r="D203" t="str">
        <f>VLOOKUP('Master Units'!L203,Formations!$A$2:$B$20,2,FALSE)</f>
        <v>0.8, 1.2, 1.6, 2.4, 4</v>
      </c>
      <c r="E203">
        <f>VLOOKUP('Master Units'!K203,Skills!$A$42:$F$64,2,FALSE)+VLOOKUP('Master Units'!H203,Weapons!$A$49:$D$59,2,FALSE)+VLOOKUP('Master Units'!I203,Weapons!$A$62:$D$76,2,FALSE)</f>
        <v>0</v>
      </c>
      <c r="F203">
        <f>VLOOKUP('Master Units'!K203,Skills!A$42:$F$64,4,FALSE)</f>
        <v>0</v>
      </c>
      <c r="G203">
        <f>VLOOKUP('Master Units'!K203,Skills!A$42:$F$64,6,FALSE)</f>
        <v>0</v>
      </c>
      <c r="H203">
        <f>'Master Units'!J203</f>
        <v>0</v>
      </c>
      <c r="I203" s="8">
        <f>(VLOOKUP('Master Units'!H203,Weapons!$A$49:$D$59,3,FALSE)+VLOOKUP('Master Units'!I203,Weapons!$A$62:$D$76,3,FALSE))*VLOOKUP('Master Units'!K203,Skills!$A$42:$F$64,3,FALSE)</f>
        <v>0</v>
      </c>
      <c r="J203">
        <f>VLOOKUP('Master Units'!N203,Weapons!$A$1:$G$46,2,FALSE)+VLOOKUP('Master Units'!F203,Skills!$A$2:$I$8,2,FALSE)+VLOOKUP('Master Units'!G203,Skills!$A$11:$I$39,2,FALSE)+VLOOKUP('Master Units'!R203,Horses!$A$2:$I$11,2,FALSE)</f>
        <v>12</v>
      </c>
      <c r="K203">
        <f>VLOOKUP('Master Units'!N203,Weapons!$A$1:$G$46,5,FALSE)+VLOOKUP('Master Units'!F203,Skills!$A$2:$I$8,4,FALSE)+VLOOKUP('Master Units'!G203,Skills!$A$11:$I$39,4,FALSE)+VLOOKUP('Master Units'!D203,Cultures!$A$3:$K$19,9+MATCH('Master Units'!E203,Cultures!$J$2:$K$2,0),FALSE)+VLOOKUP('Master Units'!R203,Horses!$A$2:$I$11,5,FALSE)</f>
        <v>18</v>
      </c>
      <c r="L203">
        <f>VLOOKUP('Master Units'!N203,Weapons!$A$2:$G$46,3,FALSE)+VLOOKUP('Master Units'!R203,Horses!$A$2:$I$11,4,FALSE)</f>
        <v>0.21</v>
      </c>
      <c r="M203">
        <f>IF('Master Units'!S203="No",0,VLOOKUP('Master Units'!R203,Horses!$A$1:$I$11,6,FALSE))</f>
        <v>0</v>
      </c>
      <c r="N203" t="str">
        <f>VLOOKUP('Master Units'!N203,Weapons!$A$2:$G$46,7,FALSE)</f>
        <v>light_spear, spear_bonus_4</v>
      </c>
      <c r="O203">
        <f>VLOOKUP('Master Units'!O203,Weapons!$A$1:$G$46,2,FALSE)+VLOOKUP('Master Units'!F203,Skills!$A$2:$I$8,2,FALSE)+VLOOKUP('Master Units'!G203,Skills!$A$11:$I$39,2,FALSE)+VLOOKUP('Master Units'!R203,Horses!$A$2:$I$11,2,FALSE)</f>
        <v>11</v>
      </c>
      <c r="P203">
        <f>VLOOKUP('Master Units'!O203,Weapons!$A$1:$G$46,5,FALSE)+VLOOKUP('Master Units'!F203,Skills!$A$2:$I$8,4,FALSE)+VLOOKUP('Master Units'!G203,Skills!$A$11:$I$39,4,FALSE)+VLOOKUP('Master Units'!D203,Cultures!$A$3:$K$19,9+MATCH('Master Units'!E203,Cultures!$J$2:$K$2,0))+VLOOKUP('Master Units'!R203,Horses!$A$2:$I$11,5,FALSE)</f>
        <v>18</v>
      </c>
      <c r="Q203">
        <f>VLOOKUP('Master Units'!O203,Weapons!$A$2:$G$46,3,FALSE)+VLOOKUP('Master Units'!R203,Horses!$A$2:$I$11,4,FALSE)</f>
        <v>0.21</v>
      </c>
      <c r="R203">
        <f>VLOOKUP('Master Units'!O203,Weapons!$A$2:$G$46,7,FALSE)</f>
        <v>0</v>
      </c>
      <c r="S203">
        <f>VLOOKUP('Master Units'!P203,'Armor and Shields'!$A$2:$D$20,2,FALSE)</f>
        <v>10</v>
      </c>
      <c r="T203">
        <f>VLOOKUP('Master Units'!F203,Skills!$A$2:$I$8,3,FALSE)+VLOOKUP('Master Units'!G203,Skills!$A$11:$I$39,3,FALSE)+VLOOKUP('Master Units'!N203,Weapons!$A$2:$G$46,4,FALSE)+VLOOKUP('Master Units'!P203,'Armor and Shields'!$A$2:$D$20,3,FALSE)+VLOOKUP('Master Units'!Q203,'Armor and Shields'!$A$23:$D$27,3,FALSE)+VLOOKUP('Master Units'!R203,Horses!$A$2:$I$11,3,FALSE)</f>
        <v>11</v>
      </c>
      <c r="U203">
        <f>VLOOKUP('Master Units'!Q203,'Armor and Shields'!$A$23:$D$27,2,FALSE)</f>
        <v>4</v>
      </c>
      <c r="V203">
        <f>VLOOKUP('Master Units'!F203,Skills!$A$2:$I$8,5,FALSE)+VLOOKUP('Master Units'!G203,Skills!$A$11:$I$39,5,FALSE)+VLOOKUP('Master Units'!D203,Cultures!$A$3:$K$19,7+MATCH('Master Units'!E203,Cultures!$H$2:$I$2,0),FALSE)</f>
        <v>16</v>
      </c>
      <c r="W203" t="str">
        <f>VLOOKUP('Master Units'!U203,Skills!$A$81:$B$87,2,TRUE)</f>
        <v>disciplined</v>
      </c>
      <c r="X203" t="str">
        <f>'Master Units'!M203</f>
        <v>highly_trained</v>
      </c>
      <c r="Y203" t="str">
        <f>IF('Master Units'!E203=Cultures!$H$2,VLOOKUP(ROUND('Master Units'!T203,0),Skills!$A$72:$B$78,2,TRUE),VLOOKUP('Master Units'!R203,Horses!$A$2:$I$11,8,FALSE))</f>
        <v>hardy</v>
      </c>
      <c r="Z203" s="10">
        <f>'Master Units'!AE203</f>
        <v>2889</v>
      </c>
      <c r="AA203" s="10">
        <f t="shared" si="4"/>
        <v>722.25</v>
      </c>
    </row>
    <row r="204" spans="1:27" x14ac:dyDescent="0.55000000000000004">
      <c r="A204" t="str">
        <f>'Master Units'!A204</f>
        <v>Peltastai Makedonikoi</v>
      </c>
      <c r="B204">
        <f>'Master Units'!C204</f>
        <v>40</v>
      </c>
      <c r="C204">
        <f>IF('Master Units'!R204="None",(VLOOKUP('Master Units'!F204,Skills!$A$2:$I$8,8,FALSE)+VLOOKUP('Master Units'!G204, Skills!$A$11:$I$39,8,FALSE)),"Ignore")</f>
        <v>1.25</v>
      </c>
      <c r="D204" t="str">
        <f>VLOOKUP('Master Units'!L204,Formations!$A$2:$B$20,2,FALSE)</f>
        <v>1.2, 1.6, 2.4, 3.2, 4</v>
      </c>
      <c r="E204">
        <f>VLOOKUP('Master Units'!K204,Skills!$A$42:$F$64,2,FALSE)+VLOOKUP('Master Units'!H204,Weapons!$A$49:$D$59,2,FALSE)+VLOOKUP('Master Units'!I204,Weapons!$A$62:$D$76,2,FALSE)</f>
        <v>8</v>
      </c>
      <c r="F204">
        <f>VLOOKUP('Master Units'!K204,Skills!A$42:$F$64,4,FALSE)</f>
        <v>0.08</v>
      </c>
      <c r="G204" t="str">
        <f>VLOOKUP('Master Units'!K204,Skills!A$42:$F$64,6,FALSE)</f>
        <v>javelin_elite_skirmisher</v>
      </c>
      <c r="H204">
        <f>'Master Units'!J204</f>
        <v>6</v>
      </c>
      <c r="I204" s="8">
        <f>(VLOOKUP('Master Units'!H204,Weapons!$A$49:$D$59,3,FALSE)+VLOOKUP('Master Units'!I204,Weapons!$A$62:$D$76,3,FALSE))*VLOOKUP('Master Units'!K204,Skills!$A$42:$F$64,3,FALSE)</f>
        <v>63.249999999999993</v>
      </c>
      <c r="J204">
        <f>VLOOKUP('Master Units'!N204,Weapons!$A$1:$G$46,2,FALSE)+VLOOKUP('Master Units'!F204,Skills!$A$2:$I$8,2,FALSE)+VLOOKUP('Master Units'!G204,Skills!$A$11:$I$39,2,FALSE)+VLOOKUP('Master Units'!R204,Horses!$A$2:$I$11,2,FALSE)</f>
        <v>12</v>
      </c>
      <c r="K204">
        <f>VLOOKUP('Master Units'!N204,Weapons!$A$1:$G$46,5,FALSE)+VLOOKUP('Master Units'!F204,Skills!$A$2:$I$8,4,FALSE)+VLOOKUP('Master Units'!G204,Skills!$A$11:$I$39,4,FALSE)+VLOOKUP('Master Units'!D204,Cultures!$A$3:$K$19,9+MATCH('Master Units'!E204,Cultures!$J$2:$K$2,0),FALSE)+VLOOKUP('Master Units'!R204,Horses!$A$2:$I$11,5,FALSE)</f>
        <v>14</v>
      </c>
      <c r="L204">
        <f>VLOOKUP('Master Units'!N204,Weapons!$A$2:$G$46,3,FALSE)+VLOOKUP('Master Units'!R204,Horses!$A$2:$I$11,4,FALSE)</f>
        <v>0.185</v>
      </c>
      <c r="M204">
        <f>IF('Master Units'!S204="No",0,VLOOKUP('Master Units'!R204,Horses!$A$1:$I$11,6,FALSE))</f>
        <v>0</v>
      </c>
      <c r="N204">
        <f>VLOOKUP('Master Units'!N204,Weapons!$A$2:$G$46,7,FALSE)</f>
        <v>0</v>
      </c>
      <c r="O204">
        <f>VLOOKUP('Master Units'!O204,Weapons!$A$1:$G$46,2,FALSE)+VLOOKUP('Master Units'!F204,Skills!$A$2:$I$8,2,FALSE)+VLOOKUP('Master Units'!G204,Skills!$A$11:$I$39,2,FALSE)+VLOOKUP('Master Units'!R204,Horses!$A$2:$I$11,2,FALSE)</f>
        <v>6</v>
      </c>
      <c r="P204">
        <f>VLOOKUP('Master Units'!O204,Weapons!$A$1:$G$46,5,FALSE)+VLOOKUP('Master Units'!F204,Skills!$A$2:$I$8,4,FALSE)+VLOOKUP('Master Units'!G204,Skills!$A$11:$I$39,4,FALSE)+VLOOKUP('Master Units'!D204,Cultures!$A$3:$K$19,9+MATCH('Master Units'!E204,Cultures!$J$2:$K$2,0))+VLOOKUP('Master Units'!R204,Horses!$A$2:$I$11,5,FALSE)</f>
        <v>10</v>
      </c>
      <c r="Q204">
        <f>VLOOKUP('Master Units'!O204,Weapons!$A$2:$G$46,3,FALSE)+VLOOKUP('Master Units'!R204,Horses!$A$2:$I$11,4,FALSE)</f>
        <v>0</v>
      </c>
      <c r="R204">
        <f>VLOOKUP('Master Units'!O204,Weapons!$A$2:$G$46,7,FALSE)</f>
        <v>0</v>
      </c>
      <c r="S204">
        <f>VLOOKUP('Master Units'!P204,'Armor and Shields'!$A$2:$D$20,2,FALSE)</f>
        <v>10</v>
      </c>
      <c r="T204">
        <f>VLOOKUP('Master Units'!F204,Skills!$A$2:$I$8,3,FALSE)+VLOOKUP('Master Units'!G204,Skills!$A$11:$I$39,3,FALSE)+VLOOKUP('Master Units'!N204,Weapons!$A$2:$G$46,4,FALSE)+VLOOKUP('Master Units'!P204,'Armor and Shields'!$A$2:$D$20,3,FALSE)+VLOOKUP('Master Units'!Q204,'Armor and Shields'!$A$23:$D$27,3,FALSE)+VLOOKUP('Master Units'!R204,Horses!$A$2:$I$11,3,FALSE)</f>
        <v>10</v>
      </c>
      <c r="U204">
        <f>VLOOKUP('Master Units'!Q204,'Armor and Shields'!$A$23:$D$27,2,FALSE)</f>
        <v>3</v>
      </c>
      <c r="V204">
        <f>VLOOKUP('Master Units'!F204,Skills!$A$2:$I$8,5,FALSE)+VLOOKUP('Master Units'!G204,Skills!$A$11:$I$39,5,FALSE)+VLOOKUP('Master Units'!D204,Cultures!$A$3:$K$19,7+MATCH('Master Units'!E204,Cultures!$H$2:$I$2,0),FALSE)</f>
        <v>15</v>
      </c>
      <c r="W204" t="str">
        <f>VLOOKUP('Master Units'!U204,Skills!$A$81:$B$87,2,TRUE)</f>
        <v>disciplined</v>
      </c>
      <c r="X204" t="str">
        <f>'Master Units'!M204</f>
        <v>highly_trained</v>
      </c>
      <c r="Y204" t="str">
        <f>IF('Master Units'!E204=Cultures!$H$2,VLOOKUP(ROUND('Master Units'!T204,0),Skills!$A$72:$B$78,2,TRUE),VLOOKUP('Master Units'!R204,Horses!$A$2:$I$11,8,FALSE))</f>
        <v>hardy</v>
      </c>
      <c r="Z204" s="10">
        <f>'Master Units'!AE204</f>
        <v>3014.0000000000005</v>
      </c>
      <c r="AA204" s="10">
        <f t="shared" si="4"/>
        <v>753.50000000000011</v>
      </c>
    </row>
    <row r="205" spans="1:27" x14ac:dyDescent="0.55000000000000004">
      <c r="A205" t="str">
        <f>'Master Units'!A205</f>
        <v>Thorakitai Agematos Basilikou</v>
      </c>
      <c r="B205">
        <f>'Master Units'!C205</f>
        <v>35</v>
      </c>
      <c r="C205">
        <f>IF('Master Units'!R205="None",(VLOOKUP('Master Units'!F205,Skills!$A$2:$I$8,8,FALSE)+VLOOKUP('Master Units'!G205, Skills!$A$11:$I$39,8,FALSE)),"Ignore")</f>
        <v>1.4</v>
      </c>
      <c r="D205" t="str">
        <f>VLOOKUP('Master Units'!L205,Formations!$A$2:$B$20,2,FALSE)</f>
        <v>1.2, 1.6, 2.4, 3.2, 4</v>
      </c>
      <c r="E205">
        <f>VLOOKUP('Master Units'!K205,Skills!$A$42:$F$64,2,FALSE)+VLOOKUP('Master Units'!H205,Weapons!$A$49:$D$59,2,FALSE)+VLOOKUP('Master Units'!I205,Weapons!$A$62:$D$76,2,FALSE)</f>
        <v>11</v>
      </c>
      <c r="F205">
        <f>VLOOKUP('Master Units'!K205,Skills!A$42:$F$64,4,FALSE)</f>
        <v>0.12</v>
      </c>
      <c r="G205" t="str">
        <f>VLOOKUP('Master Units'!K205,Skills!A$42:$F$64,6,FALSE)</f>
        <v>javelin_inf_elite</v>
      </c>
      <c r="H205">
        <f>'Master Units'!J205</f>
        <v>3</v>
      </c>
      <c r="I205" s="8">
        <f>(VLOOKUP('Master Units'!H205,Weapons!$A$49:$D$59,3,FALSE)+VLOOKUP('Master Units'!I205,Weapons!$A$62:$D$76,3,FALSE))*VLOOKUP('Master Units'!K205,Skills!$A$42:$F$64,3,FALSE)</f>
        <v>40</v>
      </c>
      <c r="J205">
        <f>VLOOKUP('Master Units'!N205,Weapons!$A$1:$G$46,2,FALSE)+VLOOKUP('Master Units'!F205,Skills!$A$2:$I$8,2,FALSE)+VLOOKUP('Master Units'!G205,Skills!$A$11:$I$39,2,FALSE)+VLOOKUP('Master Units'!R205,Horses!$A$2:$I$11,2,FALSE)</f>
        <v>12</v>
      </c>
      <c r="K205">
        <f>VLOOKUP('Master Units'!N205,Weapons!$A$1:$G$46,5,FALSE)+VLOOKUP('Master Units'!F205,Skills!$A$2:$I$8,4,FALSE)+VLOOKUP('Master Units'!G205,Skills!$A$11:$I$39,4,FALSE)+VLOOKUP('Master Units'!D205,Cultures!$A$3:$K$19,9+MATCH('Master Units'!E205,Cultures!$J$2:$K$2,0),FALSE)+VLOOKUP('Master Units'!R205,Horses!$A$2:$I$11,5,FALSE)</f>
        <v>18</v>
      </c>
      <c r="L205">
        <f>VLOOKUP('Master Units'!N205,Weapons!$A$2:$G$46,3,FALSE)+VLOOKUP('Master Units'!R205,Horses!$A$2:$I$11,4,FALSE)</f>
        <v>0.2</v>
      </c>
      <c r="M205">
        <f>IF('Master Units'!S205="No",0,VLOOKUP('Master Units'!R205,Horses!$A$1:$I$11,6,FALSE))</f>
        <v>0</v>
      </c>
      <c r="N205" t="str">
        <f>VLOOKUP('Master Units'!N205,Weapons!$A$2:$G$46,7,FALSE)</f>
        <v>light_spear, spear_bonus_4</v>
      </c>
      <c r="O205">
        <f>VLOOKUP('Master Units'!O205,Weapons!$A$1:$G$46,2,FALSE)+VLOOKUP('Master Units'!F205,Skills!$A$2:$I$8,2,FALSE)+VLOOKUP('Master Units'!G205,Skills!$A$11:$I$39,2,FALSE)+VLOOKUP('Master Units'!R205,Horses!$A$2:$I$11,2,FALSE)</f>
        <v>6</v>
      </c>
      <c r="P205">
        <f>VLOOKUP('Master Units'!O205,Weapons!$A$1:$G$46,5,FALSE)+VLOOKUP('Master Units'!F205,Skills!$A$2:$I$8,4,FALSE)+VLOOKUP('Master Units'!G205,Skills!$A$11:$I$39,4,FALSE)+VLOOKUP('Master Units'!D205,Cultures!$A$3:$K$19,9+MATCH('Master Units'!E205,Cultures!$J$2:$K$2,0))+VLOOKUP('Master Units'!R205,Horses!$A$2:$I$11,5,FALSE)</f>
        <v>12</v>
      </c>
      <c r="Q205">
        <f>VLOOKUP('Master Units'!O205,Weapons!$A$2:$G$46,3,FALSE)+VLOOKUP('Master Units'!R205,Horses!$A$2:$I$11,4,FALSE)</f>
        <v>0</v>
      </c>
      <c r="R205">
        <f>VLOOKUP('Master Units'!O205,Weapons!$A$2:$G$46,7,FALSE)</f>
        <v>0</v>
      </c>
      <c r="S205">
        <f>VLOOKUP('Master Units'!P205,'Armor and Shields'!$A$2:$D$20,2,FALSE)</f>
        <v>14</v>
      </c>
      <c r="T205">
        <f>VLOOKUP('Master Units'!F205,Skills!$A$2:$I$8,3,FALSE)+VLOOKUP('Master Units'!G205,Skills!$A$11:$I$39,3,FALSE)+VLOOKUP('Master Units'!N205,Weapons!$A$2:$G$46,4,FALSE)+VLOOKUP('Master Units'!P205,'Armor and Shields'!$A$2:$D$20,3,FALSE)+VLOOKUP('Master Units'!Q205,'Armor and Shields'!$A$23:$D$27,3,FALSE)+VLOOKUP('Master Units'!R205,Horses!$A$2:$I$11,3,FALSE)</f>
        <v>11</v>
      </c>
      <c r="U205">
        <f>VLOOKUP('Master Units'!Q205,'Armor and Shields'!$A$23:$D$27,2,FALSE)</f>
        <v>4</v>
      </c>
      <c r="V205">
        <f>VLOOKUP('Master Units'!F205,Skills!$A$2:$I$8,5,FALSE)+VLOOKUP('Master Units'!G205,Skills!$A$11:$I$39,5,FALSE)+VLOOKUP('Master Units'!D205,Cultures!$A$3:$K$19,7+MATCH('Master Units'!E205,Cultures!$H$2:$I$2,0),FALSE)</f>
        <v>16</v>
      </c>
      <c r="W205" t="str">
        <f>VLOOKUP('Master Units'!U205,Skills!$A$81:$B$87,2,TRUE)</f>
        <v>disciplined</v>
      </c>
      <c r="X205" t="str">
        <f>'Master Units'!M205</f>
        <v>highly_trained</v>
      </c>
      <c r="Y205" t="str">
        <f>IF('Master Units'!E205=Cultures!$H$2,VLOOKUP(ROUND('Master Units'!T205,0),Skills!$A$72:$B$78,2,TRUE),VLOOKUP('Master Units'!R205,Horses!$A$2:$I$11,8,FALSE))</f>
        <v>hardy</v>
      </c>
      <c r="Z205" s="10">
        <f>'Master Units'!AE205</f>
        <v>3203.375</v>
      </c>
      <c r="AA205" s="10">
        <f t="shared" si="4"/>
        <v>800.84375</v>
      </c>
    </row>
    <row r="206" spans="1:27" x14ac:dyDescent="0.55000000000000004">
      <c r="A206" t="str">
        <f>'Master Units'!A206</f>
        <v>Phalangitai Deuteroi</v>
      </c>
      <c r="B206">
        <f>'Master Units'!C206</f>
        <v>60</v>
      </c>
      <c r="C206">
        <f>IF('Master Units'!R206="None",(VLOOKUP('Master Units'!F206,Skills!$A$2:$I$8,8,FALSE)+VLOOKUP('Master Units'!G206, Skills!$A$11:$I$39,8,FALSE)),"Ignore")</f>
        <v>0.9</v>
      </c>
      <c r="D206" t="str">
        <f>VLOOKUP('Master Units'!L206,Formations!$A$2:$B$20,2,FALSE)</f>
        <v>1.1, 1, 2.2, 2, 6</v>
      </c>
      <c r="E206">
        <f>VLOOKUP('Master Units'!K206,Skills!$A$42:$F$64,2,FALSE)+VLOOKUP('Master Units'!H206,Weapons!$A$49:$D$59,2,FALSE)+VLOOKUP('Master Units'!I206,Weapons!$A$62:$D$76,2,FALSE)</f>
        <v>0</v>
      </c>
      <c r="F206">
        <f>VLOOKUP('Master Units'!K206,Skills!A$42:$F$64,4,FALSE)</f>
        <v>0</v>
      </c>
      <c r="G206">
        <f>VLOOKUP('Master Units'!K206,Skills!A$42:$F$64,6,FALSE)</f>
        <v>0</v>
      </c>
      <c r="H206">
        <f>'Master Units'!J206</f>
        <v>0</v>
      </c>
      <c r="I206" s="8">
        <f>(VLOOKUP('Master Units'!H206,Weapons!$A$49:$D$59,3,FALSE)+VLOOKUP('Master Units'!I206,Weapons!$A$62:$D$76,3,FALSE))*VLOOKUP('Master Units'!K206,Skills!$A$42:$F$64,3,FALSE)</f>
        <v>0</v>
      </c>
      <c r="J206">
        <f>VLOOKUP('Master Units'!N206,Weapons!$A$1:$G$46,2,FALSE)+VLOOKUP('Master Units'!F206,Skills!$A$2:$I$8,2,FALSE)+VLOOKUP('Master Units'!G206,Skills!$A$11:$I$39,2,FALSE)+VLOOKUP('Master Units'!R206,Horses!$A$2:$I$11,2,FALSE)</f>
        <v>11</v>
      </c>
      <c r="K206">
        <f>VLOOKUP('Master Units'!N206,Weapons!$A$1:$G$46,5,FALSE)+VLOOKUP('Master Units'!F206,Skills!$A$2:$I$8,4,FALSE)+VLOOKUP('Master Units'!G206,Skills!$A$11:$I$39,4,FALSE)+VLOOKUP('Master Units'!D206,Cultures!$A$3:$K$19,9+MATCH('Master Units'!E206,Cultures!$J$2:$K$2,0),FALSE)+VLOOKUP('Master Units'!R206,Horses!$A$2:$I$11,5,FALSE)</f>
        <v>4</v>
      </c>
      <c r="L206">
        <f>VLOOKUP('Master Units'!N206,Weapons!$A$2:$G$46,3,FALSE)+VLOOKUP('Master Units'!R206,Horses!$A$2:$I$11,4,FALSE)</f>
        <v>0.25</v>
      </c>
      <c r="M206">
        <f>IF('Master Units'!S206="No",0,VLOOKUP('Master Units'!R206,Horses!$A$1:$I$11,6,FALSE))</f>
        <v>0</v>
      </c>
      <c r="N206" t="str">
        <f>VLOOKUP('Master Units'!N206,Weapons!$A$2:$G$46,7,FALSE)</f>
        <v>light_spear</v>
      </c>
      <c r="O206">
        <f>VLOOKUP('Master Units'!O206,Weapons!$A$1:$G$46,2,FALSE)+VLOOKUP('Master Units'!F206,Skills!$A$2:$I$8,2,FALSE)+VLOOKUP('Master Units'!G206,Skills!$A$11:$I$39,2,FALSE)+VLOOKUP('Master Units'!R206,Horses!$A$2:$I$11,2,FALSE)</f>
        <v>7</v>
      </c>
      <c r="P206">
        <f>VLOOKUP('Master Units'!O206,Weapons!$A$1:$G$46,5,FALSE)+VLOOKUP('Master Units'!F206,Skills!$A$2:$I$8,4,FALSE)+VLOOKUP('Master Units'!G206,Skills!$A$11:$I$39,4,FALSE)+VLOOKUP('Master Units'!D206,Cultures!$A$3:$K$19,9+MATCH('Master Units'!E206,Cultures!$J$2:$K$2,0))+VLOOKUP('Master Units'!R206,Horses!$A$2:$I$11,5,FALSE)</f>
        <v>4</v>
      </c>
      <c r="Q206">
        <f>VLOOKUP('Master Units'!O206,Weapons!$A$2:$G$46,3,FALSE)+VLOOKUP('Master Units'!R206,Horses!$A$2:$I$11,4,FALSE)</f>
        <v>0.185</v>
      </c>
      <c r="R206" t="str">
        <f>VLOOKUP('Master Units'!O206,Weapons!$A$2:$G$46,7,FALSE)</f>
        <v>horse modifier -2</v>
      </c>
      <c r="S206">
        <f>VLOOKUP('Master Units'!P206,'Armor and Shields'!$A$2:$D$20,2,FALSE)</f>
        <v>7</v>
      </c>
      <c r="T206">
        <f>VLOOKUP('Master Units'!F206,Skills!$A$2:$I$8,3,FALSE)+VLOOKUP('Master Units'!G206,Skills!$A$11:$I$39,3,FALSE)+VLOOKUP('Master Units'!N206,Weapons!$A$2:$G$46,4,FALSE)+VLOOKUP('Master Units'!P206,'Armor and Shields'!$A$2:$D$20,3,FALSE)+VLOOKUP('Master Units'!Q206,'Armor and Shields'!$A$23:$D$27,3,FALSE)+VLOOKUP('Master Units'!R206,Horses!$A$2:$I$11,3,FALSE)</f>
        <v>7</v>
      </c>
      <c r="U206">
        <f>VLOOKUP('Master Units'!Q206,'Armor and Shields'!$A$23:$D$27,2,FALSE)</f>
        <v>2</v>
      </c>
      <c r="V206">
        <f>VLOOKUP('Master Units'!F206,Skills!$A$2:$I$8,5,FALSE)+VLOOKUP('Master Units'!G206,Skills!$A$11:$I$39,5,FALSE)+VLOOKUP('Master Units'!D206,Cultures!$A$3:$K$19,7+MATCH('Master Units'!E206,Cultures!$H$2:$I$2,0),FALSE)</f>
        <v>8</v>
      </c>
      <c r="W206" t="str">
        <f>VLOOKUP('Master Units'!U206,Skills!$A$81:$B$87,2,TRUE)</f>
        <v>normal</v>
      </c>
      <c r="X206" t="str">
        <f>'Master Units'!M206</f>
        <v>highly_trained</v>
      </c>
      <c r="Y206" t="str">
        <f>IF('Master Units'!E206=Cultures!$H$2,VLOOKUP(ROUND('Master Units'!T206,0),Skills!$A$72:$B$78,2,TRUE),VLOOKUP('Master Units'!R206,Horses!$A$2:$I$11,8,FALSE))</f>
        <v>hardy</v>
      </c>
      <c r="Z206" s="10">
        <f>'Master Units'!AE206</f>
        <v>1482</v>
      </c>
      <c r="AA206" s="10">
        <f t="shared" si="4"/>
        <v>370.5</v>
      </c>
    </row>
    <row r="207" spans="1:27" ht="13.5" customHeight="1" x14ac:dyDescent="0.55000000000000004">
      <c r="A207" t="str">
        <f>'Master Units'!A207</f>
        <v>Pantodapoi Phalangitai</v>
      </c>
      <c r="B207">
        <f>'Master Units'!C207</f>
        <v>60</v>
      </c>
      <c r="C207">
        <f>IF('Master Units'!R207="None",(VLOOKUP('Master Units'!F207,Skills!$A$2:$I$8,8,FALSE)+VLOOKUP('Master Units'!G207, Skills!$A$11:$I$39,8,FALSE)),"Ignore")</f>
        <v>0.9</v>
      </c>
      <c r="D207" t="str">
        <f>VLOOKUP('Master Units'!L207,Formations!$A$2:$B$20,2,FALSE)</f>
        <v>1.1, 1, 2.2, 2, 6</v>
      </c>
      <c r="E207">
        <f>VLOOKUP('Master Units'!K207,Skills!$A$42:$F$64,2,FALSE)+VLOOKUP('Master Units'!H207,Weapons!$A$49:$D$59,2,FALSE)+VLOOKUP('Master Units'!I207,Weapons!$A$62:$D$76,2,FALSE)</f>
        <v>0</v>
      </c>
      <c r="F207">
        <f>VLOOKUP('Master Units'!K207,Skills!A$42:$F$64,4,FALSE)</f>
        <v>0</v>
      </c>
      <c r="G207">
        <f>VLOOKUP('Master Units'!K207,Skills!A$42:$F$64,6,FALSE)</f>
        <v>0</v>
      </c>
      <c r="H207">
        <f>'Master Units'!J207</f>
        <v>0</v>
      </c>
      <c r="I207" s="8">
        <f>(VLOOKUP('Master Units'!H207,Weapons!$A$49:$D$59,3,FALSE)+VLOOKUP('Master Units'!I207,Weapons!$A$62:$D$76,3,FALSE))*VLOOKUP('Master Units'!K207,Skills!$A$42:$F$64,3,FALSE)</f>
        <v>0</v>
      </c>
      <c r="J207">
        <f>VLOOKUP('Master Units'!N207,Weapons!$A$1:$G$46,2,FALSE)+VLOOKUP('Master Units'!F207,Skills!$A$2:$I$8,2,FALSE)+VLOOKUP('Master Units'!G207,Skills!$A$11:$I$39,2,FALSE)+VLOOKUP('Master Units'!R207,Horses!$A$2:$I$11,2,FALSE)</f>
        <v>11</v>
      </c>
      <c r="K207">
        <f>VLOOKUP('Master Units'!N207,Weapons!$A$1:$G$46,5,FALSE)+VLOOKUP('Master Units'!F207,Skills!$A$2:$I$8,4,FALSE)+VLOOKUP('Master Units'!G207,Skills!$A$11:$I$39,4,FALSE)+VLOOKUP('Master Units'!D207,Cultures!$A$3:$K$19,9+MATCH('Master Units'!E207,Cultures!$J$2:$K$2,0),FALSE)+VLOOKUP('Master Units'!R207,Horses!$A$2:$I$11,5,FALSE)</f>
        <v>4</v>
      </c>
      <c r="L207">
        <f>VLOOKUP('Master Units'!N207,Weapons!$A$2:$G$46,3,FALSE)+VLOOKUP('Master Units'!R207,Horses!$A$2:$I$11,4,FALSE)</f>
        <v>0.25</v>
      </c>
      <c r="M207">
        <f>IF('Master Units'!S207="No",0,VLOOKUP('Master Units'!R207,Horses!$A$1:$I$11,6,FALSE))</f>
        <v>0</v>
      </c>
      <c r="N207" t="str">
        <f>VLOOKUP('Master Units'!N207,Weapons!$A$2:$G$46,7,FALSE)</f>
        <v>light_spear</v>
      </c>
      <c r="O207">
        <f>VLOOKUP('Master Units'!O207,Weapons!$A$1:$G$46,2,FALSE)+VLOOKUP('Master Units'!F207,Skills!$A$2:$I$8,2,FALSE)+VLOOKUP('Master Units'!G207,Skills!$A$11:$I$39,2,FALSE)+VLOOKUP('Master Units'!R207,Horses!$A$2:$I$11,2,FALSE)</f>
        <v>6</v>
      </c>
      <c r="P207">
        <f>VLOOKUP('Master Units'!O207,Weapons!$A$1:$G$46,5,FALSE)+VLOOKUP('Master Units'!F207,Skills!$A$2:$I$8,4,FALSE)+VLOOKUP('Master Units'!G207,Skills!$A$11:$I$39,4,FALSE)+VLOOKUP('Master Units'!D207,Cultures!$A$3:$K$19,9+MATCH('Master Units'!E207,Cultures!$J$2:$K$2,0))+VLOOKUP('Master Units'!R207,Horses!$A$2:$I$11,5,FALSE)</f>
        <v>10</v>
      </c>
      <c r="Q207">
        <f>VLOOKUP('Master Units'!O207,Weapons!$A$2:$G$46,3,FALSE)+VLOOKUP('Master Units'!R207,Horses!$A$2:$I$11,4,FALSE)</f>
        <v>0.15</v>
      </c>
      <c r="R207" t="str">
        <f>VLOOKUP('Master Units'!O207,Weapons!$A$2:$G$46,7,FALSE)</f>
        <v>ap</v>
      </c>
      <c r="S207">
        <f>VLOOKUP('Master Units'!P207,'Armor and Shields'!$A$2:$D$20,2,FALSE)</f>
        <v>6</v>
      </c>
      <c r="T207">
        <f>VLOOKUP('Master Units'!F207,Skills!$A$2:$I$8,3,FALSE)+VLOOKUP('Master Units'!G207,Skills!$A$11:$I$39,3,FALSE)+VLOOKUP('Master Units'!N207,Weapons!$A$2:$G$46,4,FALSE)+VLOOKUP('Master Units'!P207,'Armor and Shields'!$A$2:$D$20,3,FALSE)+VLOOKUP('Master Units'!Q207,'Armor and Shields'!$A$23:$D$27,3,FALSE)+VLOOKUP('Master Units'!R207,Horses!$A$2:$I$11,3,FALSE)</f>
        <v>7</v>
      </c>
      <c r="U207">
        <f>VLOOKUP('Master Units'!Q207,'Armor and Shields'!$A$23:$D$27,2,FALSE)</f>
        <v>2</v>
      </c>
      <c r="V207">
        <f>VLOOKUP('Master Units'!F207,Skills!$A$2:$I$8,5,FALSE)+VLOOKUP('Master Units'!G207,Skills!$A$11:$I$39,5,FALSE)+VLOOKUP('Master Units'!D207,Cultures!$A$3:$K$19,7+MATCH('Master Units'!E207,Cultures!$H$2:$I$2,0),FALSE)</f>
        <v>8</v>
      </c>
      <c r="W207" t="str">
        <f>VLOOKUP('Master Units'!U207,Skills!$A$81:$B$87,2,TRUE)</f>
        <v>normal</v>
      </c>
      <c r="X207" t="str">
        <f>'Master Units'!M207</f>
        <v>highly_trained</v>
      </c>
      <c r="Y207" t="str">
        <f>IF('Master Units'!E207=Cultures!$H$2,VLOOKUP(ROUND('Master Units'!T207,0),Skills!$A$72:$B$78,2,TRUE),VLOOKUP('Master Units'!R207,Horses!$A$2:$I$11,8,FALSE))</f>
        <v>hardy</v>
      </c>
      <c r="Z207" s="10">
        <f>'Master Units'!AE207</f>
        <v>1464.0000000000002</v>
      </c>
      <c r="AA207" s="10">
        <f t="shared" si="4"/>
        <v>366.00000000000006</v>
      </c>
    </row>
    <row r="208" spans="1:27" ht="15.3" customHeight="1" x14ac:dyDescent="0.55000000000000004">
      <c r="A208" t="str">
        <f>'Master Units'!A208</f>
        <v>Machimoi Phalangitai</v>
      </c>
      <c r="B208">
        <f>'Master Units'!C208</f>
        <v>60</v>
      </c>
      <c r="C208">
        <f>IF('Master Units'!R208="None",(VLOOKUP('Master Units'!F208,Skills!$A$2:$I$8,8,FALSE)+VLOOKUP('Master Units'!G208, Skills!$A$11:$I$39,8,FALSE)),"Ignore")</f>
        <v>0.9</v>
      </c>
      <c r="D208" t="str">
        <f>VLOOKUP('Master Units'!L208,Formations!$A$2:$B$20,2,FALSE)</f>
        <v>1.1, 1, 2.2, 2, 6</v>
      </c>
      <c r="E208">
        <f>VLOOKUP('Master Units'!K208,Skills!$A$42:$F$64,2,FALSE)+VLOOKUP('Master Units'!H208,Weapons!$A$49:$D$59,2,FALSE)+VLOOKUP('Master Units'!I208,Weapons!$A$62:$D$76,2,FALSE)</f>
        <v>0</v>
      </c>
      <c r="F208">
        <f>VLOOKUP('Master Units'!K208,Skills!A$42:$F$64,4,FALSE)</f>
        <v>0</v>
      </c>
      <c r="G208">
        <f>VLOOKUP('Master Units'!K208,Skills!A$42:$F$64,6,FALSE)</f>
        <v>0</v>
      </c>
      <c r="H208">
        <f>'Master Units'!J208</f>
        <v>0</v>
      </c>
      <c r="I208" s="8">
        <f>(VLOOKUP('Master Units'!H208,Weapons!$A$49:$D$59,3,FALSE)+VLOOKUP('Master Units'!I208,Weapons!$A$62:$D$76,3,FALSE))*VLOOKUP('Master Units'!K208,Skills!$A$42:$F$64,3,FALSE)</f>
        <v>0</v>
      </c>
      <c r="J208">
        <f>VLOOKUP('Master Units'!N208,Weapons!$A$1:$G$46,2,FALSE)+VLOOKUP('Master Units'!F208,Skills!$A$2:$I$8,2,FALSE)+VLOOKUP('Master Units'!G208,Skills!$A$11:$I$39,2,FALSE)+VLOOKUP('Master Units'!R208,Horses!$A$2:$I$11,2,FALSE)</f>
        <v>11</v>
      </c>
      <c r="K208">
        <f>VLOOKUP('Master Units'!N208,Weapons!$A$1:$G$46,5,FALSE)+VLOOKUP('Master Units'!F208,Skills!$A$2:$I$8,4,FALSE)+VLOOKUP('Master Units'!G208,Skills!$A$11:$I$39,4,FALSE)+VLOOKUP('Master Units'!D208,Cultures!$A$3:$K$19,9+MATCH('Master Units'!E208,Cultures!$J$2:$K$2,0),FALSE)+VLOOKUP('Master Units'!R208,Horses!$A$2:$I$11,5,FALSE)</f>
        <v>4</v>
      </c>
      <c r="L208">
        <f>VLOOKUP('Master Units'!N208,Weapons!$A$2:$G$46,3,FALSE)+VLOOKUP('Master Units'!R208,Horses!$A$2:$I$11,4,FALSE)</f>
        <v>0.25</v>
      </c>
      <c r="M208">
        <f>IF('Master Units'!S208="No",0,VLOOKUP('Master Units'!R208,Horses!$A$1:$I$11,6,FALSE))</f>
        <v>0</v>
      </c>
      <c r="N208" t="str">
        <f>VLOOKUP('Master Units'!N208,Weapons!$A$2:$G$46,7,FALSE)</f>
        <v>light_spear</v>
      </c>
      <c r="O208">
        <f>VLOOKUP('Master Units'!O208,Weapons!$A$1:$G$46,2,FALSE)+VLOOKUP('Master Units'!F208,Skills!$A$2:$I$8,2,FALSE)+VLOOKUP('Master Units'!G208,Skills!$A$11:$I$39,2,FALSE)+VLOOKUP('Master Units'!R208,Horses!$A$2:$I$11,2,FALSE)</f>
        <v>6</v>
      </c>
      <c r="P208">
        <f>VLOOKUP('Master Units'!O208,Weapons!$A$1:$G$46,5,FALSE)+VLOOKUP('Master Units'!F208,Skills!$A$2:$I$8,4,FALSE)+VLOOKUP('Master Units'!G208,Skills!$A$11:$I$39,4,FALSE)+VLOOKUP('Master Units'!D208,Cultures!$A$3:$K$19,9+MATCH('Master Units'!E208,Cultures!$J$2:$K$2,0))+VLOOKUP('Master Units'!R208,Horses!$A$2:$I$11,5,FALSE)</f>
        <v>10</v>
      </c>
      <c r="Q208">
        <f>VLOOKUP('Master Units'!O208,Weapons!$A$2:$G$46,3,FALSE)+VLOOKUP('Master Units'!R208,Horses!$A$2:$I$11,4,FALSE)</f>
        <v>0.15</v>
      </c>
      <c r="R208" t="str">
        <f>VLOOKUP('Master Units'!O208,Weapons!$A$2:$G$46,7,FALSE)</f>
        <v>ap</v>
      </c>
      <c r="S208">
        <f>VLOOKUP('Master Units'!P208,'Armor and Shields'!$A$2:$D$20,2,FALSE)</f>
        <v>6</v>
      </c>
      <c r="T208">
        <f>VLOOKUP('Master Units'!F208,Skills!$A$2:$I$8,3,FALSE)+VLOOKUP('Master Units'!G208,Skills!$A$11:$I$39,3,FALSE)+VLOOKUP('Master Units'!N208,Weapons!$A$2:$G$46,4,FALSE)+VLOOKUP('Master Units'!P208,'Armor and Shields'!$A$2:$D$20,3,FALSE)+VLOOKUP('Master Units'!Q208,'Armor and Shields'!$A$23:$D$27,3,FALSE)+VLOOKUP('Master Units'!R208,Horses!$A$2:$I$11,3,FALSE)</f>
        <v>7</v>
      </c>
      <c r="U208">
        <f>VLOOKUP('Master Units'!Q208,'Armor and Shields'!$A$23:$D$27,2,FALSE)</f>
        <v>2</v>
      </c>
      <c r="V208">
        <f>VLOOKUP('Master Units'!F208,Skills!$A$2:$I$8,5,FALSE)+VLOOKUP('Master Units'!G208,Skills!$A$11:$I$39,5,FALSE)+VLOOKUP('Master Units'!D208,Cultures!$A$3:$K$19,7+MATCH('Master Units'!E208,Cultures!$H$2:$I$2,0),FALSE)</f>
        <v>8</v>
      </c>
      <c r="W208" t="str">
        <f>VLOOKUP('Master Units'!U208,Skills!$A$81:$B$87,2,TRUE)</f>
        <v>normal</v>
      </c>
      <c r="X208" t="str">
        <f>'Master Units'!M208</f>
        <v>highly_trained</v>
      </c>
      <c r="Y208" t="str">
        <f>IF('Master Units'!E208=Cultures!$H$2,VLOOKUP(ROUND('Master Units'!T208,0),Skills!$A$72:$B$78,2,TRUE),VLOOKUP('Master Units'!R208,Horses!$A$2:$I$11,8,FALSE))</f>
        <v>hardy</v>
      </c>
      <c r="Z208" s="10">
        <f>'Master Units'!AE208</f>
        <v>1464.0000000000002</v>
      </c>
      <c r="AA208" s="10">
        <f t="shared" si="4"/>
        <v>366.00000000000006</v>
      </c>
    </row>
    <row r="209" spans="1:27" x14ac:dyDescent="0.55000000000000004">
      <c r="A209" t="str">
        <f>'Master Units'!A209</f>
        <v>Kleruchoi Phalangitai</v>
      </c>
      <c r="B209">
        <f>'Master Units'!C209</f>
        <v>55</v>
      </c>
      <c r="C209">
        <f>IF('Master Units'!R209="None",(VLOOKUP('Master Units'!F209,Skills!$A$2:$I$8,8,FALSE)+VLOOKUP('Master Units'!G209, Skills!$A$11:$I$39,8,FALSE)),"Ignore")</f>
        <v>1</v>
      </c>
      <c r="D209" t="str">
        <f>VLOOKUP('Master Units'!L209,Formations!$A$2:$B$20,2,FALSE)</f>
        <v>1.1, 1, 2.2, 2, 6</v>
      </c>
      <c r="E209">
        <f>VLOOKUP('Master Units'!K209,Skills!$A$42:$F$64,2,FALSE)+VLOOKUP('Master Units'!H209,Weapons!$A$49:$D$59,2,FALSE)+VLOOKUP('Master Units'!I209,Weapons!$A$62:$D$76,2,FALSE)</f>
        <v>0</v>
      </c>
      <c r="F209">
        <f>VLOOKUP('Master Units'!K209,Skills!A$42:$F$64,4,FALSE)</f>
        <v>0</v>
      </c>
      <c r="G209">
        <f>VLOOKUP('Master Units'!K209,Skills!A$42:$F$64,6,FALSE)</f>
        <v>0</v>
      </c>
      <c r="H209">
        <f>'Master Units'!J209</f>
        <v>0</v>
      </c>
      <c r="I209" s="8">
        <f>(VLOOKUP('Master Units'!H209,Weapons!$A$49:$D$59,3,FALSE)+VLOOKUP('Master Units'!I209,Weapons!$A$62:$D$76,3,FALSE))*VLOOKUP('Master Units'!K209,Skills!$A$42:$F$64,3,FALSE)</f>
        <v>0</v>
      </c>
      <c r="J209">
        <f>VLOOKUP('Master Units'!N209,Weapons!$A$1:$G$46,2,FALSE)+VLOOKUP('Master Units'!F209,Skills!$A$2:$I$8,2,FALSE)+VLOOKUP('Master Units'!G209,Skills!$A$11:$I$39,2,FALSE)+VLOOKUP('Master Units'!R209,Horses!$A$2:$I$11,2,FALSE)</f>
        <v>12</v>
      </c>
      <c r="K209">
        <f>VLOOKUP('Master Units'!N209,Weapons!$A$1:$G$46,5,FALSE)+VLOOKUP('Master Units'!F209,Skills!$A$2:$I$8,4,FALSE)+VLOOKUP('Master Units'!G209,Skills!$A$11:$I$39,4,FALSE)+VLOOKUP('Master Units'!D209,Cultures!$A$3:$K$19,9+MATCH('Master Units'!E209,Cultures!$J$2:$K$2,0),FALSE)+VLOOKUP('Master Units'!R209,Horses!$A$2:$I$11,5,FALSE)</f>
        <v>6</v>
      </c>
      <c r="L209">
        <f>VLOOKUP('Master Units'!N209,Weapons!$A$2:$G$46,3,FALSE)+VLOOKUP('Master Units'!R209,Horses!$A$2:$I$11,4,FALSE)</f>
        <v>0.25</v>
      </c>
      <c r="M209">
        <f>IF('Master Units'!S209="No",0,VLOOKUP('Master Units'!R209,Horses!$A$1:$I$11,6,FALSE))</f>
        <v>0</v>
      </c>
      <c r="N209" t="str">
        <f>VLOOKUP('Master Units'!N209,Weapons!$A$2:$G$46,7,FALSE)</f>
        <v>light_spear</v>
      </c>
      <c r="O209">
        <f>VLOOKUP('Master Units'!O209,Weapons!$A$1:$G$46,2,FALSE)+VLOOKUP('Master Units'!F209,Skills!$A$2:$I$8,2,FALSE)+VLOOKUP('Master Units'!G209,Skills!$A$11:$I$39,2,FALSE)+VLOOKUP('Master Units'!R209,Horses!$A$2:$I$11,2,FALSE)</f>
        <v>8</v>
      </c>
      <c r="P209">
        <f>VLOOKUP('Master Units'!O209,Weapons!$A$1:$G$46,5,FALSE)+VLOOKUP('Master Units'!F209,Skills!$A$2:$I$8,4,FALSE)+VLOOKUP('Master Units'!G209,Skills!$A$11:$I$39,4,FALSE)+VLOOKUP('Master Units'!D209,Cultures!$A$3:$K$19,9+MATCH('Master Units'!E209,Cultures!$J$2:$K$2,0))+VLOOKUP('Master Units'!R209,Horses!$A$2:$I$11,5,FALSE)</f>
        <v>6</v>
      </c>
      <c r="Q209">
        <f>VLOOKUP('Master Units'!O209,Weapons!$A$2:$G$46,3,FALSE)+VLOOKUP('Master Units'!R209,Horses!$A$2:$I$11,4,FALSE)</f>
        <v>0.185</v>
      </c>
      <c r="R209" t="str">
        <f>VLOOKUP('Master Units'!O209,Weapons!$A$2:$G$46,7,FALSE)</f>
        <v>horse modifier -2</v>
      </c>
      <c r="S209">
        <f>VLOOKUP('Master Units'!P209,'Armor and Shields'!$A$2:$D$20,2,FALSE)</f>
        <v>7</v>
      </c>
      <c r="T209">
        <f>VLOOKUP('Master Units'!F209,Skills!$A$2:$I$8,3,FALSE)+VLOOKUP('Master Units'!G209,Skills!$A$11:$I$39,3,FALSE)+VLOOKUP('Master Units'!N209,Weapons!$A$2:$G$46,4,FALSE)+VLOOKUP('Master Units'!P209,'Armor and Shields'!$A$2:$D$20,3,FALSE)+VLOOKUP('Master Units'!Q209,'Armor and Shields'!$A$23:$D$27,3,FALSE)+VLOOKUP('Master Units'!R209,Horses!$A$2:$I$11,3,FALSE)</f>
        <v>8</v>
      </c>
      <c r="U209">
        <f>VLOOKUP('Master Units'!Q209,'Armor and Shields'!$A$23:$D$27,2,FALSE)</f>
        <v>2</v>
      </c>
      <c r="V209">
        <f>VLOOKUP('Master Units'!F209,Skills!$A$2:$I$8,5,FALSE)+VLOOKUP('Master Units'!G209,Skills!$A$11:$I$39,5,FALSE)+VLOOKUP('Master Units'!D209,Cultures!$A$3:$K$19,7+MATCH('Master Units'!E209,Cultures!$H$2:$I$2,0),FALSE)</f>
        <v>9</v>
      </c>
      <c r="W209" t="str">
        <f>VLOOKUP('Master Units'!U209,Skills!$A$81:$B$87,2,TRUE)</f>
        <v>normal</v>
      </c>
      <c r="X209" t="str">
        <f>'Master Units'!M209</f>
        <v>highly_trained</v>
      </c>
      <c r="Y209" t="str">
        <f>IF('Master Units'!E209=Cultures!$H$2,VLOOKUP(ROUND('Master Units'!T209,0),Skills!$A$72:$B$78,2,TRUE),VLOOKUP('Master Units'!R209,Horses!$A$2:$I$11,8,FALSE))</f>
        <v>hardy</v>
      </c>
      <c r="Z209" s="10">
        <f>'Master Units'!AE209</f>
        <v>1578.5</v>
      </c>
      <c r="AA209" s="10">
        <f t="shared" si="4"/>
        <v>394.625</v>
      </c>
    </row>
    <row r="210" spans="1:27" x14ac:dyDescent="0.55000000000000004">
      <c r="A210" t="str">
        <f>'Master Units'!A210</f>
        <v>Pezhetairoi</v>
      </c>
      <c r="B210">
        <f>'Master Units'!C210</f>
        <v>55</v>
      </c>
      <c r="C210">
        <f>IF('Master Units'!R210="None",(VLOOKUP('Master Units'!F210,Skills!$A$2:$I$8,8,FALSE)+VLOOKUP('Master Units'!G210, Skills!$A$11:$I$39,8,FALSE)),"Ignore")</f>
        <v>1.1000000000000001</v>
      </c>
      <c r="D210" t="str">
        <f>VLOOKUP('Master Units'!L210,Formations!$A$2:$B$20,2,FALSE)</f>
        <v>1.1, 1, 2.2, 2, 6</v>
      </c>
      <c r="E210">
        <f>VLOOKUP('Master Units'!K210,Skills!$A$42:$F$64,2,FALSE)+VLOOKUP('Master Units'!H210,Weapons!$A$49:$D$59,2,FALSE)+VLOOKUP('Master Units'!I210,Weapons!$A$62:$D$76,2,FALSE)</f>
        <v>0</v>
      </c>
      <c r="F210">
        <f>VLOOKUP('Master Units'!K210,Skills!A$42:$F$64,4,FALSE)</f>
        <v>0</v>
      </c>
      <c r="G210">
        <f>VLOOKUP('Master Units'!K210,Skills!A$42:$F$64,6,FALSE)</f>
        <v>0</v>
      </c>
      <c r="H210">
        <f>'Master Units'!J210</f>
        <v>0</v>
      </c>
      <c r="I210" s="8">
        <f>(VLOOKUP('Master Units'!H210,Weapons!$A$49:$D$59,3,FALSE)+VLOOKUP('Master Units'!I210,Weapons!$A$62:$D$76,3,FALSE))*VLOOKUP('Master Units'!K210,Skills!$A$42:$F$64,3,FALSE)</f>
        <v>0</v>
      </c>
      <c r="J210">
        <f>VLOOKUP('Master Units'!N210,Weapons!$A$1:$G$46,2,FALSE)+VLOOKUP('Master Units'!F210,Skills!$A$2:$I$8,2,FALSE)+VLOOKUP('Master Units'!G210,Skills!$A$11:$I$39,2,FALSE)+VLOOKUP('Master Units'!R210,Horses!$A$2:$I$11,2,FALSE)</f>
        <v>12</v>
      </c>
      <c r="K210">
        <f>VLOOKUP('Master Units'!N210,Weapons!$A$1:$G$46,5,FALSE)+VLOOKUP('Master Units'!F210,Skills!$A$2:$I$8,4,FALSE)+VLOOKUP('Master Units'!G210,Skills!$A$11:$I$39,4,FALSE)+VLOOKUP('Master Units'!D210,Cultures!$A$3:$K$19,9+MATCH('Master Units'!E210,Cultures!$J$2:$K$2,0),FALSE)+VLOOKUP('Master Units'!R210,Horses!$A$2:$I$11,5,FALSE)</f>
        <v>8</v>
      </c>
      <c r="L210">
        <f>VLOOKUP('Master Units'!N210,Weapons!$A$2:$G$46,3,FALSE)+VLOOKUP('Master Units'!R210,Horses!$A$2:$I$11,4,FALSE)</f>
        <v>0.25</v>
      </c>
      <c r="M210">
        <f>IF('Master Units'!S210="No",0,VLOOKUP('Master Units'!R210,Horses!$A$1:$I$11,6,FALSE))</f>
        <v>0</v>
      </c>
      <c r="N210" t="str">
        <f>VLOOKUP('Master Units'!N210,Weapons!$A$2:$G$46,7,FALSE)</f>
        <v>light_spear</v>
      </c>
      <c r="O210">
        <f>VLOOKUP('Master Units'!O210,Weapons!$A$1:$G$46,2,FALSE)+VLOOKUP('Master Units'!F210,Skills!$A$2:$I$8,2,FALSE)+VLOOKUP('Master Units'!G210,Skills!$A$11:$I$39,2,FALSE)+VLOOKUP('Master Units'!R210,Horses!$A$2:$I$11,2,FALSE)</f>
        <v>8</v>
      </c>
      <c r="P210">
        <f>VLOOKUP('Master Units'!O210,Weapons!$A$1:$G$46,5,FALSE)+VLOOKUP('Master Units'!F210,Skills!$A$2:$I$8,4,FALSE)+VLOOKUP('Master Units'!G210,Skills!$A$11:$I$39,4,FALSE)+VLOOKUP('Master Units'!D210,Cultures!$A$3:$K$19,9+MATCH('Master Units'!E210,Cultures!$J$2:$K$2,0))+VLOOKUP('Master Units'!R210,Horses!$A$2:$I$11,5,FALSE)</f>
        <v>8</v>
      </c>
      <c r="Q210">
        <f>VLOOKUP('Master Units'!O210,Weapons!$A$2:$G$46,3,FALSE)+VLOOKUP('Master Units'!R210,Horses!$A$2:$I$11,4,FALSE)</f>
        <v>0.185</v>
      </c>
      <c r="R210" t="str">
        <f>VLOOKUP('Master Units'!O210,Weapons!$A$2:$G$46,7,FALSE)</f>
        <v>horse modifier -2</v>
      </c>
      <c r="S210">
        <f>VLOOKUP('Master Units'!P210,'Armor and Shields'!$A$2:$D$20,2,FALSE)</f>
        <v>8</v>
      </c>
      <c r="T210">
        <f>VLOOKUP('Master Units'!F210,Skills!$A$2:$I$8,3,FALSE)+VLOOKUP('Master Units'!G210,Skills!$A$11:$I$39,3,FALSE)+VLOOKUP('Master Units'!N210,Weapons!$A$2:$G$46,4,FALSE)+VLOOKUP('Master Units'!P210,'Armor and Shields'!$A$2:$D$20,3,FALSE)+VLOOKUP('Master Units'!Q210,'Armor and Shields'!$A$23:$D$27,3,FALSE)+VLOOKUP('Master Units'!R210,Horses!$A$2:$I$11,3,FALSE)</f>
        <v>7</v>
      </c>
      <c r="U210">
        <f>VLOOKUP('Master Units'!Q210,'Armor and Shields'!$A$23:$D$27,2,FALSE)</f>
        <v>2</v>
      </c>
      <c r="V210">
        <f>VLOOKUP('Master Units'!F210,Skills!$A$2:$I$8,5,FALSE)+VLOOKUP('Master Units'!G210,Skills!$A$11:$I$39,5,FALSE)+VLOOKUP('Master Units'!D210,Cultures!$A$3:$K$19,7+MATCH('Master Units'!E210,Cultures!$H$2:$I$2,0),FALSE)</f>
        <v>10</v>
      </c>
      <c r="W210" t="str">
        <f>VLOOKUP('Master Units'!U210,Skills!$A$81:$B$87,2,TRUE)</f>
        <v>normal</v>
      </c>
      <c r="X210" t="str">
        <f>'Master Units'!M210</f>
        <v>highly_trained</v>
      </c>
      <c r="Y210" t="str">
        <f>IF('Master Units'!E210=Cultures!$H$2,VLOOKUP(ROUND('Master Units'!T210,0),Skills!$A$72:$B$78,2,TRUE),VLOOKUP('Master Units'!R210,Horses!$A$2:$I$11,8,FALSE))</f>
        <v>hardy</v>
      </c>
      <c r="Z210" s="10">
        <f>'Master Units'!AE210</f>
        <v>1732.5</v>
      </c>
      <c r="AA210" s="10">
        <f t="shared" si="4"/>
        <v>433.125</v>
      </c>
    </row>
    <row r="211" spans="1:27" x14ac:dyDescent="0.55000000000000004">
      <c r="A211" t="str">
        <f>'Master Units'!A211</f>
        <v>Misthophoroi Phalangitai</v>
      </c>
      <c r="B211">
        <f>'Master Units'!C211</f>
        <v>55</v>
      </c>
      <c r="C211">
        <f>IF('Master Units'!R211="None",(VLOOKUP('Master Units'!F211,Skills!$A$2:$I$8,8,FALSE)+VLOOKUP('Master Units'!G211, Skills!$A$11:$I$39,8,FALSE)),"Ignore")</f>
        <v>1.1000000000000001</v>
      </c>
      <c r="D211" t="str">
        <f>VLOOKUP('Master Units'!L211,Formations!$A$2:$B$20,2,FALSE)</f>
        <v>1.1, 1, 2.2, 2, 6</v>
      </c>
      <c r="E211">
        <f>VLOOKUP('Master Units'!K211,Skills!$A$42:$F$64,2,FALSE)+VLOOKUP('Master Units'!H211,Weapons!$A$49:$D$59,2,FALSE)+VLOOKUP('Master Units'!I211,Weapons!$A$62:$D$76,2,FALSE)</f>
        <v>0</v>
      </c>
      <c r="F211">
        <f>VLOOKUP('Master Units'!K211,Skills!A$42:$F$64,4,FALSE)</f>
        <v>0</v>
      </c>
      <c r="G211">
        <f>VLOOKUP('Master Units'!K211,Skills!A$42:$F$64,6,FALSE)</f>
        <v>0</v>
      </c>
      <c r="H211">
        <f>'Master Units'!J211</f>
        <v>0</v>
      </c>
      <c r="I211" s="8">
        <f>(VLOOKUP('Master Units'!H211,Weapons!$A$49:$D$59,3,FALSE)+VLOOKUP('Master Units'!I211,Weapons!$A$62:$D$76,3,FALSE))*VLOOKUP('Master Units'!K211,Skills!$A$42:$F$64,3,FALSE)</f>
        <v>0</v>
      </c>
      <c r="J211">
        <f>VLOOKUP('Master Units'!N211,Weapons!$A$1:$G$46,2,FALSE)+VLOOKUP('Master Units'!F211,Skills!$A$2:$I$8,2,FALSE)+VLOOKUP('Master Units'!G211,Skills!$A$11:$I$39,2,FALSE)+VLOOKUP('Master Units'!R211,Horses!$A$2:$I$11,2,FALSE)</f>
        <v>12</v>
      </c>
      <c r="K211">
        <f>VLOOKUP('Master Units'!N211,Weapons!$A$1:$G$46,5,FALSE)+VLOOKUP('Master Units'!F211,Skills!$A$2:$I$8,4,FALSE)+VLOOKUP('Master Units'!G211,Skills!$A$11:$I$39,4,FALSE)+VLOOKUP('Master Units'!D211,Cultures!$A$3:$K$19,9+MATCH('Master Units'!E211,Cultures!$J$2:$K$2,0),FALSE)+VLOOKUP('Master Units'!R211,Horses!$A$2:$I$11,5,FALSE)</f>
        <v>8</v>
      </c>
      <c r="L211">
        <f>VLOOKUP('Master Units'!N211,Weapons!$A$2:$G$46,3,FALSE)+VLOOKUP('Master Units'!R211,Horses!$A$2:$I$11,4,FALSE)</f>
        <v>0.25</v>
      </c>
      <c r="M211">
        <f>IF('Master Units'!S211="No",0,VLOOKUP('Master Units'!R211,Horses!$A$1:$I$11,6,FALSE))</f>
        <v>0</v>
      </c>
      <c r="N211" t="str">
        <f>VLOOKUP('Master Units'!N211,Weapons!$A$2:$G$46,7,FALSE)</f>
        <v>light_spear</v>
      </c>
      <c r="O211">
        <f>VLOOKUP('Master Units'!O211,Weapons!$A$1:$G$46,2,FALSE)+VLOOKUP('Master Units'!F211,Skills!$A$2:$I$8,2,FALSE)+VLOOKUP('Master Units'!G211,Skills!$A$11:$I$39,2,FALSE)+VLOOKUP('Master Units'!R211,Horses!$A$2:$I$11,2,FALSE)</f>
        <v>8</v>
      </c>
      <c r="P211">
        <f>VLOOKUP('Master Units'!O211,Weapons!$A$1:$G$46,5,FALSE)+VLOOKUP('Master Units'!F211,Skills!$A$2:$I$8,4,FALSE)+VLOOKUP('Master Units'!G211,Skills!$A$11:$I$39,4,FALSE)+VLOOKUP('Master Units'!D211,Cultures!$A$3:$K$19,9+MATCH('Master Units'!E211,Cultures!$J$2:$K$2,0))+VLOOKUP('Master Units'!R211,Horses!$A$2:$I$11,5,FALSE)</f>
        <v>8</v>
      </c>
      <c r="Q211">
        <f>VLOOKUP('Master Units'!O211,Weapons!$A$2:$G$46,3,FALSE)+VLOOKUP('Master Units'!R211,Horses!$A$2:$I$11,4,FALSE)</f>
        <v>0.185</v>
      </c>
      <c r="R211" t="str">
        <f>VLOOKUP('Master Units'!O211,Weapons!$A$2:$G$46,7,FALSE)</f>
        <v>horse modifier -2</v>
      </c>
      <c r="S211">
        <f>VLOOKUP('Master Units'!P211,'Armor and Shields'!$A$2:$D$20,2,FALSE)</f>
        <v>8</v>
      </c>
      <c r="T211">
        <f>VLOOKUP('Master Units'!F211,Skills!$A$2:$I$8,3,FALSE)+VLOOKUP('Master Units'!G211,Skills!$A$11:$I$39,3,FALSE)+VLOOKUP('Master Units'!N211,Weapons!$A$2:$G$46,4,FALSE)+VLOOKUP('Master Units'!P211,'Armor and Shields'!$A$2:$D$20,3,FALSE)+VLOOKUP('Master Units'!Q211,'Armor and Shields'!$A$23:$D$27,3,FALSE)+VLOOKUP('Master Units'!R211,Horses!$A$2:$I$11,3,FALSE)</f>
        <v>7</v>
      </c>
      <c r="U211">
        <f>VLOOKUP('Master Units'!Q211,'Armor and Shields'!$A$23:$D$27,2,FALSE)</f>
        <v>2</v>
      </c>
      <c r="V211">
        <f>VLOOKUP('Master Units'!F211,Skills!$A$2:$I$8,5,FALSE)+VLOOKUP('Master Units'!G211,Skills!$A$11:$I$39,5,FALSE)+VLOOKUP('Master Units'!D211,Cultures!$A$3:$K$19,7+MATCH('Master Units'!E211,Cultures!$H$2:$I$2,0),FALSE)</f>
        <v>10</v>
      </c>
      <c r="W211" t="str">
        <f>VLOOKUP('Master Units'!U211,Skills!$A$81:$B$87,2,TRUE)</f>
        <v>normal</v>
      </c>
      <c r="X211" t="str">
        <f>'Master Units'!M211</f>
        <v>highly_trained</v>
      </c>
      <c r="Y211" t="str">
        <f>IF('Master Units'!E211=Cultures!$H$2,VLOOKUP(ROUND('Master Units'!T211,0),Skills!$A$72:$B$78,2,TRUE),VLOOKUP('Master Units'!R211,Horses!$A$2:$I$11,8,FALSE))</f>
        <v>hardy</v>
      </c>
      <c r="Z211" s="10">
        <f>'Master Units'!AE211</f>
        <v>1732.5</v>
      </c>
      <c r="AA211" s="10">
        <f t="shared" si="4"/>
        <v>433.125</v>
      </c>
    </row>
    <row r="212" spans="1:27" x14ac:dyDescent="0.55000000000000004">
      <c r="A212" t="str">
        <f>'Master Units'!A212</f>
        <v>Hysteroi Pezhetairoi</v>
      </c>
      <c r="B212">
        <f>'Master Units'!C212</f>
        <v>55</v>
      </c>
      <c r="C212">
        <f>IF('Master Units'!R212="None",(VLOOKUP('Master Units'!F212,Skills!$A$2:$I$8,8,FALSE)+VLOOKUP('Master Units'!G212, Skills!$A$11:$I$39,8,FALSE)),"Ignore")</f>
        <v>1.1499999999999999</v>
      </c>
      <c r="D212" t="str">
        <f>VLOOKUP('Master Units'!L212,Formations!$A$2:$B$20,2,FALSE)</f>
        <v>1.1, 1, 2.2, 2, 6</v>
      </c>
      <c r="E212">
        <f>VLOOKUP('Master Units'!K212,Skills!$A$42:$F$64,2,FALSE)+VLOOKUP('Master Units'!H212,Weapons!$A$49:$D$59,2,FALSE)+VLOOKUP('Master Units'!I212,Weapons!$A$62:$D$76,2,FALSE)</f>
        <v>0</v>
      </c>
      <c r="F212">
        <f>VLOOKUP('Master Units'!K212,Skills!A$42:$F$64,4,FALSE)</f>
        <v>0</v>
      </c>
      <c r="G212">
        <f>VLOOKUP('Master Units'!K212,Skills!A$42:$F$64,6,FALSE)</f>
        <v>0</v>
      </c>
      <c r="H212">
        <f>'Master Units'!J212</f>
        <v>0</v>
      </c>
      <c r="I212" s="8">
        <f>(VLOOKUP('Master Units'!H212,Weapons!$A$49:$D$59,3,FALSE)+VLOOKUP('Master Units'!I212,Weapons!$A$62:$D$76,3,FALSE))*VLOOKUP('Master Units'!K212,Skills!$A$42:$F$64,3,FALSE)</f>
        <v>0</v>
      </c>
      <c r="J212">
        <f>VLOOKUP('Master Units'!N212,Weapons!$A$1:$G$46,2,FALSE)+VLOOKUP('Master Units'!F212,Skills!$A$2:$I$8,2,FALSE)+VLOOKUP('Master Units'!G212,Skills!$A$11:$I$39,2,FALSE)+VLOOKUP('Master Units'!R212,Horses!$A$2:$I$11,2,FALSE)</f>
        <v>12</v>
      </c>
      <c r="K212">
        <f>VLOOKUP('Master Units'!N212,Weapons!$A$1:$G$46,5,FALSE)+VLOOKUP('Master Units'!F212,Skills!$A$2:$I$8,4,FALSE)+VLOOKUP('Master Units'!G212,Skills!$A$11:$I$39,4,FALSE)+VLOOKUP('Master Units'!D212,Cultures!$A$3:$K$19,9+MATCH('Master Units'!E212,Cultures!$J$2:$K$2,0),FALSE)+VLOOKUP('Master Units'!R212,Horses!$A$2:$I$11,5,FALSE)</f>
        <v>8</v>
      </c>
      <c r="L212">
        <f>VLOOKUP('Master Units'!N212,Weapons!$A$2:$G$46,3,FALSE)+VLOOKUP('Master Units'!R212,Horses!$A$2:$I$11,4,FALSE)</f>
        <v>0.25</v>
      </c>
      <c r="M212">
        <f>IF('Master Units'!S212="No",0,VLOOKUP('Master Units'!R212,Horses!$A$1:$I$11,6,FALSE))</f>
        <v>0</v>
      </c>
      <c r="N212" t="str">
        <f>VLOOKUP('Master Units'!N212,Weapons!$A$2:$G$46,7,FALSE)</f>
        <v>light_spear</v>
      </c>
      <c r="O212">
        <f>VLOOKUP('Master Units'!O212,Weapons!$A$1:$G$46,2,FALSE)+VLOOKUP('Master Units'!F212,Skills!$A$2:$I$8,2,FALSE)+VLOOKUP('Master Units'!G212,Skills!$A$11:$I$39,2,FALSE)+VLOOKUP('Master Units'!R212,Horses!$A$2:$I$11,2,FALSE)</f>
        <v>8</v>
      </c>
      <c r="P212">
        <f>VLOOKUP('Master Units'!O212,Weapons!$A$1:$G$46,5,FALSE)+VLOOKUP('Master Units'!F212,Skills!$A$2:$I$8,4,FALSE)+VLOOKUP('Master Units'!G212,Skills!$A$11:$I$39,4,FALSE)+VLOOKUP('Master Units'!D212,Cultures!$A$3:$K$19,9+MATCH('Master Units'!E212,Cultures!$J$2:$K$2,0))+VLOOKUP('Master Units'!R212,Horses!$A$2:$I$11,5,FALSE)</f>
        <v>8</v>
      </c>
      <c r="Q212">
        <f>VLOOKUP('Master Units'!O212,Weapons!$A$2:$G$46,3,FALSE)+VLOOKUP('Master Units'!R212,Horses!$A$2:$I$11,4,FALSE)</f>
        <v>0.185</v>
      </c>
      <c r="R212" t="str">
        <f>VLOOKUP('Master Units'!O212,Weapons!$A$2:$G$46,7,FALSE)</f>
        <v>horse modifier -2</v>
      </c>
      <c r="S212">
        <f>VLOOKUP('Master Units'!P212,'Armor and Shields'!$A$2:$D$20,2,FALSE)</f>
        <v>9</v>
      </c>
      <c r="T212">
        <f>VLOOKUP('Master Units'!F212,Skills!$A$2:$I$8,3,FALSE)+VLOOKUP('Master Units'!G212,Skills!$A$11:$I$39,3,FALSE)+VLOOKUP('Master Units'!N212,Weapons!$A$2:$G$46,4,FALSE)+VLOOKUP('Master Units'!P212,'Armor and Shields'!$A$2:$D$20,3,FALSE)+VLOOKUP('Master Units'!Q212,'Armor and Shields'!$A$23:$D$27,3,FALSE)+VLOOKUP('Master Units'!R212,Horses!$A$2:$I$11,3,FALSE)</f>
        <v>7</v>
      </c>
      <c r="U212">
        <f>VLOOKUP('Master Units'!Q212,'Armor and Shields'!$A$23:$D$27,2,FALSE)</f>
        <v>2</v>
      </c>
      <c r="V212">
        <f>VLOOKUP('Master Units'!F212,Skills!$A$2:$I$8,5,FALSE)+VLOOKUP('Master Units'!G212,Skills!$A$11:$I$39,5,FALSE)+VLOOKUP('Master Units'!D212,Cultures!$A$3:$K$19,7+MATCH('Master Units'!E212,Cultures!$H$2:$I$2,0),FALSE)</f>
        <v>11</v>
      </c>
      <c r="W212" t="str">
        <f>VLOOKUP('Master Units'!U212,Skills!$A$81:$B$87,2,TRUE)</f>
        <v>disciplined</v>
      </c>
      <c r="X212" t="str">
        <f>'Master Units'!M212</f>
        <v>highly_trained</v>
      </c>
      <c r="Y212" t="str">
        <f>IF('Master Units'!E212=Cultures!$H$2,VLOOKUP(ROUND('Master Units'!T212,0),Skills!$A$72:$B$78,2,TRUE),VLOOKUP('Master Units'!R212,Horses!$A$2:$I$11,8,FALSE))</f>
        <v>hardy</v>
      </c>
      <c r="Z212" s="10">
        <f>'Master Units'!AE212</f>
        <v>2035</v>
      </c>
      <c r="AA212" s="10">
        <f t="shared" si="4"/>
        <v>508.75</v>
      </c>
    </row>
    <row r="213" spans="1:27" x14ac:dyDescent="0.55000000000000004">
      <c r="A213" t="str">
        <f>'Master Units'!A213</f>
        <v>Koinon Hellenon Phalangitai</v>
      </c>
      <c r="B213">
        <f>'Master Units'!C213</f>
        <v>55</v>
      </c>
      <c r="C213">
        <f>IF('Master Units'!R213="None",(VLOOKUP('Master Units'!F213,Skills!$A$2:$I$8,8,FALSE)+VLOOKUP('Master Units'!G213, Skills!$A$11:$I$39,8,FALSE)),"Ignore")</f>
        <v>1.1000000000000001</v>
      </c>
      <c r="D213" t="str">
        <f>VLOOKUP('Master Units'!L213,Formations!$A$2:$B$20,2,FALSE)</f>
        <v>1.1, 1, 2.2, 2, 6</v>
      </c>
      <c r="E213">
        <f>VLOOKUP('Master Units'!K213,Skills!$A$42:$F$64,2,FALSE)+VLOOKUP('Master Units'!H213,Weapons!$A$49:$D$59,2,FALSE)+VLOOKUP('Master Units'!I213,Weapons!$A$62:$D$76,2,FALSE)</f>
        <v>0</v>
      </c>
      <c r="F213">
        <f>VLOOKUP('Master Units'!K213,Skills!A$42:$F$64,4,FALSE)</f>
        <v>0</v>
      </c>
      <c r="G213">
        <f>VLOOKUP('Master Units'!K213,Skills!A$42:$F$64,6,FALSE)</f>
        <v>0</v>
      </c>
      <c r="H213">
        <f>'Master Units'!J213</f>
        <v>0</v>
      </c>
      <c r="I213" s="8">
        <f>(VLOOKUP('Master Units'!H213,Weapons!$A$49:$D$59,3,FALSE)+VLOOKUP('Master Units'!I213,Weapons!$A$62:$D$76,3,FALSE))*VLOOKUP('Master Units'!K213,Skills!$A$42:$F$64,3,FALSE)</f>
        <v>0</v>
      </c>
      <c r="J213">
        <f>VLOOKUP('Master Units'!N213,Weapons!$A$1:$G$46,2,FALSE)+VLOOKUP('Master Units'!F213,Skills!$A$2:$I$8,2,FALSE)+VLOOKUP('Master Units'!G213,Skills!$A$11:$I$39,2,FALSE)+VLOOKUP('Master Units'!R213,Horses!$A$2:$I$11,2,FALSE)</f>
        <v>12</v>
      </c>
      <c r="K213">
        <f>VLOOKUP('Master Units'!N213,Weapons!$A$1:$G$46,5,FALSE)+VLOOKUP('Master Units'!F213,Skills!$A$2:$I$8,4,FALSE)+VLOOKUP('Master Units'!G213,Skills!$A$11:$I$39,4,FALSE)+VLOOKUP('Master Units'!D213,Cultures!$A$3:$K$19,9+MATCH('Master Units'!E213,Cultures!$J$2:$K$2,0),FALSE)+VLOOKUP('Master Units'!R213,Horses!$A$2:$I$11,5,FALSE)</f>
        <v>8</v>
      </c>
      <c r="L213">
        <f>VLOOKUP('Master Units'!N213,Weapons!$A$2:$G$46,3,FALSE)+VLOOKUP('Master Units'!R213,Horses!$A$2:$I$11,4,FALSE)</f>
        <v>0.25</v>
      </c>
      <c r="M213">
        <f>IF('Master Units'!S213="No",0,VLOOKUP('Master Units'!R213,Horses!$A$1:$I$11,6,FALSE))</f>
        <v>0</v>
      </c>
      <c r="N213" t="str">
        <f>VLOOKUP('Master Units'!N213,Weapons!$A$2:$G$46,7,FALSE)</f>
        <v>light_spear</v>
      </c>
      <c r="O213">
        <f>VLOOKUP('Master Units'!O213,Weapons!$A$1:$G$46,2,FALSE)+VLOOKUP('Master Units'!F213,Skills!$A$2:$I$8,2,FALSE)+VLOOKUP('Master Units'!G213,Skills!$A$11:$I$39,2,FALSE)+VLOOKUP('Master Units'!R213,Horses!$A$2:$I$11,2,FALSE)</f>
        <v>8</v>
      </c>
      <c r="P213">
        <f>VLOOKUP('Master Units'!O213,Weapons!$A$1:$G$46,5,FALSE)+VLOOKUP('Master Units'!F213,Skills!$A$2:$I$8,4,FALSE)+VLOOKUP('Master Units'!G213,Skills!$A$11:$I$39,4,FALSE)+VLOOKUP('Master Units'!D213,Cultures!$A$3:$K$19,9+MATCH('Master Units'!E213,Cultures!$J$2:$K$2,0))+VLOOKUP('Master Units'!R213,Horses!$A$2:$I$11,5,FALSE)</f>
        <v>8</v>
      </c>
      <c r="Q213">
        <f>VLOOKUP('Master Units'!O213,Weapons!$A$2:$G$46,3,FALSE)+VLOOKUP('Master Units'!R213,Horses!$A$2:$I$11,4,FALSE)</f>
        <v>0.185</v>
      </c>
      <c r="R213" t="str">
        <f>VLOOKUP('Master Units'!O213,Weapons!$A$2:$G$46,7,FALSE)</f>
        <v>horse modifier -2</v>
      </c>
      <c r="S213">
        <f>VLOOKUP('Master Units'!P213,'Armor and Shields'!$A$2:$D$20,2,FALSE)</f>
        <v>8</v>
      </c>
      <c r="T213">
        <f>VLOOKUP('Master Units'!F213,Skills!$A$2:$I$8,3,FALSE)+VLOOKUP('Master Units'!G213,Skills!$A$11:$I$39,3,FALSE)+VLOOKUP('Master Units'!N213,Weapons!$A$2:$G$46,4,FALSE)+VLOOKUP('Master Units'!P213,'Armor and Shields'!$A$2:$D$20,3,FALSE)+VLOOKUP('Master Units'!Q213,'Armor and Shields'!$A$23:$D$27,3,FALSE)+VLOOKUP('Master Units'!R213,Horses!$A$2:$I$11,3,FALSE)</f>
        <v>7</v>
      </c>
      <c r="U213">
        <f>VLOOKUP('Master Units'!Q213,'Armor and Shields'!$A$23:$D$27,2,FALSE)</f>
        <v>2</v>
      </c>
      <c r="V213">
        <f>VLOOKUP('Master Units'!F213,Skills!$A$2:$I$8,5,FALSE)+VLOOKUP('Master Units'!G213,Skills!$A$11:$I$39,5,FALSE)+VLOOKUP('Master Units'!D213,Cultures!$A$3:$K$19,7+MATCH('Master Units'!E213,Cultures!$H$2:$I$2,0),FALSE)</f>
        <v>10</v>
      </c>
      <c r="W213" t="str">
        <f>VLOOKUP('Master Units'!U213,Skills!$A$81:$B$87,2,TRUE)</f>
        <v>normal</v>
      </c>
      <c r="X213" t="str">
        <f>'Master Units'!M213</f>
        <v>highly_trained</v>
      </c>
      <c r="Y213" t="str">
        <f>IF('Master Units'!E213=Cultures!$H$2,VLOOKUP(ROUND('Master Units'!T213,0),Skills!$A$72:$B$78,2,TRUE),VLOOKUP('Master Units'!R213,Horses!$A$2:$I$11,8,FALSE))</f>
        <v>hardy</v>
      </c>
      <c r="Z213" s="10">
        <f>'Master Units'!AE213</f>
        <v>1732.5</v>
      </c>
      <c r="AA213" s="10">
        <f t="shared" si="4"/>
        <v>433.125</v>
      </c>
    </row>
    <row r="214" spans="1:27" x14ac:dyDescent="0.55000000000000004">
      <c r="A214" t="str">
        <f>'Master Units'!A214</f>
        <v>Argyraspides</v>
      </c>
      <c r="B214">
        <f>'Master Units'!C214</f>
        <v>55</v>
      </c>
      <c r="C214">
        <f>IF('Master Units'!R214="None",(VLOOKUP('Master Units'!F214,Skills!$A$2:$I$8,8,FALSE)+VLOOKUP('Master Units'!G214, Skills!$A$11:$I$39,8,FALSE)),"Ignore")</f>
        <v>1.25</v>
      </c>
      <c r="D214" t="str">
        <f>VLOOKUP('Master Units'!L214,Formations!$A$2:$B$20,2,FALSE)</f>
        <v>1.1, 1, 2.2, 2, 6</v>
      </c>
      <c r="E214">
        <f>VLOOKUP('Master Units'!K214,Skills!$A$42:$F$64,2,FALSE)+VLOOKUP('Master Units'!H214,Weapons!$A$49:$D$59,2,FALSE)+VLOOKUP('Master Units'!I214,Weapons!$A$62:$D$76,2,FALSE)</f>
        <v>0</v>
      </c>
      <c r="F214">
        <f>VLOOKUP('Master Units'!K214,Skills!A$42:$F$64,4,FALSE)</f>
        <v>0</v>
      </c>
      <c r="G214">
        <f>VLOOKUP('Master Units'!K214,Skills!A$42:$F$64,6,FALSE)</f>
        <v>0</v>
      </c>
      <c r="H214">
        <f>'Master Units'!J214</f>
        <v>0</v>
      </c>
      <c r="I214" s="8">
        <f>(VLOOKUP('Master Units'!H214,Weapons!$A$49:$D$59,3,FALSE)+VLOOKUP('Master Units'!I214,Weapons!$A$62:$D$76,3,FALSE))*VLOOKUP('Master Units'!K214,Skills!$A$42:$F$64,3,FALSE)</f>
        <v>0</v>
      </c>
      <c r="J214">
        <f>VLOOKUP('Master Units'!N214,Weapons!$A$1:$G$46,2,FALSE)+VLOOKUP('Master Units'!F214,Skills!$A$2:$I$8,2,FALSE)+VLOOKUP('Master Units'!G214,Skills!$A$11:$I$39,2,FALSE)+VLOOKUP('Master Units'!R214,Horses!$A$2:$I$11,2,FALSE)</f>
        <v>13</v>
      </c>
      <c r="K214">
        <f>VLOOKUP('Master Units'!N214,Weapons!$A$1:$G$46,5,FALSE)+VLOOKUP('Master Units'!F214,Skills!$A$2:$I$8,4,FALSE)+VLOOKUP('Master Units'!G214,Skills!$A$11:$I$39,4,FALSE)+VLOOKUP('Master Units'!D214,Cultures!$A$3:$K$19,9+MATCH('Master Units'!E214,Cultures!$J$2:$K$2,0),FALSE)+VLOOKUP('Master Units'!R214,Horses!$A$2:$I$11,5,FALSE)</f>
        <v>10</v>
      </c>
      <c r="L214">
        <f>VLOOKUP('Master Units'!N214,Weapons!$A$2:$G$46,3,FALSE)+VLOOKUP('Master Units'!R214,Horses!$A$2:$I$11,4,FALSE)</f>
        <v>0.25</v>
      </c>
      <c r="M214">
        <f>IF('Master Units'!S214="No",0,VLOOKUP('Master Units'!R214,Horses!$A$1:$I$11,6,FALSE))</f>
        <v>0</v>
      </c>
      <c r="N214" t="str">
        <f>VLOOKUP('Master Units'!N214,Weapons!$A$2:$G$46,7,FALSE)</f>
        <v>light_spear</v>
      </c>
      <c r="O214">
        <f>VLOOKUP('Master Units'!O214,Weapons!$A$1:$G$46,2,FALSE)+VLOOKUP('Master Units'!F214,Skills!$A$2:$I$8,2,FALSE)+VLOOKUP('Master Units'!G214,Skills!$A$11:$I$39,2,FALSE)+VLOOKUP('Master Units'!R214,Horses!$A$2:$I$11,2,FALSE)</f>
        <v>9</v>
      </c>
      <c r="P214">
        <f>VLOOKUP('Master Units'!O214,Weapons!$A$1:$G$46,5,FALSE)+VLOOKUP('Master Units'!F214,Skills!$A$2:$I$8,4,FALSE)+VLOOKUP('Master Units'!G214,Skills!$A$11:$I$39,4,FALSE)+VLOOKUP('Master Units'!D214,Cultures!$A$3:$K$19,9+MATCH('Master Units'!E214,Cultures!$J$2:$K$2,0))+VLOOKUP('Master Units'!R214,Horses!$A$2:$I$11,5,FALSE)</f>
        <v>10</v>
      </c>
      <c r="Q214">
        <f>VLOOKUP('Master Units'!O214,Weapons!$A$2:$G$46,3,FALSE)+VLOOKUP('Master Units'!R214,Horses!$A$2:$I$11,4,FALSE)</f>
        <v>0.185</v>
      </c>
      <c r="R214" t="str">
        <f>VLOOKUP('Master Units'!O214,Weapons!$A$2:$G$46,7,FALSE)</f>
        <v>horse modifier -2</v>
      </c>
      <c r="S214">
        <f>VLOOKUP('Master Units'!P214,'Armor and Shields'!$A$2:$D$20,2,FALSE)</f>
        <v>10</v>
      </c>
      <c r="T214">
        <f>VLOOKUP('Master Units'!F214,Skills!$A$2:$I$8,3,FALSE)+VLOOKUP('Master Units'!G214,Skills!$A$11:$I$39,3,FALSE)+VLOOKUP('Master Units'!N214,Weapons!$A$2:$G$46,4,FALSE)+VLOOKUP('Master Units'!P214,'Armor and Shields'!$A$2:$D$20,3,FALSE)+VLOOKUP('Master Units'!Q214,'Armor and Shields'!$A$23:$D$27,3,FALSE)+VLOOKUP('Master Units'!R214,Horses!$A$2:$I$11,3,FALSE)</f>
        <v>8</v>
      </c>
      <c r="U214">
        <f>VLOOKUP('Master Units'!Q214,'Armor and Shields'!$A$23:$D$27,2,FALSE)</f>
        <v>2</v>
      </c>
      <c r="V214">
        <f>VLOOKUP('Master Units'!F214,Skills!$A$2:$I$8,5,FALSE)+VLOOKUP('Master Units'!G214,Skills!$A$11:$I$39,5,FALSE)+VLOOKUP('Master Units'!D214,Cultures!$A$3:$K$19,7+MATCH('Master Units'!E214,Cultures!$H$2:$I$2,0),FALSE)</f>
        <v>13</v>
      </c>
      <c r="W214" t="str">
        <f>VLOOKUP('Master Units'!U214,Skills!$A$81:$B$87,2,TRUE)</f>
        <v>disciplined</v>
      </c>
      <c r="X214" t="str">
        <f>'Master Units'!M214</f>
        <v>highly_trained</v>
      </c>
      <c r="Y214" t="str">
        <f>IF('Master Units'!E214=Cultures!$H$2,VLOOKUP(ROUND('Master Units'!T214,0),Skills!$A$72:$B$78,2,TRUE),VLOOKUP('Master Units'!R214,Horses!$A$2:$I$11,8,FALSE))</f>
        <v>hardy</v>
      </c>
      <c r="Z214" s="10">
        <f>'Master Units'!AE214</f>
        <v>2722.5</v>
      </c>
      <c r="AA214" s="10">
        <f t="shared" si="4"/>
        <v>680.625</v>
      </c>
    </row>
    <row r="215" spans="1:27" x14ac:dyDescent="0.55000000000000004">
      <c r="A215" t="str">
        <f>'Master Units'!A215</f>
        <v>Kleruchikon Agema</v>
      </c>
      <c r="B215">
        <f>'Master Units'!C215</f>
        <v>55</v>
      </c>
      <c r="C215">
        <f>IF('Master Units'!R215="None",(VLOOKUP('Master Units'!F215,Skills!$A$2:$I$8,8,FALSE)+VLOOKUP('Master Units'!G215, Skills!$A$11:$I$39,8,FALSE)),"Ignore")</f>
        <v>1.25</v>
      </c>
      <c r="D215" t="str">
        <f>VLOOKUP('Master Units'!L215,Formations!$A$2:$B$20,2,FALSE)</f>
        <v>1.1, 1, 2.2, 2, 6</v>
      </c>
      <c r="E215">
        <f>VLOOKUP('Master Units'!K215,Skills!$A$42:$F$64,2,FALSE)+VLOOKUP('Master Units'!H215,Weapons!$A$49:$D$59,2,FALSE)+VLOOKUP('Master Units'!I215,Weapons!$A$62:$D$76,2,FALSE)</f>
        <v>0</v>
      </c>
      <c r="F215">
        <f>VLOOKUP('Master Units'!K215,Skills!A$42:$F$64,4,FALSE)</f>
        <v>0</v>
      </c>
      <c r="G215">
        <f>VLOOKUP('Master Units'!K215,Skills!A$42:$F$64,6,FALSE)</f>
        <v>0</v>
      </c>
      <c r="H215">
        <f>'Master Units'!J215</f>
        <v>0</v>
      </c>
      <c r="I215" s="8">
        <f>(VLOOKUP('Master Units'!H215,Weapons!$A$49:$D$59,3,FALSE)+VLOOKUP('Master Units'!I215,Weapons!$A$62:$D$76,3,FALSE))*VLOOKUP('Master Units'!K215,Skills!$A$42:$F$64,3,FALSE)</f>
        <v>0</v>
      </c>
      <c r="J215">
        <f>VLOOKUP('Master Units'!N215,Weapons!$A$1:$G$46,2,FALSE)+VLOOKUP('Master Units'!F215,Skills!$A$2:$I$8,2,FALSE)+VLOOKUP('Master Units'!G215,Skills!$A$11:$I$39,2,FALSE)+VLOOKUP('Master Units'!R215,Horses!$A$2:$I$11,2,FALSE)</f>
        <v>13</v>
      </c>
      <c r="K215">
        <f>VLOOKUP('Master Units'!N215,Weapons!$A$1:$G$46,5,FALSE)+VLOOKUP('Master Units'!F215,Skills!$A$2:$I$8,4,FALSE)+VLOOKUP('Master Units'!G215,Skills!$A$11:$I$39,4,FALSE)+VLOOKUP('Master Units'!D215,Cultures!$A$3:$K$19,9+MATCH('Master Units'!E215,Cultures!$J$2:$K$2,0),FALSE)+VLOOKUP('Master Units'!R215,Horses!$A$2:$I$11,5,FALSE)</f>
        <v>10</v>
      </c>
      <c r="L215">
        <f>VLOOKUP('Master Units'!N215,Weapons!$A$2:$G$46,3,FALSE)+VLOOKUP('Master Units'!R215,Horses!$A$2:$I$11,4,FALSE)</f>
        <v>0.25</v>
      </c>
      <c r="M215">
        <f>IF('Master Units'!S215="No",0,VLOOKUP('Master Units'!R215,Horses!$A$1:$I$11,6,FALSE))</f>
        <v>0</v>
      </c>
      <c r="N215" t="str">
        <f>VLOOKUP('Master Units'!N215,Weapons!$A$2:$G$46,7,FALSE)</f>
        <v>light_spear</v>
      </c>
      <c r="O215">
        <f>VLOOKUP('Master Units'!O215,Weapons!$A$1:$G$46,2,FALSE)+VLOOKUP('Master Units'!F215,Skills!$A$2:$I$8,2,FALSE)+VLOOKUP('Master Units'!G215,Skills!$A$11:$I$39,2,FALSE)+VLOOKUP('Master Units'!R215,Horses!$A$2:$I$11,2,FALSE)</f>
        <v>9</v>
      </c>
      <c r="P215">
        <f>VLOOKUP('Master Units'!O215,Weapons!$A$1:$G$46,5,FALSE)+VLOOKUP('Master Units'!F215,Skills!$A$2:$I$8,4,FALSE)+VLOOKUP('Master Units'!G215,Skills!$A$11:$I$39,4,FALSE)+VLOOKUP('Master Units'!D215,Cultures!$A$3:$K$19,9+MATCH('Master Units'!E215,Cultures!$J$2:$K$2,0))+VLOOKUP('Master Units'!R215,Horses!$A$2:$I$11,5,FALSE)</f>
        <v>10</v>
      </c>
      <c r="Q215">
        <f>VLOOKUP('Master Units'!O215,Weapons!$A$2:$G$46,3,FALSE)+VLOOKUP('Master Units'!R215,Horses!$A$2:$I$11,4,FALSE)</f>
        <v>0.185</v>
      </c>
      <c r="R215" t="str">
        <f>VLOOKUP('Master Units'!O215,Weapons!$A$2:$G$46,7,FALSE)</f>
        <v>horse modifier -2</v>
      </c>
      <c r="S215">
        <f>VLOOKUP('Master Units'!P215,'Armor and Shields'!$A$2:$D$20,2,FALSE)</f>
        <v>10</v>
      </c>
      <c r="T215">
        <f>VLOOKUP('Master Units'!F215,Skills!$A$2:$I$8,3,FALSE)+VLOOKUP('Master Units'!G215,Skills!$A$11:$I$39,3,FALSE)+VLOOKUP('Master Units'!N215,Weapons!$A$2:$G$46,4,FALSE)+VLOOKUP('Master Units'!P215,'Armor and Shields'!$A$2:$D$20,3,FALSE)+VLOOKUP('Master Units'!Q215,'Armor and Shields'!$A$23:$D$27,3,FALSE)+VLOOKUP('Master Units'!R215,Horses!$A$2:$I$11,3,FALSE)</f>
        <v>8</v>
      </c>
      <c r="U215">
        <f>VLOOKUP('Master Units'!Q215,'Armor and Shields'!$A$23:$D$27,2,FALSE)</f>
        <v>2</v>
      </c>
      <c r="V215">
        <f>VLOOKUP('Master Units'!F215,Skills!$A$2:$I$8,5,FALSE)+VLOOKUP('Master Units'!G215,Skills!$A$11:$I$39,5,FALSE)+VLOOKUP('Master Units'!D215,Cultures!$A$3:$K$19,7+MATCH('Master Units'!E215,Cultures!$H$2:$I$2,0),FALSE)</f>
        <v>13</v>
      </c>
      <c r="W215" t="str">
        <f>VLOOKUP('Master Units'!U215,Skills!$A$81:$B$87,2,TRUE)</f>
        <v>disciplined</v>
      </c>
      <c r="X215" t="str">
        <f>'Master Units'!M215</f>
        <v>highly_trained</v>
      </c>
      <c r="Y215" t="str">
        <f>IF('Master Units'!E215=Cultures!$H$2,VLOOKUP(ROUND('Master Units'!T215,0),Skills!$A$72:$B$78,2,TRUE),VLOOKUP('Master Units'!R215,Horses!$A$2:$I$11,8,FALSE))</f>
        <v>hardy</v>
      </c>
      <c r="Z215" s="10">
        <f>'Master Units'!AE215</f>
        <v>2722.5</v>
      </c>
      <c r="AA215" s="10">
        <f t="shared" si="4"/>
        <v>680.625</v>
      </c>
    </row>
    <row r="216" spans="1:27" x14ac:dyDescent="0.55000000000000004">
      <c r="A216" t="str">
        <f>'Master Units'!A216</f>
        <v>Chaonion Agema</v>
      </c>
      <c r="B216">
        <f>'Master Units'!C216</f>
        <v>55</v>
      </c>
      <c r="C216">
        <f>IF('Master Units'!R216="None",(VLOOKUP('Master Units'!F216,Skills!$A$2:$I$8,8,FALSE)+VLOOKUP('Master Units'!G216, Skills!$A$11:$I$39,8,FALSE)),"Ignore")</f>
        <v>1.25</v>
      </c>
      <c r="D216" t="str">
        <f>VLOOKUP('Master Units'!L216,Formations!$A$2:$B$20,2,FALSE)</f>
        <v>1.1, 1, 2.2, 2, 6</v>
      </c>
      <c r="E216">
        <f>VLOOKUP('Master Units'!K216,Skills!$A$42:$F$64,2,FALSE)+VLOOKUP('Master Units'!H216,Weapons!$A$49:$D$59,2,FALSE)+VLOOKUP('Master Units'!I216,Weapons!$A$62:$D$76,2,FALSE)</f>
        <v>0</v>
      </c>
      <c r="F216">
        <f>VLOOKUP('Master Units'!K216,Skills!A$42:$F$64,4,FALSE)</f>
        <v>0</v>
      </c>
      <c r="G216">
        <f>VLOOKUP('Master Units'!K216,Skills!A$42:$F$64,6,FALSE)</f>
        <v>0</v>
      </c>
      <c r="H216">
        <f>'Master Units'!J216</f>
        <v>0</v>
      </c>
      <c r="I216" s="8">
        <f>(VLOOKUP('Master Units'!H216,Weapons!$A$49:$D$59,3,FALSE)+VLOOKUP('Master Units'!I216,Weapons!$A$62:$D$76,3,FALSE))*VLOOKUP('Master Units'!K216,Skills!$A$42:$F$64,3,FALSE)</f>
        <v>0</v>
      </c>
      <c r="J216">
        <f>VLOOKUP('Master Units'!N216,Weapons!$A$1:$G$46,2,FALSE)+VLOOKUP('Master Units'!F216,Skills!$A$2:$I$8,2,FALSE)+VLOOKUP('Master Units'!G216,Skills!$A$11:$I$39,2,FALSE)+VLOOKUP('Master Units'!R216,Horses!$A$2:$I$11,2,FALSE)</f>
        <v>13</v>
      </c>
      <c r="K216">
        <f>VLOOKUP('Master Units'!N216,Weapons!$A$1:$G$46,5,FALSE)+VLOOKUP('Master Units'!F216,Skills!$A$2:$I$8,4,FALSE)+VLOOKUP('Master Units'!G216,Skills!$A$11:$I$39,4,FALSE)+VLOOKUP('Master Units'!D216,Cultures!$A$3:$K$19,9+MATCH('Master Units'!E216,Cultures!$J$2:$K$2,0),FALSE)+VLOOKUP('Master Units'!R216,Horses!$A$2:$I$11,5,FALSE)</f>
        <v>10</v>
      </c>
      <c r="L216">
        <f>VLOOKUP('Master Units'!N216,Weapons!$A$2:$G$46,3,FALSE)+VLOOKUP('Master Units'!R216,Horses!$A$2:$I$11,4,FALSE)</f>
        <v>0.25</v>
      </c>
      <c r="M216">
        <f>IF('Master Units'!S216="No",0,VLOOKUP('Master Units'!R216,Horses!$A$1:$I$11,6,FALSE))</f>
        <v>0</v>
      </c>
      <c r="N216" t="str">
        <f>VLOOKUP('Master Units'!N216,Weapons!$A$2:$G$46,7,FALSE)</f>
        <v>light_spear</v>
      </c>
      <c r="O216">
        <f>VLOOKUP('Master Units'!O216,Weapons!$A$1:$G$46,2,FALSE)+VLOOKUP('Master Units'!F216,Skills!$A$2:$I$8,2,FALSE)+VLOOKUP('Master Units'!G216,Skills!$A$11:$I$39,2,FALSE)+VLOOKUP('Master Units'!R216,Horses!$A$2:$I$11,2,FALSE)</f>
        <v>9</v>
      </c>
      <c r="P216">
        <f>VLOOKUP('Master Units'!O216,Weapons!$A$1:$G$46,5,FALSE)+VLOOKUP('Master Units'!F216,Skills!$A$2:$I$8,4,FALSE)+VLOOKUP('Master Units'!G216,Skills!$A$11:$I$39,4,FALSE)+VLOOKUP('Master Units'!D216,Cultures!$A$3:$K$19,9+MATCH('Master Units'!E216,Cultures!$J$2:$K$2,0))+VLOOKUP('Master Units'!R216,Horses!$A$2:$I$11,5,FALSE)</f>
        <v>10</v>
      </c>
      <c r="Q216">
        <f>VLOOKUP('Master Units'!O216,Weapons!$A$2:$G$46,3,FALSE)+VLOOKUP('Master Units'!R216,Horses!$A$2:$I$11,4,FALSE)</f>
        <v>0.185</v>
      </c>
      <c r="R216" t="str">
        <f>VLOOKUP('Master Units'!O216,Weapons!$A$2:$G$46,7,FALSE)</f>
        <v>horse modifier -2</v>
      </c>
      <c r="S216">
        <f>VLOOKUP('Master Units'!P216,'Armor and Shields'!$A$2:$D$20,2,FALSE)</f>
        <v>10</v>
      </c>
      <c r="T216">
        <f>VLOOKUP('Master Units'!F216,Skills!$A$2:$I$8,3,FALSE)+VLOOKUP('Master Units'!G216,Skills!$A$11:$I$39,3,FALSE)+VLOOKUP('Master Units'!N216,Weapons!$A$2:$G$46,4,FALSE)+VLOOKUP('Master Units'!P216,'Armor and Shields'!$A$2:$D$20,3,FALSE)+VLOOKUP('Master Units'!Q216,'Armor and Shields'!$A$23:$D$27,3,FALSE)+VLOOKUP('Master Units'!R216,Horses!$A$2:$I$11,3,FALSE)</f>
        <v>8</v>
      </c>
      <c r="U216">
        <f>VLOOKUP('Master Units'!Q216,'Armor and Shields'!$A$23:$D$27,2,FALSE)</f>
        <v>2</v>
      </c>
      <c r="V216">
        <f>VLOOKUP('Master Units'!F216,Skills!$A$2:$I$8,5,FALSE)+VLOOKUP('Master Units'!G216,Skills!$A$11:$I$39,5,FALSE)+VLOOKUP('Master Units'!D216,Cultures!$A$3:$K$19,7+MATCH('Master Units'!E216,Cultures!$H$2:$I$2,0),FALSE)</f>
        <v>13</v>
      </c>
      <c r="W216" t="str">
        <f>VLOOKUP('Master Units'!U216,Skills!$A$81:$B$87,2,TRUE)</f>
        <v>disciplined</v>
      </c>
      <c r="X216" t="str">
        <f>'Master Units'!M216</f>
        <v>highly_trained</v>
      </c>
      <c r="Y216" t="str">
        <f>IF('Master Units'!E216=Cultures!$H$2,VLOOKUP(ROUND('Master Units'!T216,0),Skills!$A$72:$B$78,2,TRUE),VLOOKUP('Master Units'!R216,Horses!$A$2:$I$11,8,FALSE))</f>
        <v>hardy</v>
      </c>
      <c r="Z216" s="10">
        <f>'Master Units'!AE216</f>
        <v>2722.5</v>
      </c>
      <c r="AA216" s="10">
        <f t="shared" si="4"/>
        <v>680.625</v>
      </c>
    </row>
    <row r="217" spans="1:27" x14ac:dyDescent="0.55000000000000004">
      <c r="A217" t="str">
        <f>'Master Units'!A217</f>
        <v>Chalkaspidai</v>
      </c>
      <c r="B217">
        <f>'Master Units'!C217</f>
        <v>55</v>
      </c>
      <c r="C217">
        <f>IF('Master Units'!R217="None",(VLOOKUP('Master Units'!F217,Skills!$A$2:$I$8,8,FALSE)+VLOOKUP('Master Units'!G217, Skills!$A$11:$I$39,8,FALSE)),"Ignore")</f>
        <v>1.25</v>
      </c>
      <c r="D217" t="str">
        <f>VLOOKUP('Master Units'!L217,Formations!$A$2:$B$20,2,FALSE)</f>
        <v>1.1, 1, 2.2, 2, 6</v>
      </c>
      <c r="E217">
        <f>VLOOKUP('Master Units'!K217,Skills!$A$42:$F$64,2,FALSE)+VLOOKUP('Master Units'!H217,Weapons!$A$49:$D$59,2,FALSE)+VLOOKUP('Master Units'!I217,Weapons!$A$62:$D$76,2,FALSE)</f>
        <v>0</v>
      </c>
      <c r="F217">
        <f>VLOOKUP('Master Units'!K217,Skills!A$42:$F$64,4,FALSE)</f>
        <v>0</v>
      </c>
      <c r="G217">
        <f>VLOOKUP('Master Units'!K217,Skills!A$42:$F$64,6,FALSE)</f>
        <v>0</v>
      </c>
      <c r="H217">
        <f>'Master Units'!J217</f>
        <v>0</v>
      </c>
      <c r="I217" s="8">
        <f>(VLOOKUP('Master Units'!H217,Weapons!$A$49:$D$59,3,FALSE)+VLOOKUP('Master Units'!I217,Weapons!$A$62:$D$76,3,FALSE))*VLOOKUP('Master Units'!K217,Skills!$A$42:$F$64,3,FALSE)</f>
        <v>0</v>
      </c>
      <c r="J217">
        <f>VLOOKUP('Master Units'!N217,Weapons!$A$1:$G$46,2,FALSE)+VLOOKUP('Master Units'!F217,Skills!$A$2:$I$8,2,FALSE)+VLOOKUP('Master Units'!G217,Skills!$A$11:$I$39,2,FALSE)+VLOOKUP('Master Units'!R217,Horses!$A$2:$I$11,2,FALSE)</f>
        <v>13</v>
      </c>
      <c r="K217">
        <f>VLOOKUP('Master Units'!N217,Weapons!$A$1:$G$46,5,FALSE)+VLOOKUP('Master Units'!F217,Skills!$A$2:$I$8,4,FALSE)+VLOOKUP('Master Units'!G217,Skills!$A$11:$I$39,4,FALSE)+VLOOKUP('Master Units'!D217,Cultures!$A$3:$K$19,9+MATCH('Master Units'!E217,Cultures!$J$2:$K$2,0),FALSE)+VLOOKUP('Master Units'!R217,Horses!$A$2:$I$11,5,FALSE)</f>
        <v>10</v>
      </c>
      <c r="L217">
        <f>VLOOKUP('Master Units'!N217,Weapons!$A$2:$G$46,3,FALSE)+VLOOKUP('Master Units'!R217,Horses!$A$2:$I$11,4,FALSE)</f>
        <v>0.25</v>
      </c>
      <c r="M217">
        <f>IF('Master Units'!S217="No",0,VLOOKUP('Master Units'!R217,Horses!$A$1:$I$11,6,FALSE))</f>
        <v>0</v>
      </c>
      <c r="N217" t="str">
        <f>VLOOKUP('Master Units'!N217,Weapons!$A$2:$G$46,7,FALSE)</f>
        <v>light_spear</v>
      </c>
      <c r="O217">
        <f>VLOOKUP('Master Units'!O217,Weapons!$A$1:$G$46,2,FALSE)+VLOOKUP('Master Units'!F217,Skills!$A$2:$I$8,2,FALSE)+VLOOKUP('Master Units'!G217,Skills!$A$11:$I$39,2,FALSE)+VLOOKUP('Master Units'!R217,Horses!$A$2:$I$11,2,FALSE)</f>
        <v>9</v>
      </c>
      <c r="P217">
        <f>VLOOKUP('Master Units'!O217,Weapons!$A$1:$G$46,5,FALSE)+VLOOKUP('Master Units'!F217,Skills!$A$2:$I$8,4,FALSE)+VLOOKUP('Master Units'!G217,Skills!$A$11:$I$39,4,FALSE)+VLOOKUP('Master Units'!D217,Cultures!$A$3:$K$19,9+MATCH('Master Units'!E217,Cultures!$J$2:$K$2,0))+VLOOKUP('Master Units'!R217,Horses!$A$2:$I$11,5,FALSE)</f>
        <v>10</v>
      </c>
      <c r="Q217">
        <f>VLOOKUP('Master Units'!O217,Weapons!$A$2:$G$46,3,FALSE)+VLOOKUP('Master Units'!R217,Horses!$A$2:$I$11,4,FALSE)</f>
        <v>0.185</v>
      </c>
      <c r="R217" t="str">
        <f>VLOOKUP('Master Units'!O217,Weapons!$A$2:$G$46,7,FALSE)</f>
        <v>horse modifier -2</v>
      </c>
      <c r="S217">
        <f>VLOOKUP('Master Units'!P217,'Armor and Shields'!$A$2:$D$20,2,FALSE)</f>
        <v>10</v>
      </c>
      <c r="T217">
        <f>VLOOKUP('Master Units'!F217,Skills!$A$2:$I$8,3,FALSE)+VLOOKUP('Master Units'!G217,Skills!$A$11:$I$39,3,FALSE)+VLOOKUP('Master Units'!N217,Weapons!$A$2:$G$46,4,FALSE)+VLOOKUP('Master Units'!P217,'Armor and Shields'!$A$2:$D$20,3,FALSE)+VLOOKUP('Master Units'!Q217,'Armor and Shields'!$A$23:$D$27,3,FALSE)+VLOOKUP('Master Units'!R217,Horses!$A$2:$I$11,3,FALSE)</f>
        <v>8</v>
      </c>
      <c r="U217">
        <f>VLOOKUP('Master Units'!Q217,'Armor and Shields'!$A$23:$D$27,2,FALSE)</f>
        <v>2</v>
      </c>
      <c r="V217">
        <f>VLOOKUP('Master Units'!F217,Skills!$A$2:$I$8,5,FALSE)+VLOOKUP('Master Units'!G217,Skills!$A$11:$I$39,5,FALSE)+VLOOKUP('Master Units'!D217,Cultures!$A$3:$K$19,7+MATCH('Master Units'!E217,Cultures!$H$2:$I$2,0),FALSE)</f>
        <v>13</v>
      </c>
      <c r="W217" t="str">
        <f>VLOOKUP('Master Units'!U217,Skills!$A$81:$B$87,2,TRUE)</f>
        <v>disciplined</v>
      </c>
      <c r="X217" t="str">
        <f>'Master Units'!M217</f>
        <v>highly_trained</v>
      </c>
      <c r="Y217" t="str">
        <f>IF('Master Units'!E217=Cultures!$H$2,VLOOKUP(ROUND('Master Units'!T217,0),Skills!$A$72:$B$78,2,TRUE),VLOOKUP('Master Units'!R217,Horses!$A$2:$I$11,8,FALSE))</f>
        <v>hardy</v>
      </c>
      <c r="Z217" s="10">
        <f>'Master Units'!AE217</f>
        <v>2722.5</v>
      </c>
      <c r="AA217" s="10">
        <f t="shared" si="4"/>
        <v>680.625</v>
      </c>
    </row>
    <row r="218" spans="1:27" x14ac:dyDescent="0.55000000000000004">
      <c r="A218" t="str">
        <f>'Master Units'!A218</f>
        <v>Akontistai</v>
      </c>
      <c r="B218">
        <f>'Master Units'!C218</f>
        <v>60</v>
      </c>
      <c r="C218">
        <f>IF('Master Units'!R218="None",(VLOOKUP('Master Units'!F218,Skills!$A$2:$I$8,8,FALSE)+VLOOKUP('Master Units'!G218, Skills!$A$11:$I$39,8,FALSE)),"Ignore")</f>
        <v>0.70000000000000007</v>
      </c>
      <c r="D218" t="str">
        <f>VLOOKUP('Master Units'!L218,Formations!$A$2:$B$20,2,FALSE)</f>
        <v>1.4, 1.8, 2.8, 3.6, 4</v>
      </c>
      <c r="E218">
        <f>VLOOKUP('Master Units'!K218,Skills!$A$42:$F$64,2,FALSE)+VLOOKUP('Master Units'!H218,Weapons!$A$49:$D$59,2,FALSE)+VLOOKUP('Master Units'!I218,Weapons!$A$62:$D$76,2,FALSE)</f>
        <v>6</v>
      </c>
      <c r="F218">
        <f>VLOOKUP('Master Units'!K218,Skills!A$42:$F$64,4,FALSE)</f>
        <v>0.2</v>
      </c>
      <c r="G218" t="str">
        <f>VLOOKUP('Master Units'!K218,Skills!A$42:$F$64,6,FALSE)</f>
        <v>javelin_levy_skirmisher</v>
      </c>
      <c r="H218">
        <f>'Master Units'!J218</f>
        <v>6</v>
      </c>
      <c r="I218" s="8">
        <f>(VLOOKUP('Master Units'!H218,Weapons!$A$49:$D$59,3,FALSE)+VLOOKUP('Master Units'!I218,Weapons!$A$62:$D$76,3,FALSE))*VLOOKUP('Master Units'!K218,Skills!$A$42:$F$64,3,FALSE)</f>
        <v>57.75</v>
      </c>
      <c r="J218">
        <f>VLOOKUP('Master Units'!N218,Weapons!$A$1:$G$46,2,FALSE)+VLOOKUP('Master Units'!F218,Skills!$A$2:$I$8,2,FALSE)+VLOOKUP('Master Units'!G218,Skills!$A$11:$I$39,2,FALSE)+VLOOKUP('Master Units'!R218,Horses!$A$2:$I$11,2,FALSE)</f>
        <v>3</v>
      </c>
      <c r="K218">
        <f>VLOOKUP('Master Units'!N218,Weapons!$A$1:$G$46,5,FALSE)+VLOOKUP('Master Units'!F218,Skills!$A$2:$I$8,4,FALSE)+VLOOKUP('Master Units'!G218,Skills!$A$11:$I$39,4,FALSE)+VLOOKUP('Master Units'!D218,Cultures!$A$3:$K$19,9+MATCH('Master Units'!E218,Cultures!$J$2:$K$2,0),FALSE)+VLOOKUP('Master Units'!R218,Horses!$A$2:$I$11,5,FALSE)</f>
        <v>0</v>
      </c>
      <c r="L218">
        <f>VLOOKUP('Master Units'!N218,Weapons!$A$2:$G$46,3,FALSE)+VLOOKUP('Master Units'!R218,Horses!$A$2:$I$11,4,FALSE)</f>
        <v>0.125</v>
      </c>
      <c r="M218">
        <f>IF('Master Units'!S218="No",0,VLOOKUP('Master Units'!R218,Horses!$A$1:$I$11,6,FALSE))</f>
        <v>0</v>
      </c>
      <c r="N218">
        <f>VLOOKUP('Master Units'!N218,Weapons!$A$2:$G$46,7,FALSE)</f>
        <v>0</v>
      </c>
      <c r="O218">
        <f>VLOOKUP('Master Units'!O218,Weapons!$A$1:$G$46,2,FALSE)+VLOOKUP('Master Units'!F218,Skills!$A$2:$I$8,2,FALSE)+VLOOKUP('Master Units'!G218,Skills!$A$11:$I$39,2,FALSE)+VLOOKUP('Master Units'!R218,Horses!$A$2:$I$11,2,FALSE)</f>
        <v>0</v>
      </c>
      <c r="P218">
        <f>VLOOKUP('Master Units'!O218,Weapons!$A$1:$G$46,5,FALSE)+VLOOKUP('Master Units'!F218,Skills!$A$2:$I$8,4,FALSE)+VLOOKUP('Master Units'!G218,Skills!$A$11:$I$39,4,FALSE)+VLOOKUP('Master Units'!D218,Cultures!$A$3:$K$19,9+MATCH('Master Units'!E218,Cultures!$J$2:$K$2,0))+VLOOKUP('Master Units'!R218,Horses!$A$2:$I$11,5,FALSE)</f>
        <v>0</v>
      </c>
      <c r="Q218">
        <f>VLOOKUP('Master Units'!O218,Weapons!$A$2:$G$46,3,FALSE)+VLOOKUP('Master Units'!R218,Horses!$A$2:$I$11,4,FALSE)</f>
        <v>0</v>
      </c>
      <c r="R218">
        <f>VLOOKUP('Master Units'!O218,Weapons!$A$2:$G$46,7,FALSE)</f>
        <v>0</v>
      </c>
      <c r="S218">
        <f>VLOOKUP('Master Units'!P218,'Armor and Shields'!$A$2:$D$20,2,FALSE)</f>
        <v>1</v>
      </c>
      <c r="T218">
        <f>VLOOKUP('Master Units'!F218,Skills!$A$2:$I$8,3,FALSE)+VLOOKUP('Master Units'!G218,Skills!$A$11:$I$39,3,FALSE)+VLOOKUP('Master Units'!N218,Weapons!$A$2:$G$46,4,FALSE)+VLOOKUP('Master Units'!P218,'Armor and Shields'!$A$2:$D$20,3,FALSE)+VLOOKUP('Master Units'!Q218,'Armor and Shields'!$A$23:$D$27,3,FALSE)+VLOOKUP('Master Units'!R218,Horses!$A$2:$I$11,3,FALSE)</f>
        <v>6</v>
      </c>
      <c r="U218">
        <f>VLOOKUP('Master Units'!Q218,'Armor and Shields'!$A$23:$D$27,2,FALSE)</f>
        <v>2</v>
      </c>
      <c r="V218">
        <f>VLOOKUP('Master Units'!F218,Skills!$A$2:$I$8,5,FALSE)+VLOOKUP('Master Units'!G218,Skills!$A$11:$I$39,5,FALSE)+VLOOKUP('Master Units'!D218,Cultures!$A$3:$K$19,7+MATCH('Master Units'!E218,Cultures!$H$2:$I$2,0),FALSE)</f>
        <v>6</v>
      </c>
      <c r="W218" t="str">
        <f>VLOOKUP('Master Units'!U218,Skills!$A$81:$B$87,2,TRUE)</f>
        <v>low</v>
      </c>
      <c r="X218" t="str">
        <f>'Master Units'!M218</f>
        <v>untrained</v>
      </c>
      <c r="Y218" t="str">
        <f>IF('Master Units'!E218=Cultures!$H$2,VLOOKUP(ROUND('Master Units'!T218,0),Skills!$A$72:$B$78,2,TRUE),VLOOKUP('Master Units'!R218,Horses!$A$2:$I$11,8,FALSE))</f>
        <v>hardy</v>
      </c>
      <c r="Z218" s="10">
        <f>'Master Units'!AE218</f>
        <v>438.00000000000006</v>
      </c>
      <c r="AA218" s="10">
        <f t="shared" si="4"/>
        <v>109.50000000000001</v>
      </c>
    </row>
    <row r="219" spans="1:27" x14ac:dyDescent="0.55000000000000004">
      <c r="A219" t="str">
        <f>'Master Units'!A219</f>
        <v>Aichmetai Leukanoi</v>
      </c>
      <c r="B219">
        <f>'Master Units'!C219</f>
        <v>50</v>
      </c>
      <c r="C219">
        <f>IF('Master Units'!R219="None",(VLOOKUP('Master Units'!F219,Skills!$A$2:$I$8,8,FALSE)+VLOOKUP('Master Units'!G219, Skills!$A$11:$I$39,8,FALSE)),"Ignore")</f>
        <v>0.9</v>
      </c>
      <c r="D219" t="str">
        <f>VLOOKUP('Master Units'!L219,Formations!$A$2:$B$20,2,FALSE)</f>
        <v>1.4, 1.8, 2.8, 3.6, 4</v>
      </c>
      <c r="E219">
        <f>VLOOKUP('Master Units'!K219,Skills!$A$42:$F$64,2,FALSE)+VLOOKUP('Master Units'!H219,Weapons!$A$49:$D$59,2,FALSE)+VLOOKUP('Master Units'!I219,Weapons!$A$62:$D$76,2,FALSE)</f>
        <v>6</v>
      </c>
      <c r="F219">
        <f>VLOOKUP('Master Units'!K219,Skills!A$42:$F$64,4,FALSE)</f>
        <v>0.16</v>
      </c>
      <c r="G219" t="str">
        <f>VLOOKUP('Master Units'!K219,Skills!A$42:$F$64,6,FALSE)</f>
        <v>javelin_militia_skirmisher</v>
      </c>
      <c r="H219">
        <f>'Master Units'!J219</f>
        <v>6</v>
      </c>
      <c r="I219" s="8">
        <f>(VLOOKUP('Master Units'!H219,Weapons!$A$49:$D$59,3,FALSE)+VLOOKUP('Master Units'!I219,Weapons!$A$62:$D$76,3,FALSE))*VLOOKUP('Master Units'!K219,Skills!$A$42:$F$64,3,FALSE)</f>
        <v>57.75</v>
      </c>
      <c r="J219">
        <f>VLOOKUP('Master Units'!N219,Weapons!$A$1:$G$46,2,FALSE)+VLOOKUP('Master Units'!F219,Skills!$A$2:$I$8,2,FALSE)+VLOOKUP('Master Units'!G219,Skills!$A$11:$I$39,2,FALSE)+VLOOKUP('Master Units'!R219,Horses!$A$2:$I$11,2,FALSE)</f>
        <v>7</v>
      </c>
      <c r="K219">
        <f>VLOOKUP('Master Units'!N219,Weapons!$A$1:$G$46,5,FALSE)+VLOOKUP('Master Units'!F219,Skills!$A$2:$I$8,4,FALSE)+VLOOKUP('Master Units'!G219,Skills!$A$11:$I$39,4,FALSE)+VLOOKUP('Master Units'!D219,Cultures!$A$3:$K$19,9+MATCH('Master Units'!E219,Cultures!$J$2:$K$2,0),FALSE)+VLOOKUP('Master Units'!R219,Horses!$A$2:$I$11,5,FALSE)</f>
        <v>10</v>
      </c>
      <c r="L219">
        <f>VLOOKUP('Master Units'!N219,Weapons!$A$2:$G$46,3,FALSE)+VLOOKUP('Master Units'!R219,Horses!$A$2:$I$11,4,FALSE)</f>
        <v>0.2</v>
      </c>
      <c r="M219">
        <f>IF('Master Units'!S219="No",0,VLOOKUP('Master Units'!R219,Horses!$A$1:$I$11,6,FALSE))</f>
        <v>0</v>
      </c>
      <c r="N219" t="str">
        <f>VLOOKUP('Master Units'!N219,Weapons!$A$2:$G$46,7,FALSE)</f>
        <v>light_spear</v>
      </c>
      <c r="O219">
        <f>VLOOKUP('Master Units'!O219,Weapons!$A$1:$G$46,2,FALSE)+VLOOKUP('Master Units'!F219,Skills!$A$2:$I$8,2,FALSE)+VLOOKUP('Master Units'!G219,Skills!$A$11:$I$39,2,FALSE)+VLOOKUP('Master Units'!R219,Horses!$A$2:$I$11,2,FALSE)</f>
        <v>2</v>
      </c>
      <c r="P219">
        <f>VLOOKUP('Master Units'!O219,Weapons!$A$1:$G$46,5,FALSE)+VLOOKUP('Master Units'!F219,Skills!$A$2:$I$8,4,FALSE)+VLOOKUP('Master Units'!G219,Skills!$A$11:$I$39,4,FALSE)+VLOOKUP('Master Units'!D219,Cultures!$A$3:$K$19,9+MATCH('Master Units'!E219,Cultures!$J$2:$K$2,0))+VLOOKUP('Master Units'!R219,Horses!$A$2:$I$11,5,FALSE)</f>
        <v>4</v>
      </c>
      <c r="Q219">
        <f>VLOOKUP('Master Units'!O219,Weapons!$A$2:$G$46,3,FALSE)+VLOOKUP('Master Units'!R219,Horses!$A$2:$I$11,4,FALSE)</f>
        <v>0</v>
      </c>
      <c r="R219">
        <f>VLOOKUP('Master Units'!O219,Weapons!$A$2:$G$46,7,FALSE)</f>
        <v>0</v>
      </c>
      <c r="S219">
        <f>VLOOKUP('Master Units'!P219,'Armor and Shields'!$A$2:$D$20,2,FALSE)</f>
        <v>6</v>
      </c>
      <c r="T219">
        <f>VLOOKUP('Master Units'!F219,Skills!$A$2:$I$8,3,FALSE)+VLOOKUP('Master Units'!G219,Skills!$A$11:$I$39,3,FALSE)+VLOOKUP('Master Units'!N219,Weapons!$A$2:$G$46,4,FALSE)+VLOOKUP('Master Units'!P219,'Armor and Shields'!$A$2:$D$20,3,FALSE)+VLOOKUP('Master Units'!Q219,'Armor and Shields'!$A$23:$D$27,3,FALSE)+VLOOKUP('Master Units'!R219,Horses!$A$2:$I$11,3,FALSE)</f>
        <v>10</v>
      </c>
      <c r="U219">
        <f>VLOOKUP('Master Units'!Q219,'Armor and Shields'!$A$23:$D$27,2,FALSE)</f>
        <v>2</v>
      </c>
      <c r="V219">
        <f>VLOOKUP('Master Units'!F219,Skills!$A$2:$I$8,5,FALSE)+VLOOKUP('Master Units'!G219,Skills!$A$11:$I$39,5,FALSE)+VLOOKUP('Master Units'!D219,Cultures!$A$3:$K$19,7+MATCH('Master Units'!E219,Cultures!$H$2:$I$2,0),FALSE)</f>
        <v>8</v>
      </c>
      <c r="W219" t="str">
        <f>VLOOKUP('Master Units'!U219,Skills!$A$81:$B$87,2,TRUE)</f>
        <v>normal</v>
      </c>
      <c r="X219" t="str">
        <f>'Master Units'!M219</f>
        <v>trained</v>
      </c>
      <c r="Y219" t="str">
        <f>IF('Master Units'!E219=Cultures!$H$2,VLOOKUP(ROUND('Master Units'!T219,0),Skills!$A$72:$B$78,2,TRUE),VLOOKUP('Master Units'!R219,Horses!$A$2:$I$11,8,FALSE))</f>
        <v>hardy</v>
      </c>
      <c r="Z219" s="10">
        <f>'Master Units'!AE219</f>
        <v>1195</v>
      </c>
      <c r="AA219" s="10">
        <f t="shared" si="4"/>
        <v>298.75</v>
      </c>
    </row>
    <row r="220" spans="1:27" x14ac:dyDescent="0.55000000000000004">
      <c r="A220" t="str">
        <f>'Master Units'!A220</f>
        <v>Peltastai</v>
      </c>
      <c r="B220">
        <f>'Master Units'!C220</f>
        <v>50</v>
      </c>
      <c r="C220">
        <f>IF('Master Units'!R220="None",(VLOOKUP('Master Units'!F220,Skills!$A$2:$I$8,8,FALSE)+VLOOKUP('Master Units'!G220, Skills!$A$11:$I$39,8,FALSE)),"Ignore")</f>
        <v>0.9</v>
      </c>
      <c r="D220" t="str">
        <f>VLOOKUP('Master Units'!L220,Formations!$A$2:$B$20,2,FALSE)</f>
        <v>1.4, 1.8, 2.8, 3.6, 4</v>
      </c>
      <c r="E220">
        <f>VLOOKUP('Master Units'!K220,Skills!$A$42:$F$64,2,FALSE)+VLOOKUP('Master Units'!H220,Weapons!$A$49:$D$59,2,FALSE)+VLOOKUP('Master Units'!I220,Weapons!$A$62:$D$76,2,FALSE)</f>
        <v>6</v>
      </c>
      <c r="F220">
        <f>VLOOKUP('Master Units'!K220,Skills!A$42:$F$64,4,FALSE)</f>
        <v>0.16</v>
      </c>
      <c r="G220" t="str">
        <f>VLOOKUP('Master Units'!K220,Skills!A$42:$F$64,6,FALSE)</f>
        <v>javelin_militia_skirmisher</v>
      </c>
      <c r="H220">
        <f>'Master Units'!J220</f>
        <v>6</v>
      </c>
      <c r="I220" s="8">
        <f>(VLOOKUP('Master Units'!H220,Weapons!$A$49:$D$59,3,FALSE)+VLOOKUP('Master Units'!I220,Weapons!$A$62:$D$76,3,FALSE))*VLOOKUP('Master Units'!K220,Skills!$A$42:$F$64,3,FALSE)</f>
        <v>57.75</v>
      </c>
      <c r="J220">
        <f>VLOOKUP('Master Units'!N220,Weapons!$A$1:$G$46,2,FALSE)+VLOOKUP('Master Units'!F220,Skills!$A$2:$I$8,2,FALSE)+VLOOKUP('Master Units'!G220,Skills!$A$11:$I$39,2,FALSE)+VLOOKUP('Master Units'!R220,Horses!$A$2:$I$11,2,FALSE)</f>
        <v>8</v>
      </c>
      <c r="K220">
        <f>VLOOKUP('Master Units'!N220,Weapons!$A$1:$G$46,5,FALSE)+VLOOKUP('Master Units'!F220,Skills!$A$2:$I$8,4,FALSE)+VLOOKUP('Master Units'!G220,Skills!$A$11:$I$39,4,FALSE)+VLOOKUP('Master Units'!D220,Cultures!$A$3:$K$19,9+MATCH('Master Units'!E220,Cultures!$J$2:$K$2,0),FALSE)+VLOOKUP('Master Units'!R220,Horses!$A$2:$I$11,5,FALSE)</f>
        <v>10</v>
      </c>
      <c r="L220">
        <f>VLOOKUP('Master Units'!N220,Weapons!$A$2:$G$46,3,FALSE)+VLOOKUP('Master Units'!R220,Horses!$A$2:$I$11,4,FALSE)</f>
        <v>0.185</v>
      </c>
      <c r="M220">
        <f>IF('Master Units'!S220="No",0,VLOOKUP('Master Units'!R220,Horses!$A$1:$I$11,6,FALSE))</f>
        <v>0</v>
      </c>
      <c r="N220">
        <f>VLOOKUP('Master Units'!N220,Weapons!$A$2:$G$46,7,FALSE)</f>
        <v>0</v>
      </c>
      <c r="O220">
        <f>VLOOKUP('Master Units'!O220,Weapons!$A$1:$G$46,2,FALSE)+VLOOKUP('Master Units'!F220,Skills!$A$2:$I$8,2,FALSE)+VLOOKUP('Master Units'!G220,Skills!$A$11:$I$39,2,FALSE)+VLOOKUP('Master Units'!R220,Horses!$A$2:$I$11,2,FALSE)</f>
        <v>2</v>
      </c>
      <c r="P220">
        <f>VLOOKUP('Master Units'!O220,Weapons!$A$1:$G$46,5,FALSE)+VLOOKUP('Master Units'!F220,Skills!$A$2:$I$8,4,FALSE)+VLOOKUP('Master Units'!G220,Skills!$A$11:$I$39,4,FALSE)+VLOOKUP('Master Units'!D220,Cultures!$A$3:$K$19,9+MATCH('Master Units'!E220,Cultures!$J$2:$K$2,0))+VLOOKUP('Master Units'!R220,Horses!$A$2:$I$11,5,FALSE)</f>
        <v>6</v>
      </c>
      <c r="Q220">
        <f>VLOOKUP('Master Units'!O220,Weapons!$A$2:$G$46,3,FALSE)+VLOOKUP('Master Units'!R220,Horses!$A$2:$I$11,4,FALSE)</f>
        <v>0</v>
      </c>
      <c r="R220">
        <f>VLOOKUP('Master Units'!O220,Weapons!$A$2:$G$46,7,FALSE)</f>
        <v>0</v>
      </c>
      <c r="S220">
        <f>VLOOKUP('Master Units'!P220,'Armor and Shields'!$A$2:$D$20,2,FALSE)</f>
        <v>7</v>
      </c>
      <c r="T220">
        <f>VLOOKUP('Master Units'!F220,Skills!$A$2:$I$8,3,FALSE)+VLOOKUP('Master Units'!G220,Skills!$A$11:$I$39,3,FALSE)+VLOOKUP('Master Units'!N220,Weapons!$A$2:$G$46,4,FALSE)+VLOOKUP('Master Units'!P220,'Armor and Shields'!$A$2:$D$20,3,FALSE)+VLOOKUP('Master Units'!Q220,'Armor and Shields'!$A$23:$D$27,3,FALSE)+VLOOKUP('Master Units'!R220,Horses!$A$2:$I$11,3,FALSE)</f>
        <v>8</v>
      </c>
      <c r="U220">
        <f>VLOOKUP('Master Units'!Q220,'Armor and Shields'!$A$23:$D$27,2,FALSE)</f>
        <v>3</v>
      </c>
      <c r="V220">
        <f>VLOOKUP('Master Units'!F220,Skills!$A$2:$I$8,5,FALSE)+VLOOKUP('Master Units'!G220,Skills!$A$11:$I$39,5,FALSE)+VLOOKUP('Master Units'!D220,Cultures!$A$3:$K$19,7+MATCH('Master Units'!E220,Cultures!$H$2:$I$2,0),FALSE)</f>
        <v>9</v>
      </c>
      <c r="W220" t="str">
        <f>VLOOKUP('Master Units'!U220,Skills!$A$81:$B$87,2,TRUE)</f>
        <v>normal</v>
      </c>
      <c r="X220" t="str">
        <f>'Master Units'!M220</f>
        <v>trained</v>
      </c>
      <c r="Y220" t="str">
        <f>IF('Master Units'!E220=Cultures!$H$2,VLOOKUP(ROUND('Master Units'!T220,0),Skills!$A$72:$B$78,2,TRUE),VLOOKUP('Master Units'!R220,Horses!$A$2:$I$11,8,FALSE))</f>
        <v>hardy</v>
      </c>
      <c r="Z220" s="10">
        <f>'Master Units'!AE220</f>
        <v>1545</v>
      </c>
      <c r="AA220" s="10">
        <f t="shared" si="4"/>
        <v>386.25</v>
      </c>
    </row>
    <row r="221" spans="1:27" x14ac:dyDescent="0.55000000000000004">
      <c r="A221" t="str">
        <f>'Master Units'!A221</f>
        <v>Toxotai</v>
      </c>
      <c r="B221">
        <f>'Master Units'!C221</f>
        <v>40</v>
      </c>
      <c r="C221">
        <f>IF('Master Units'!R221="None",(VLOOKUP('Master Units'!F221,Skills!$A$2:$I$8,8,FALSE)+VLOOKUP('Master Units'!G221, Skills!$A$11:$I$39,8,FALSE)),"Ignore")</f>
        <v>0.70000000000000007</v>
      </c>
      <c r="D221" t="str">
        <f>VLOOKUP('Master Units'!L221,Formations!$A$2:$B$20,2,FALSE)</f>
        <v>1.6, 2, 3.2, 4, 4</v>
      </c>
      <c r="E221">
        <f>VLOOKUP('Master Units'!K221,Skills!$A$42:$F$64,2,FALSE)+VLOOKUP('Master Units'!H221,Weapons!$A$49:$D$59,2,FALSE)+VLOOKUP('Master Units'!I221,Weapons!$A$62:$D$76,2,FALSE)</f>
        <v>5</v>
      </c>
      <c r="F221">
        <f>VLOOKUP('Master Units'!K221,Skills!A$42:$F$64,4,FALSE)</f>
        <v>0.13</v>
      </c>
      <c r="G221" t="str">
        <f>VLOOKUP('Master Units'!K221,Skills!A$42:$F$64,6,FALSE)</f>
        <v>arrow_inf_militia</v>
      </c>
      <c r="H221">
        <f>'Master Units'!J221</f>
        <v>30</v>
      </c>
      <c r="I221" s="8">
        <f>(VLOOKUP('Master Units'!H221,Weapons!$A$49:$D$59,3,FALSE)+VLOOKUP('Master Units'!I221,Weapons!$A$62:$D$76,3,FALSE))*VLOOKUP('Master Units'!K221,Skills!$A$42:$F$64,3,FALSE)</f>
        <v>180</v>
      </c>
      <c r="J221">
        <f>VLOOKUP('Master Units'!N221,Weapons!$A$1:$G$46,2,FALSE)+VLOOKUP('Master Units'!F221,Skills!$A$2:$I$8,2,FALSE)+VLOOKUP('Master Units'!G221,Skills!$A$11:$I$39,2,FALSE)+VLOOKUP('Master Units'!R221,Horses!$A$2:$I$11,2,FALSE)</f>
        <v>3</v>
      </c>
      <c r="K221">
        <f>VLOOKUP('Master Units'!N221,Weapons!$A$1:$G$46,5,FALSE)+VLOOKUP('Master Units'!F221,Skills!$A$2:$I$8,4,FALSE)+VLOOKUP('Master Units'!G221,Skills!$A$11:$I$39,4,FALSE)+VLOOKUP('Master Units'!D221,Cultures!$A$3:$K$19,9+MATCH('Master Units'!E221,Cultures!$J$2:$K$2,0),FALSE)+VLOOKUP('Master Units'!R221,Horses!$A$2:$I$11,5,FALSE)</f>
        <v>0</v>
      </c>
      <c r="L221">
        <f>VLOOKUP('Master Units'!N221,Weapons!$A$2:$G$46,3,FALSE)+VLOOKUP('Master Units'!R221,Horses!$A$2:$I$11,4,FALSE)</f>
        <v>0.125</v>
      </c>
      <c r="M221">
        <f>IF('Master Units'!S221="No",0,VLOOKUP('Master Units'!R221,Horses!$A$1:$I$11,6,FALSE))</f>
        <v>0</v>
      </c>
      <c r="N221">
        <f>VLOOKUP('Master Units'!N221,Weapons!$A$2:$G$46,7,FALSE)</f>
        <v>0</v>
      </c>
      <c r="O221">
        <f>VLOOKUP('Master Units'!O221,Weapons!$A$1:$G$46,2,FALSE)+VLOOKUP('Master Units'!F221,Skills!$A$2:$I$8,2,FALSE)+VLOOKUP('Master Units'!G221,Skills!$A$11:$I$39,2,FALSE)+VLOOKUP('Master Units'!R221,Horses!$A$2:$I$11,2,FALSE)</f>
        <v>0</v>
      </c>
      <c r="P221">
        <f>VLOOKUP('Master Units'!O221,Weapons!$A$1:$G$46,5,FALSE)+VLOOKUP('Master Units'!F221,Skills!$A$2:$I$8,4,FALSE)+VLOOKUP('Master Units'!G221,Skills!$A$11:$I$39,4,FALSE)+VLOOKUP('Master Units'!D221,Cultures!$A$3:$K$19,9+MATCH('Master Units'!E221,Cultures!$J$2:$K$2,0))+VLOOKUP('Master Units'!R221,Horses!$A$2:$I$11,5,FALSE)</f>
        <v>0</v>
      </c>
      <c r="Q221">
        <f>VLOOKUP('Master Units'!O221,Weapons!$A$2:$G$46,3,FALSE)+VLOOKUP('Master Units'!R221,Horses!$A$2:$I$11,4,FALSE)</f>
        <v>0</v>
      </c>
      <c r="R221">
        <f>VLOOKUP('Master Units'!O221,Weapons!$A$2:$G$46,7,FALSE)</f>
        <v>0</v>
      </c>
      <c r="S221">
        <f>VLOOKUP('Master Units'!P221,'Armor and Shields'!$A$2:$D$20,2,FALSE)</f>
        <v>1</v>
      </c>
      <c r="T221">
        <f>VLOOKUP('Master Units'!F221,Skills!$A$2:$I$8,3,FALSE)+VLOOKUP('Master Units'!G221,Skills!$A$11:$I$39,3,FALSE)+VLOOKUP('Master Units'!N221,Weapons!$A$2:$G$46,4,FALSE)+VLOOKUP('Master Units'!P221,'Armor and Shields'!$A$2:$D$20,3,FALSE)+VLOOKUP('Master Units'!Q221,'Armor and Shields'!$A$23:$D$27,3,FALSE)+VLOOKUP('Master Units'!R221,Horses!$A$2:$I$11,3,FALSE)</f>
        <v>6</v>
      </c>
      <c r="U221">
        <f>VLOOKUP('Master Units'!Q221,'Armor and Shields'!$A$23:$D$27,2,FALSE)</f>
        <v>0</v>
      </c>
      <c r="V221">
        <f>VLOOKUP('Master Units'!F221,Skills!$A$2:$I$8,5,FALSE)+VLOOKUP('Master Units'!G221,Skills!$A$11:$I$39,5,FALSE)+VLOOKUP('Master Units'!D221,Cultures!$A$3:$K$19,7+MATCH('Master Units'!E221,Cultures!$H$2:$I$2,0),FALSE)</f>
        <v>6</v>
      </c>
      <c r="W221" t="str">
        <f>VLOOKUP('Master Units'!U221,Skills!$A$81:$B$87,2,TRUE)</f>
        <v>low</v>
      </c>
      <c r="X221" t="str">
        <f>'Master Units'!M221</f>
        <v>untrained</v>
      </c>
      <c r="Y221" t="str">
        <f>IF('Master Units'!E221=Cultures!$H$2,VLOOKUP(ROUND('Master Units'!T221,0),Skills!$A$72:$B$78,2,TRUE),VLOOKUP('Master Units'!R221,Horses!$A$2:$I$11,8,FALSE))</f>
        <v>hardy</v>
      </c>
      <c r="Z221" s="10">
        <f>'Master Units'!AE221</f>
        <v>656.00000000000011</v>
      </c>
      <c r="AA221" s="10">
        <f t="shared" si="4"/>
        <v>164.00000000000003</v>
      </c>
    </row>
    <row r="222" spans="1:27" x14ac:dyDescent="0.55000000000000004">
      <c r="A222" t="str">
        <f>'Master Units'!A222</f>
        <v>Sphendonetai</v>
      </c>
      <c r="B222">
        <f>'Master Units'!C222</f>
        <v>40</v>
      </c>
      <c r="C222">
        <f>IF('Master Units'!R222="None",(VLOOKUP('Master Units'!F222,Skills!$A$2:$I$8,8,FALSE)+VLOOKUP('Master Units'!G222, Skills!$A$11:$I$39,8,FALSE)),"Ignore")</f>
        <v>0.70000000000000007</v>
      </c>
      <c r="D222" t="str">
        <f>VLOOKUP('Master Units'!L222,Formations!$A$2:$B$20,2,FALSE)</f>
        <v>2, 2, 4, 4, 4</v>
      </c>
      <c r="E222">
        <f>VLOOKUP('Master Units'!K222,Skills!$A$42:$F$64,2,FALSE)+VLOOKUP('Master Units'!H222,Weapons!$A$49:$D$59,2,FALSE)+VLOOKUP('Master Units'!I222,Weapons!$A$62:$D$76,2,FALSE)</f>
        <v>2</v>
      </c>
      <c r="F222">
        <f>VLOOKUP('Master Units'!K222,Skills!A$42:$F$64,4,FALSE)</f>
        <v>0.14000000000000001</v>
      </c>
      <c r="G222" t="str">
        <f>VLOOKUP('Master Units'!K222,Skills!A$42:$F$64,6,FALSE)</f>
        <v>sling_stone_militia</v>
      </c>
      <c r="H222">
        <f>'Master Units'!J222</f>
        <v>25</v>
      </c>
      <c r="I222" s="8">
        <f>(VLOOKUP('Master Units'!H222,Weapons!$A$49:$D$59,3,FALSE)+VLOOKUP('Master Units'!I222,Weapons!$A$62:$D$76,3,FALSE))*VLOOKUP('Master Units'!K222,Skills!$A$42:$F$64,3,FALSE)</f>
        <v>280</v>
      </c>
      <c r="J222">
        <f>VLOOKUP('Master Units'!N222,Weapons!$A$1:$G$46,2,FALSE)+VLOOKUP('Master Units'!F222,Skills!$A$2:$I$8,2,FALSE)+VLOOKUP('Master Units'!G222,Skills!$A$11:$I$39,2,FALSE)+VLOOKUP('Master Units'!R222,Horses!$A$2:$I$11,2,FALSE)</f>
        <v>3</v>
      </c>
      <c r="K222">
        <f>VLOOKUP('Master Units'!N222,Weapons!$A$1:$G$46,5,FALSE)+VLOOKUP('Master Units'!F222,Skills!$A$2:$I$8,4,FALSE)+VLOOKUP('Master Units'!G222,Skills!$A$11:$I$39,4,FALSE)+VLOOKUP('Master Units'!D222,Cultures!$A$3:$K$19,9+MATCH('Master Units'!E222,Cultures!$J$2:$K$2,0),FALSE)+VLOOKUP('Master Units'!R222,Horses!$A$2:$I$11,5,FALSE)</f>
        <v>0</v>
      </c>
      <c r="L222">
        <f>VLOOKUP('Master Units'!N222,Weapons!$A$2:$G$46,3,FALSE)+VLOOKUP('Master Units'!R222,Horses!$A$2:$I$11,4,FALSE)</f>
        <v>0.125</v>
      </c>
      <c r="M222">
        <f>IF('Master Units'!S222="No",0,VLOOKUP('Master Units'!R222,Horses!$A$1:$I$11,6,FALSE))</f>
        <v>0</v>
      </c>
      <c r="N222">
        <f>VLOOKUP('Master Units'!N222,Weapons!$A$2:$G$46,7,FALSE)</f>
        <v>0</v>
      </c>
      <c r="O222">
        <f>VLOOKUP('Master Units'!O222,Weapons!$A$1:$G$46,2,FALSE)+VLOOKUP('Master Units'!F222,Skills!$A$2:$I$8,2,FALSE)+VLOOKUP('Master Units'!G222,Skills!$A$11:$I$39,2,FALSE)+VLOOKUP('Master Units'!R222,Horses!$A$2:$I$11,2,FALSE)</f>
        <v>0</v>
      </c>
      <c r="P222">
        <f>VLOOKUP('Master Units'!O222,Weapons!$A$1:$G$46,5,FALSE)+VLOOKUP('Master Units'!F222,Skills!$A$2:$I$8,4,FALSE)+VLOOKUP('Master Units'!G222,Skills!$A$11:$I$39,4,FALSE)+VLOOKUP('Master Units'!D222,Cultures!$A$3:$K$19,9+MATCH('Master Units'!E222,Cultures!$J$2:$K$2,0))+VLOOKUP('Master Units'!R222,Horses!$A$2:$I$11,5,FALSE)</f>
        <v>0</v>
      </c>
      <c r="Q222">
        <f>VLOOKUP('Master Units'!O222,Weapons!$A$2:$G$46,3,FALSE)+VLOOKUP('Master Units'!R222,Horses!$A$2:$I$11,4,FALSE)</f>
        <v>0</v>
      </c>
      <c r="R222">
        <f>VLOOKUP('Master Units'!O222,Weapons!$A$2:$G$46,7,FALSE)</f>
        <v>0</v>
      </c>
      <c r="S222">
        <f>VLOOKUP('Master Units'!P222,'Armor and Shields'!$A$2:$D$20,2,FALSE)</f>
        <v>1</v>
      </c>
      <c r="T222">
        <f>VLOOKUP('Master Units'!F222,Skills!$A$2:$I$8,3,FALSE)+VLOOKUP('Master Units'!G222,Skills!$A$11:$I$39,3,FALSE)+VLOOKUP('Master Units'!N222,Weapons!$A$2:$G$46,4,FALSE)+VLOOKUP('Master Units'!P222,'Armor and Shields'!$A$2:$D$20,3,FALSE)+VLOOKUP('Master Units'!Q222,'Armor and Shields'!$A$23:$D$27,3,FALSE)+VLOOKUP('Master Units'!R222,Horses!$A$2:$I$11,3,FALSE)</f>
        <v>6</v>
      </c>
      <c r="U222">
        <f>VLOOKUP('Master Units'!Q222,'Armor and Shields'!$A$23:$D$27,2,FALSE)</f>
        <v>1</v>
      </c>
      <c r="V222">
        <f>VLOOKUP('Master Units'!F222,Skills!$A$2:$I$8,5,FALSE)+VLOOKUP('Master Units'!G222,Skills!$A$11:$I$39,5,FALSE)+VLOOKUP('Master Units'!D222,Cultures!$A$3:$K$19,7+MATCH('Master Units'!E222,Cultures!$H$2:$I$2,0),FALSE)</f>
        <v>6</v>
      </c>
      <c r="W222" t="str">
        <f>VLOOKUP('Master Units'!U222,Skills!$A$81:$B$87,2,TRUE)</f>
        <v>low</v>
      </c>
      <c r="X222" t="str">
        <f>'Master Units'!M222</f>
        <v>untrained</v>
      </c>
      <c r="Y222" t="str">
        <f>IF('Master Units'!E222=Cultures!$H$2,VLOOKUP(ROUND('Master Units'!T222,0),Skills!$A$72:$B$78,2,TRUE),VLOOKUP('Master Units'!R222,Horses!$A$2:$I$11,8,FALSE))</f>
        <v>hardy</v>
      </c>
      <c r="Z222" s="10">
        <f>'Master Units'!AE222</f>
        <v>789.00000000000023</v>
      </c>
      <c r="AA222" s="10">
        <f t="shared" si="4"/>
        <v>197.25000000000006</v>
      </c>
    </row>
    <row r="223" spans="1:27" x14ac:dyDescent="0.55000000000000004">
      <c r="A223" t="str">
        <f>'Master Units'!A223</f>
        <v>Sphendonetai Rhodioi</v>
      </c>
      <c r="B223">
        <f>'Master Units'!C223</f>
        <v>35</v>
      </c>
      <c r="C223">
        <f>IF('Master Units'!R223="None",(VLOOKUP('Master Units'!F223,Skills!$A$2:$I$8,8,FALSE)+VLOOKUP('Master Units'!G223, Skills!$A$11:$I$39,8,FALSE)),"Ignore")</f>
        <v>1</v>
      </c>
      <c r="D223" t="str">
        <f>VLOOKUP('Master Units'!L223,Formations!$A$2:$B$20,2,FALSE)</f>
        <v>2, 2, 4, 4, 4</v>
      </c>
      <c r="E223">
        <f>VLOOKUP('Master Units'!K223,Skills!$A$42:$F$64,2,FALSE)+VLOOKUP('Master Units'!H223,Weapons!$A$49:$D$59,2,FALSE)+VLOOKUP('Master Units'!I223,Weapons!$A$62:$D$76,2,FALSE)</f>
        <v>2</v>
      </c>
      <c r="F223">
        <f>VLOOKUP('Master Units'!K223,Skills!A$42:$F$64,4,FALSE)</f>
        <v>0.12</v>
      </c>
      <c r="G223" t="str">
        <f>VLOOKUP('Master Units'!K223,Skills!A$42:$F$64,6,FALSE)</f>
        <v>sling_stone_professional</v>
      </c>
      <c r="H223">
        <f>'Master Units'!J223</f>
        <v>30</v>
      </c>
      <c r="I223" s="8">
        <f>(VLOOKUP('Master Units'!H223,Weapons!$A$49:$D$59,3,FALSE)+VLOOKUP('Master Units'!I223,Weapons!$A$62:$D$76,3,FALSE))*VLOOKUP('Master Units'!K223,Skills!$A$42:$F$64,3,FALSE)</f>
        <v>280</v>
      </c>
      <c r="J223">
        <f>VLOOKUP('Master Units'!N223,Weapons!$A$1:$G$46,2,FALSE)+VLOOKUP('Master Units'!F223,Skills!$A$2:$I$8,2,FALSE)+VLOOKUP('Master Units'!G223,Skills!$A$11:$I$39,2,FALSE)+VLOOKUP('Master Units'!R223,Horses!$A$2:$I$11,2,FALSE)</f>
        <v>9</v>
      </c>
      <c r="K223">
        <f>VLOOKUP('Master Units'!N223,Weapons!$A$1:$G$46,5,FALSE)+VLOOKUP('Master Units'!F223,Skills!$A$2:$I$8,4,FALSE)+VLOOKUP('Master Units'!G223,Skills!$A$11:$I$39,4,FALSE)+VLOOKUP('Master Units'!D223,Cultures!$A$3:$K$19,9+MATCH('Master Units'!E223,Cultures!$J$2:$K$2,0),FALSE)+VLOOKUP('Master Units'!R223,Horses!$A$2:$I$11,5,FALSE)</f>
        <v>10</v>
      </c>
      <c r="L223">
        <f>VLOOKUP('Master Units'!N223,Weapons!$A$2:$G$46,3,FALSE)+VLOOKUP('Master Units'!R223,Horses!$A$2:$I$11,4,FALSE)</f>
        <v>0.185</v>
      </c>
      <c r="M223">
        <f>IF('Master Units'!S223="No",0,VLOOKUP('Master Units'!R223,Horses!$A$1:$I$11,6,FALSE))</f>
        <v>0</v>
      </c>
      <c r="N223">
        <f>VLOOKUP('Master Units'!N223,Weapons!$A$2:$G$46,7,FALSE)</f>
        <v>0</v>
      </c>
      <c r="O223">
        <f>VLOOKUP('Master Units'!O223,Weapons!$A$1:$G$46,2,FALSE)+VLOOKUP('Master Units'!F223,Skills!$A$2:$I$8,2,FALSE)+VLOOKUP('Master Units'!G223,Skills!$A$11:$I$39,2,FALSE)+VLOOKUP('Master Units'!R223,Horses!$A$2:$I$11,2,FALSE)</f>
        <v>3</v>
      </c>
      <c r="P223">
        <f>VLOOKUP('Master Units'!O223,Weapons!$A$1:$G$46,5,FALSE)+VLOOKUP('Master Units'!F223,Skills!$A$2:$I$8,4,FALSE)+VLOOKUP('Master Units'!G223,Skills!$A$11:$I$39,4,FALSE)+VLOOKUP('Master Units'!D223,Cultures!$A$3:$K$19,9+MATCH('Master Units'!E223,Cultures!$J$2:$K$2,0))+VLOOKUP('Master Units'!R223,Horses!$A$2:$I$11,5,FALSE)</f>
        <v>6</v>
      </c>
      <c r="Q223">
        <f>VLOOKUP('Master Units'!O223,Weapons!$A$2:$G$46,3,FALSE)+VLOOKUP('Master Units'!R223,Horses!$A$2:$I$11,4,FALSE)</f>
        <v>0</v>
      </c>
      <c r="R223">
        <f>VLOOKUP('Master Units'!O223,Weapons!$A$2:$G$46,7,FALSE)</f>
        <v>0</v>
      </c>
      <c r="S223">
        <f>VLOOKUP('Master Units'!P223,'Armor and Shields'!$A$2:$D$20,2,FALSE)</f>
        <v>4</v>
      </c>
      <c r="T223">
        <f>VLOOKUP('Master Units'!F223,Skills!$A$2:$I$8,3,FALSE)+VLOOKUP('Master Units'!G223,Skills!$A$11:$I$39,3,FALSE)+VLOOKUP('Master Units'!N223,Weapons!$A$2:$G$46,4,FALSE)+VLOOKUP('Master Units'!P223,'Armor and Shields'!$A$2:$D$20,3,FALSE)+VLOOKUP('Master Units'!Q223,'Armor and Shields'!$A$23:$D$27,3,FALSE)+VLOOKUP('Master Units'!R223,Horses!$A$2:$I$11,3,FALSE)</f>
        <v>10</v>
      </c>
      <c r="U223">
        <f>VLOOKUP('Master Units'!Q223,'Armor and Shields'!$A$23:$D$27,2,FALSE)</f>
        <v>2</v>
      </c>
      <c r="V223">
        <f>VLOOKUP('Master Units'!F223,Skills!$A$2:$I$8,5,FALSE)+VLOOKUP('Master Units'!G223,Skills!$A$11:$I$39,5,FALSE)+VLOOKUP('Master Units'!D223,Cultures!$A$3:$K$19,7+MATCH('Master Units'!E223,Cultures!$H$2:$I$2,0),FALSE)</f>
        <v>10</v>
      </c>
      <c r="W223" t="str">
        <f>VLOOKUP('Master Units'!U223,Skills!$A$81:$B$87,2,TRUE)</f>
        <v>normal</v>
      </c>
      <c r="X223" t="str">
        <f>'Master Units'!M223</f>
        <v>trained</v>
      </c>
      <c r="Y223" t="str">
        <f>IF('Master Units'!E223=Cultures!$H$2,VLOOKUP(ROUND('Master Units'!T223,0),Skills!$A$72:$B$78,2,TRUE),VLOOKUP('Master Units'!R223,Horses!$A$2:$I$11,8,FALSE))</f>
        <v>very_hardy</v>
      </c>
      <c r="Z223" s="10">
        <f>'Master Units'!AE223</f>
        <v>1550.5</v>
      </c>
      <c r="AA223" s="10">
        <f t="shared" si="4"/>
        <v>387.625</v>
      </c>
    </row>
    <row r="224" spans="1:27" x14ac:dyDescent="0.55000000000000004">
      <c r="A224" t="str">
        <f>'Master Units'!A224</f>
        <v>Toxotai Kretikoi</v>
      </c>
      <c r="B224">
        <f>'Master Units'!C224</f>
        <v>40</v>
      </c>
      <c r="C224">
        <f>IF('Master Units'!R224="None",(VLOOKUP('Master Units'!F224,Skills!$A$2:$I$8,8,FALSE)+VLOOKUP('Master Units'!G224, Skills!$A$11:$I$39,8,FALSE)),"Ignore")</f>
        <v>1</v>
      </c>
      <c r="D224" t="str">
        <f>VLOOKUP('Master Units'!L224,Formations!$A$2:$B$20,2,FALSE)</f>
        <v>1.6, 2, 3.2, 4, 4</v>
      </c>
      <c r="E224">
        <f>VLOOKUP('Master Units'!K224,Skills!$A$42:$F$64,2,FALSE)+VLOOKUP('Master Units'!H224,Weapons!$A$49:$D$59,2,FALSE)+VLOOKUP('Master Units'!I224,Weapons!$A$62:$D$76,2,FALSE)</f>
        <v>5</v>
      </c>
      <c r="F224">
        <f>VLOOKUP('Master Units'!K224,Skills!A$42:$F$64,4,FALSE)</f>
        <v>0.08</v>
      </c>
      <c r="G224" t="str">
        <f>VLOOKUP('Master Units'!K224,Skills!A$42:$F$64,6,FALSE)</f>
        <v>arrow_inf_veteran</v>
      </c>
      <c r="H224">
        <f>'Master Units'!J224</f>
        <v>35</v>
      </c>
      <c r="I224" s="8">
        <f>(VLOOKUP('Master Units'!H224,Weapons!$A$49:$D$59,3,FALSE)+VLOOKUP('Master Units'!I224,Weapons!$A$62:$D$76,3,FALSE))*VLOOKUP('Master Units'!K224,Skills!$A$42:$F$64,3,FALSE)</f>
        <v>200</v>
      </c>
      <c r="J224">
        <f>VLOOKUP('Master Units'!N224,Weapons!$A$1:$G$46,2,FALSE)+VLOOKUP('Master Units'!F224,Skills!$A$2:$I$8,2,FALSE)+VLOOKUP('Master Units'!G224,Skills!$A$11:$I$39,2,FALSE)+VLOOKUP('Master Units'!R224,Horses!$A$2:$I$11,2,FALSE)</f>
        <v>9</v>
      </c>
      <c r="K224">
        <f>VLOOKUP('Master Units'!N224,Weapons!$A$1:$G$46,5,FALSE)+VLOOKUP('Master Units'!F224,Skills!$A$2:$I$8,4,FALSE)+VLOOKUP('Master Units'!G224,Skills!$A$11:$I$39,4,FALSE)+VLOOKUP('Master Units'!D224,Cultures!$A$3:$K$19,9+MATCH('Master Units'!E224,Cultures!$J$2:$K$2,0),FALSE)+VLOOKUP('Master Units'!R224,Horses!$A$2:$I$11,5,FALSE)</f>
        <v>10</v>
      </c>
      <c r="L224">
        <f>VLOOKUP('Master Units'!N224,Weapons!$A$2:$G$46,3,FALSE)+VLOOKUP('Master Units'!R224,Horses!$A$2:$I$11,4,FALSE)</f>
        <v>0.185</v>
      </c>
      <c r="M224">
        <f>IF('Master Units'!S224="No",0,VLOOKUP('Master Units'!R224,Horses!$A$1:$I$11,6,FALSE))</f>
        <v>0</v>
      </c>
      <c r="N224">
        <f>VLOOKUP('Master Units'!N224,Weapons!$A$2:$G$46,7,FALSE)</f>
        <v>0</v>
      </c>
      <c r="O224">
        <f>VLOOKUP('Master Units'!O224,Weapons!$A$1:$G$46,2,FALSE)+VLOOKUP('Master Units'!F224,Skills!$A$2:$I$8,2,FALSE)+VLOOKUP('Master Units'!G224,Skills!$A$11:$I$39,2,FALSE)+VLOOKUP('Master Units'!R224,Horses!$A$2:$I$11,2,FALSE)</f>
        <v>3</v>
      </c>
      <c r="P224">
        <f>VLOOKUP('Master Units'!O224,Weapons!$A$1:$G$46,5,FALSE)+VLOOKUP('Master Units'!F224,Skills!$A$2:$I$8,4,FALSE)+VLOOKUP('Master Units'!G224,Skills!$A$11:$I$39,4,FALSE)+VLOOKUP('Master Units'!D224,Cultures!$A$3:$K$19,9+MATCH('Master Units'!E224,Cultures!$J$2:$K$2,0))+VLOOKUP('Master Units'!R224,Horses!$A$2:$I$11,5,FALSE)</f>
        <v>6</v>
      </c>
      <c r="Q224">
        <f>VLOOKUP('Master Units'!O224,Weapons!$A$2:$G$46,3,FALSE)+VLOOKUP('Master Units'!R224,Horses!$A$2:$I$11,4,FALSE)</f>
        <v>0</v>
      </c>
      <c r="R224">
        <f>VLOOKUP('Master Units'!O224,Weapons!$A$2:$G$46,7,FALSE)</f>
        <v>0</v>
      </c>
      <c r="S224">
        <f>VLOOKUP('Master Units'!P224,'Armor and Shields'!$A$2:$D$20,2,FALSE)</f>
        <v>6</v>
      </c>
      <c r="T224">
        <f>VLOOKUP('Master Units'!F224,Skills!$A$2:$I$8,3,FALSE)+VLOOKUP('Master Units'!G224,Skills!$A$11:$I$39,3,FALSE)+VLOOKUP('Master Units'!N224,Weapons!$A$2:$G$46,4,FALSE)+VLOOKUP('Master Units'!P224,'Armor and Shields'!$A$2:$D$20,3,FALSE)+VLOOKUP('Master Units'!Q224,'Armor and Shields'!$A$23:$D$27,3,FALSE)+VLOOKUP('Master Units'!R224,Horses!$A$2:$I$11,3,FALSE)</f>
        <v>10</v>
      </c>
      <c r="U224">
        <f>VLOOKUP('Master Units'!Q224,'Armor and Shields'!$A$23:$D$27,2,FALSE)</f>
        <v>1</v>
      </c>
      <c r="V224">
        <f>VLOOKUP('Master Units'!F224,Skills!$A$2:$I$8,5,FALSE)+VLOOKUP('Master Units'!G224,Skills!$A$11:$I$39,5,FALSE)+VLOOKUP('Master Units'!D224,Cultures!$A$3:$K$19,7+MATCH('Master Units'!E224,Cultures!$H$2:$I$2,0),FALSE)</f>
        <v>10</v>
      </c>
      <c r="W224" t="str">
        <f>VLOOKUP('Master Units'!U224,Skills!$A$81:$B$87,2,TRUE)</f>
        <v>normal</v>
      </c>
      <c r="X224" t="str">
        <f>'Master Units'!M224</f>
        <v>trained</v>
      </c>
      <c r="Y224" t="str">
        <f>IF('Master Units'!E224=Cultures!$H$2,VLOOKUP(ROUND('Master Units'!T224,0),Skills!$A$72:$B$78,2,TRUE),VLOOKUP('Master Units'!R224,Horses!$A$2:$I$11,8,FALSE))</f>
        <v>very_hardy</v>
      </c>
      <c r="Z224" s="10">
        <f>'Master Units'!AE224</f>
        <v>1905.0000000000002</v>
      </c>
      <c r="AA224" s="10">
        <f t="shared" si="4"/>
        <v>476.25000000000006</v>
      </c>
    </row>
    <row r="225" spans="1:27" x14ac:dyDescent="0.55000000000000004">
      <c r="A225" t="str">
        <f>'Master Units'!A225</f>
        <v>Toxotai Kretikoi Merc</v>
      </c>
      <c r="B225">
        <f>'Master Units'!C225</f>
        <v>40</v>
      </c>
      <c r="C225">
        <f>IF('Master Units'!R225="None",(VLOOKUP('Master Units'!F225,Skills!$A$2:$I$8,8,FALSE)+VLOOKUP('Master Units'!G225, Skills!$A$11:$I$39,8,FALSE)),"Ignore")</f>
        <v>1</v>
      </c>
      <c r="D225" t="str">
        <f>VLOOKUP('Master Units'!L225,Formations!$A$2:$B$20,2,FALSE)</f>
        <v>1.6, 2, 3.2, 4, 4</v>
      </c>
      <c r="E225">
        <f>VLOOKUP('Master Units'!K225,Skills!$A$42:$F$64,2,FALSE)+VLOOKUP('Master Units'!H225,Weapons!$A$49:$D$59,2,FALSE)+VLOOKUP('Master Units'!I225,Weapons!$A$62:$D$76,2,FALSE)</f>
        <v>5</v>
      </c>
      <c r="F225">
        <f>VLOOKUP('Master Units'!K225,Skills!A$42:$F$64,4,FALSE)</f>
        <v>0.08</v>
      </c>
      <c r="G225" t="str">
        <f>VLOOKUP('Master Units'!K225,Skills!A$42:$F$64,6,FALSE)</f>
        <v>arrow_inf_veteran</v>
      </c>
      <c r="H225">
        <f>'Master Units'!J225</f>
        <v>35</v>
      </c>
      <c r="I225" s="8">
        <f>(VLOOKUP('Master Units'!H225,Weapons!$A$49:$D$59,3,FALSE)+VLOOKUP('Master Units'!I225,Weapons!$A$62:$D$76,3,FALSE))*VLOOKUP('Master Units'!K225,Skills!$A$42:$F$64,3,FALSE)</f>
        <v>200</v>
      </c>
      <c r="J225">
        <f>VLOOKUP('Master Units'!N225,Weapons!$A$1:$G$46,2,FALSE)+VLOOKUP('Master Units'!F225,Skills!$A$2:$I$8,2,FALSE)+VLOOKUP('Master Units'!G225,Skills!$A$11:$I$39,2,FALSE)+VLOOKUP('Master Units'!R225,Horses!$A$2:$I$11,2,FALSE)</f>
        <v>9</v>
      </c>
      <c r="K225">
        <f>VLOOKUP('Master Units'!N225,Weapons!$A$1:$G$46,5,FALSE)+VLOOKUP('Master Units'!F225,Skills!$A$2:$I$8,4,FALSE)+VLOOKUP('Master Units'!G225,Skills!$A$11:$I$39,4,FALSE)+VLOOKUP('Master Units'!D225,Cultures!$A$3:$K$19,9+MATCH('Master Units'!E225,Cultures!$J$2:$K$2,0),FALSE)+VLOOKUP('Master Units'!R225,Horses!$A$2:$I$11,5,FALSE)</f>
        <v>10</v>
      </c>
      <c r="L225">
        <f>VLOOKUP('Master Units'!N225,Weapons!$A$2:$G$46,3,FALSE)+VLOOKUP('Master Units'!R225,Horses!$A$2:$I$11,4,FALSE)</f>
        <v>0.185</v>
      </c>
      <c r="M225">
        <f>IF('Master Units'!S225="No",0,VLOOKUP('Master Units'!R225,Horses!$A$1:$I$11,6,FALSE))</f>
        <v>0</v>
      </c>
      <c r="N225">
        <f>VLOOKUP('Master Units'!N225,Weapons!$A$2:$G$46,7,FALSE)</f>
        <v>0</v>
      </c>
      <c r="O225">
        <f>VLOOKUP('Master Units'!O225,Weapons!$A$1:$G$46,2,FALSE)+VLOOKUP('Master Units'!F225,Skills!$A$2:$I$8,2,FALSE)+VLOOKUP('Master Units'!G225,Skills!$A$11:$I$39,2,FALSE)+VLOOKUP('Master Units'!R225,Horses!$A$2:$I$11,2,FALSE)</f>
        <v>3</v>
      </c>
      <c r="P225">
        <f>VLOOKUP('Master Units'!O225,Weapons!$A$1:$G$46,5,FALSE)+VLOOKUP('Master Units'!F225,Skills!$A$2:$I$8,4,FALSE)+VLOOKUP('Master Units'!G225,Skills!$A$11:$I$39,4,FALSE)+VLOOKUP('Master Units'!D225,Cultures!$A$3:$K$19,9+MATCH('Master Units'!E225,Cultures!$J$2:$K$2,0))+VLOOKUP('Master Units'!R225,Horses!$A$2:$I$11,5,FALSE)</f>
        <v>6</v>
      </c>
      <c r="Q225">
        <f>VLOOKUP('Master Units'!O225,Weapons!$A$2:$G$46,3,FALSE)+VLOOKUP('Master Units'!R225,Horses!$A$2:$I$11,4,FALSE)</f>
        <v>0</v>
      </c>
      <c r="R225">
        <f>VLOOKUP('Master Units'!O225,Weapons!$A$2:$G$46,7,FALSE)</f>
        <v>0</v>
      </c>
      <c r="S225">
        <f>VLOOKUP('Master Units'!P225,'Armor and Shields'!$A$2:$D$20,2,FALSE)</f>
        <v>7</v>
      </c>
      <c r="T225">
        <f>VLOOKUP('Master Units'!F225,Skills!$A$2:$I$8,3,FALSE)+VLOOKUP('Master Units'!G225,Skills!$A$11:$I$39,3,FALSE)+VLOOKUP('Master Units'!N225,Weapons!$A$2:$G$46,4,FALSE)+VLOOKUP('Master Units'!P225,'Armor and Shields'!$A$2:$D$20,3,FALSE)+VLOOKUP('Master Units'!Q225,'Armor and Shields'!$A$23:$D$27,3,FALSE)+VLOOKUP('Master Units'!R225,Horses!$A$2:$I$11,3,FALSE)</f>
        <v>10</v>
      </c>
      <c r="U225">
        <f>VLOOKUP('Master Units'!Q225,'Armor and Shields'!$A$23:$D$27,2,FALSE)</f>
        <v>1</v>
      </c>
      <c r="V225">
        <f>VLOOKUP('Master Units'!F225,Skills!$A$2:$I$8,5,FALSE)+VLOOKUP('Master Units'!G225,Skills!$A$11:$I$39,5,FALSE)+VLOOKUP('Master Units'!D225,Cultures!$A$3:$K$19,7+MATCH('Master Units'!E225,Cultures!$H$2:$I$2,0),FALSE)</f>
        <v>10</v>
      </c>
      <c r="W225" t="str">
        <f>VLOOKUP('Master Units'!U225,Skills!$A$81:$B$87,2,TRUE)</f>
        <v>normal</v>
      </c>
      <c r="X225" t="str">
        <f>'Master Units'!M225</f>
        <v>trained</v>
      </c>
      <c r="Y225" t="str">
        <f>IF('Master Units'!E225=Cultures!$H$2,VLOOKUP(ROUND('Master Units'!T225,0),Skills!$A$72:$B$78,2,TRUE),VLOOKUP('Master Units'!R225,Horses!$A$2:$I$11,8,FALSE))</f>
        <v>very_hardy</v>
      </c>
      <c r="Z225" s="10">
        <f>'Master Units'!AE225</f>
        <v>1977.0000000000005</v>
      </c>
      <c r="AA225" s="10">
        <f t="shared" si="4"/>
        <v>494.25000000000011</v>
      </c>
    </row>
    <row r="226" spans="1:27" x14ac:dyDescent="0.55000000000000004">
      <c r="A226" t="str">
        <f>'Master Units'!A226</f>
        <v>Bosporan Archers</v>
      </c>
      <c r="B226">
        <f>'Master Units'!C226</f>
        <v>40</v>
      </c>
      <c r="C226">
        <f>IF('Master Units'!R226="None",(VLOOKUP('Master Units'!F226,Skills!$A$2:$I$8,8,FALSE)+VLOOKUP('Master Units'!G226, Skills!$A$11:$I$39,8,FALSE)),"Ignore")</f>
        <v>0.9</v>
      </c>
      <c r="D226" t="str">
        <f>VLOOKUP('Master Units'!L226,Formations!$A$2:$B$20,2,FALSE)</f>
        <v>1.6, 2, 3.2, 4, 4</v>
      </c>
      <c r="E226">
        <f>VLOOKUP('Master Units'!K226,Skills!$A$42:$F$64,2,FALSE)+VLOOKUP('Master Units'!H226,Weapons!$A$49:$D$59,2,FALSE)+VLOOKUP('Master Units'!I226,Weapons!$A$62:$D$76,2,FALSE)</f>
        <v>5</v>
      </c>
      <c r="F226">
        <f>VLOOKUP('Master Units'!K226,Skills!A$42:$F$64,4,FALSE)</f>
        <v>0.08</v>
      </c>
      <c r="G226" t="str">
        <f>VLOOKUP('Master Units'!K226,Skills!A$42:$F$64,6,FALSE)</f>
        <v>arrow_inf_veteran</v>
      </c>
      <c r="H226">
        <f>'Master Units'!J226</f>
        <v>35</v>
      </c>
      <c r="I226" s="8">
        <f>(VLOOKUP('Master Units'!H226,Weapons!$A$49:$D$59,3,FALSE)+VLOOKUP('Master Units'!I226,Weapons!$A$62:$D$76,3,FALSE))*VLOOKUP('Master Units'!K226,Skills!$A$42:$F$64,3,FALSE)</f>
        <v>200</v>
      </c>
      <c r="J226">
        <f>VLOOKUP('Master Units'!N226,Weapons!$A$1:$G$46,2,FALSE)+VLOOKUP('Master Units'!F226,Skills!$A$2:$I$8,2,FALSE)+VLOOKUP('Master Units'!G226,Skills!$A$11:$I$39,2,FALSE)+VLOOKUP('Master Units'!R226,Horses!$A$2:$I$11,2,FALSE)</f>
        <v>8</v>
      </c>
      <c r="K226">
        <f>VLOOKUP('Master Units'!N226,Weapons!$A$1:$G$46,5,FALSE)+VLOOKUP('Master Units'!F226,Skills!$A$2:$I$8,4,FALSE)+VLOOKUP('Master Units'!G226,Skills!$A$11:$I$39,4,FALSE)+VLOOKUP('Master Units'!D226,Cultures!$A$3:$K$19,9+MATCH('Master Units'!E226,Cultures!$J$2:$K$2,0),FALSE)+VLOOKUP('Master Units'!R226,Horses!$A$2:$I$11,5,FALSE)</f>
        <v>10</v>
      </c>
      <c r="L226">
        <f>VLOOKUP('Master Units'!N226,Weapons!$A$2:$G$46,3,FALSE)+VLOOKUP('Master Units'!R226,Horses!$A$2:$I$11,4,FALSE)</f>
        <v>0.22500000000000001</v>
      </c>
      <c r="M226">
        <f>IF('Master Units'!S226="No",0,VLOOKUP('Master Units'!R226,Horses!$A$1:$I$11,6,FALSE))</f>
        <v>0</v>
      </c>
      <c r="N226">
        <f>VLOOKUP('Master Units'!N226,Weapons!$A$2:$G$46,7,FALSE)</f>
        <v>0</v>
      </c>
      <c r="O226">
        <f>VLOOKUP('Master Units'!O226,Weapons!$A$1:$G$46,2,FALSE)+VLOOKUP('Master Units'!F226,Skills!$A$2:$I$8,2,FALSE)+VLOOKUP('Master Units'!G226,Skills!$A$11:$I$39,2,FALSE)+VLOOKUP('Master Units'!R226,Horses!$A$2:$I$11,2,FALSE)</f>
        <v>2</v>
      </c>
      <c r="P226">
        <f>VLOOKUP('Master Units'!O226,Weapons!$A$1:$G$46,5,FALSE)+VLOOKUP('Master Units'!F226,Skills!$A$2:$I$8,4,FALSE)+VLOOKUP('Master Units'!G226,Skills!$A$11:$I$39,4,FALSE)+VLOOKUP('Master Units'!D226,Cultures!$A$3:$K$19,9+MATCH('Master Units'!E226,Cultures!$J$2:$K$2,0))+VLOOKUP('Master Units'!R226,Horses!$A$2:$I$11,5,FALSE)</f>
        <v>4</v>
      </c>
      <c r="Q226">
        <f>VLOOKUP('Master Units'!O226,Weapons!$A$2:$G$46,3,FALSE)+VLOOKUP('Master Units'!R226,Horses!$A$2:$I$11,4,FALSE)</f>
        <v>0</v>
      </c>
      <c r="R226">
        <f>VLOOKUP('Master Units'!O226,Weapons!$A$2:$G$46,7,FALSE)</f>
        <v>0</v>
      </c>
      <c r="S226">
        <f>VLOOKUP('Master Units'!P226,'Armor and Shields'!$A$2:$D$20,2,FALSE)</f>
        <v>9</v>
      </c>
      <c r="T226">
        <f>VLOOKUP('Master Units'!F226,Skills!$A$2:$I$8,3,FALSE)+VLOOKUP('Master Units'!G226,Skills!$A$11:$I$39,3,FALSE)+VLOOKUP('Master Units'!N226,Weapons!$A$2:$G$46,4,FALSE)+VLOOKUP('Master Units'!P226,'Armor and Shields'!$A$2:$D$20,3,FALSE)+VLOOKUP('Master Units'!Q226,'Armor and Shields'!$A$23:$D$27,3,FALSE)+VLOOKUP('Master Units'!R226,Horses!$A$2:$I$11,3,FALSE)</f>
        <v>8</v>
      </c>
      <c r="U226">
        <f>VLOOKUP('Master Units'!Q226,'Armor and Shields'!$A$23:$D$27,2,FALSE)</f>
        <v>2</v>
      </c>
      <c r="V226">
        <f>VLOOKUP('Master Units'!F226,Skills!$A$2:$I$8,5,FALSE)+VLOOKUP('Master Units'!G226,Skills!$A$11:$I$39,5,FALSE)+VLOOKUP('Master Units'!D226,Cultures!$A$3:$K$19,7+MATCH('Master Units'!E226,Cultures!$H$2:$I$2,0),FALSE)</f>
        <v>9</v>
      </c>
      <c r="W226" t="str">
        <f>VLOOKUP('Master Units'!U226,Skills!$A$81:$B$87,2,TRUE)</f>
        <v>normal</v>
      </c>
      <c r="X226" t="str">
        <f>'Master Units'!M226</f>
        <v>trained</v>
      </c>
      <c r="Y226" t="str">
        <f>IF('Master Units'!E226=Cultures!$H$2,VLOOKUP(ROUND('Master Units'!T226,0),Skills!$A$72:$B$78,2,TRUE),VLOOKUP('Master Units'!R226,Horses!$A$2:$I$11,8,FALSE))</f>
        <v>hardy</v>
      </c>
      <c r="Z226" s="10">
        <f>'Master Units'!AE226</f>
        <v>2126</v>
      </c>
      <c r="AA226" s="10">
        <f t="shared" si="4"/>
        <v>531.5</v>
      </c>
    </row>
    <row r="227" spans="1:27" x14ac:dyDescent="0.55000000000000004">
      <c r="A227" t="str">
        <f>'Master Units'!A227</f>
        <v>Hippakontistai</v>
      </c>
      <c r="B227">
        <f>'Master Units'!C227</f>
        <v>30</v>
      </c>
      <c r="C227" t="str">
        <f>IF('Master Units'!R227="None",(VLOOKUP('Master Units'!F227,Skills!$A$2:$I$8,8,FALSE)+VLOOKUP('Master Units'!G227, Skills!$A$11:$I$39,8,FALSE)),"Ignore")</f>
        <v>Ignore</v>
      </c>
      <c r="D227" t="str">
        <f>VLOOKUP('Master Units'!L227,Formations!$A$2:$B$20,2,FALSE)</f>
        <v>2, 4, 4, 6, 4</v>
      </c>
      <c r="E227">
        <f>VLOOKUP('Master Units'!K227,Skills!$A$42:$F$64,2,FALSE)+VLOOKUP('Master Units'!H227,Weapons!$A$49:$D$59,2,FALSE)+VLOOKUP('Master Units'!I227,Weapons!$A$62:$D$76,2,FALSE)</f>
        <v>8</v>
      </c>
      <c r="F227">
        <f>VLOOKUP('Master Units'!K227,Skills!A$42:$F$64,4,FALSE)</f>
        <v>0.16</v>
      </c>
      <c r="G227" t="str">
        <f>VLOOKUP('Master Units'!K227,Skills!A$42:$F$64,6,FALSE)</f>
        <v>javelin_cav_militia</v>
      </c>
      <c r="H227">
        <f>'Master Units'!J227</f>
        <v>8</v>
      </c>
      <c r="I227" s="8">
        <f>(VLOOKUP('Master Units'!H227,Weapons!$A$49:$D$59,3,FALSE)+VLOOKUP('Master Units'!I227,Weapons!$A$62:$D$76,3,FALSE))*VLOOKUP('Master Units'!K227,Skills!$A$42:$F$64,3,FALSE)</f>
        <v>55</v>
      </c>
      <c r="J227">
        <f>VLOOKUP('Master Units'!N227,Weapons!$A$1:$G$46,2,FALSE)+VLOOKUP('Master Units'!F227,Skills!$A$2:$I$8,2,FALSE)+VLOOKUP('Master Units'!G227,Skills!$A$11:$I$39,2,FALSE)+VLOOKUP('Master Units'!R227,Horses!$A$2:$I$11,2,FALSE)</f>
        <v>10</v>
      </c>
      <c r="K227">
        <f>VLOOKUP('Master Units'!N227,Weapons!$A$1:$G$46,5,FALSE)+VLOOKUP('Master Units'!F227,Skills!$A$2:$I$8,4,FALSE)+VLOOKUP('Master Units'!G227,Skills!$A$11:$I$39,4,FALSE)+VLOOKUP('Master Units'!D227,Cultures!$A$3:$K$19,9+MATCH('Master Units'!E227,Cultures!$J$2:$K$2,0),FALSE)+VLOOKUP('Master Units'!R227,Horses!$A$2:$I$11,5,FALSE)</f>
        <v>12</v>
      </c>
      <c r="L227">
        <f>VLOOKUP('Master Units'!N227,Weapons!$A$2:$G$46,3,FALSE)+VLOOKUP('Master Units'!R227,Horses!$A$2:$I$11,4,FALSE)</f>
        <v>0.22</v>
      </c>
      <c r="M227">
        <f>IF('Master Units'!S227="No",0,VLOOKUP('Master Units'!R227,Horses!$A$1:$I$11,6,FALSE))</f>
        <v>0</v>
      </c>
      <c r="N227">
        <f>VLOOKUP('Master Units'!N227,Weapons!$A$2:$G$46,7,FALSE)</f>
        <v>0</v>
      </c>
      <c r="O227">
        <f>VLOOKUP('Master Units'!O227,Weapons!$A$1:$G$46,2,FALSE)+VLOOKUP('Master Units'!F227,Skills!$A$2:$I$8,2,FALSE)+VLOOKUP('Master Units'!G227,Skills!$A$11:$I$39,2,FALSE)+VLOOKUP('Master Units'!R227,Horses!$A$2:$I$11,2,FALSE)</f>
        <v>4</v>
      </c>
      <c r="P227">
        <f>VLOOKUP('Master Units'!O227,Weapons!$A$1:$G$46,5,FALSE)+VLOOKUP('Master Units'!F227,Skills!$A$2:$I$8,4,FALSE)+VLOOKUP('Master Units'!G227,Skills!$A$11:$I$39,4,FALSE)+VLOOKUP('Master Units'!D227,Cultures!$A$3:$K$19,9+MATCH('Master Units'!E227,Cultures!$J$2:$K$2,0))+VLOOKUP('Master Units'!R227,Horses!$A$2:$I$11,5,FALSE)</f>
        <v>6</v>
      </c>
      <c r="Q227">
        <f>VLOOKUP('Master Units'!O227,Weapons!$A$2:$G$46,3,FALSE)+VLOOKUP('Master Units'!R227,Horses!$A$2:$I$11,4,FALSE)</f>
        <v>0.01</v>
      </c>
      <c r="R227">
        <f>VLOOKUP('Master Units'!O227,Weapons!$A$2:$G$46,7,FALSE)</f>
        <v>0</v>
      </c>
      <c r="S227">
        <f>VLOOKUP('Master Units'!P227,'Armor and Shields'!$A$2:$D$20,2,FALSE)</f>
        <v>3</v>
      </c>
      <c r="T227">
        <f>VLOOKUP('Master Units'!F227,Skills!$A$2:$I$8,3,FALSE)+VLOOKUP('Master Units'!G227,Skills!$A$11:$I$39,3,FALSE)+VLOOKUP('Master Units'!N227,Weapons!$A$2:$G$46,4,FALSE)+VLOOKUP('Master Units'!P227,'Armor and Shields'!$A$2:$D$20,3,FALSE)+VLOOKUP('Master Units'!Q227,'Armor and Shields'!$A$23:$D$27,3,FALSE)+VLOOKUP('Master Units'!R227,Horses!$A$2:$I$11,3,FALSE)</f>
        <v>11</v>
      </c>
      <c r="U227">
        <f>VLOOKUP('Master Units'!Q227,'Armor and Shields'!$A$23:$D$27,2,FALSE)</f>
        <v>2</v>
      </c>
      <c r="V227">
        <f>VLOOKUP('Master Units'!F227,Skills!$A$2:$I$8,5,FALSE)+VLOOKUP('Master Units'!G227,Skills!$A$11:$I$39,5,FALSE)+VLOOKUP('Master Units'!D227,Cultures!$A$3:$K$19,7+MATCH('Master Units'!E227,Cultures!$H$2:$I$2,0),FALSE)</f>
        <v>8</v>
      </c>
      <c r="W227" t="str">
        <f>VLOOKUP('Master Units'!U227,Skills!$A$81:$B$87,2,TRUE)</f>
        <v>normal</v>
      </c>
      <c r="X227" t="str">
        <f>'Master Units'!M227</f>
        <v>trained</v>
      </c>
      <c r="Y227" t="str">
        <f>IF('Master Units'!E227=Cultures!$H$2,VLOOKUP(ROUND('Master Units'!T227,0),Skills!$A$72:$B$78,2,TRUE),VLOOKUP('Master Units'!R227,Horses!$A$2:$I$11,8,FALSE))</f>
        <v>hardy</v>
      </c>
      <c r="Z227" s="10">
        <f>'Master Units'!AE227</f>
        <v>1537.5</v>
      </c>
      <c r="AA227" s="10">
        <f t="shared" si="4"/>
        <v>384.375</v>
      </c>
    </row>
    <row r="228" spans="1:27" x14ac:dyDescent="0.55000000000000004">
      <c r="A228" t="str">
        <f>'Master Units'!A228</f>
        <v>Prodromoi</v>
      </c>
      <c r="B228">
        <f>'Master Units'!C228</f>
        <v>30</v>
      </c>
      <c r="C228" t="str">
        <f>IF('Master Units'!R228="None",(VLOOKUP('Master Units'!F228,Skills!$A$2:$I$8,8,FALSE)+VLOOKUP('Master Units'!G228, Skills!$A$11:$I$39,8,FALSE)),"Ignore")</f>
        <v>Ignore</v>
      </c>
      <c r="D228" t="str">
        <f>VLOOKUP('Master Units'!L228,Formations!$A$2:$B$20,2,FALSE)</f>
        <v>1.5, 4, 3, 6, 4</v>
      </c>
      <c r="E228">
        <f>VLOOKUP('Master Units'!K228,Skills!$A$42:$F$64,2,FALSE)+VLOOKUP('Master Units'!H228,Weapons!$A$49:$D$59,2,FALSE)+VLOOKUP('Master Units'!I228,Weapons!$A$62:$D$76,2,FALSE)</f>
        <v>0</v>
      </c>
      <c r="F228">
        <f>VLOOKUP('Master Units'!K228,Skills!A$42:$F$64,4,FALSE)</f>
        <v>0</v>
      </c>
      <c r="G228">
        <f>VLOOKUP('Master Units'!K228,Skills!A$42:$F$64,6,FALSE)</f>
        <v>0</v>
      </c>
      <c r="H228">
        <f>'Master Units'!J228</f>
        <v>0</v>
      </c>
      <c r="I228" s="8">
        <f>(VLOOKUP('Master Units'!H228,Weapons!$A$49:$D$59,3,FALSE)+VLOOKUP('Master Units'!I228,Weapons!$A$62:$D$76,3,FALSE))*VLOOKUP('Master Units'!K228,Skills!$A$42:$F$64,3,FALSE)</f>
        <v>0</v>
      </c>
      <c r="J228">
        <f>VLOOKUP('Master Units'!N228,Weapons!$A$1:$G$46,2,FALSE)+VLOOKUP('Master Units'!F228,Skills!$A$2:$I$8,2,FALSE)+VLOOKUP('Master Units'!G228,Skills!$A$11:$I$39,2,FALSE)+VLOOKUP('Master Units'!R228,Horses!$A$2:$I$11,2,FALSE)</f>
        <v>7</v>
      </c>
      <c r="K228">
        <f>VLOOKUP('Master Units'!N228,Weapons!$A$1:$G$46,5,FALSE)+VLOOKUP('Master Units'!F228,Skills!$A$2:$I$8,4,FALSE)+VLOOKUP('Master Units'!G228,Skills!$A$11:$I$39,4,FALSE)+VLOOKUP('Master Units'!D228,Cultures!$A$3:$K$19,9+MATCH('Master Units'!E228,Cultures!$J$2:$K$2,0),FALSE)+VLOOKUP('Master Units'!R228,Horses!$A$2:$I$11,5,FALSE)</f>
        <v>26</v>
      </c>
      <c r="L228">
        <f>VLOOKUP('Master Units'!N228,Weapons!$A$2:$G$46,3,FALSE)+VLOOKUP('Master Units'!R228,Horses!$A$2:$I$11,4,FALSE)</f>
        <v>0.35000000000000003</v>
      </c>
      <c r="M228">
        <f>IF('Master Units'!S228="No",0,VLOOKUP('Master Units'!R228,Horses!$A$1:$I$11,6,FALSE))</f>
        <v>100</v>
      </c>
      <c r="N228">
        <f>VLOOKUP('Master Units'!N228,Weapons!$A$2:$G$46,7,FALSE)</f>
        <v>0</v>
      </c>
      <c r="O228">
        <f>VLOOKUP('Master Units'!O228,Weapons!$A$1:$G$46,2,FALSE)+VLOOKUP('Master Units'!F228,Skills!$A$2:$I$8,2,FALSE)+VLOOKUP('Master Units'!G228,Skills!$A$11:$I$39,2,FALSE)+VLOOKUP('Master Units'!R228,Horses!$A$2:$I$11,2,FALSE)</f>
        <v>11</v>
      </c>
      <c r="P228">
        <f>VLOOKUP('Master Units'!O228,Weapons!$A$1:$G$46,5,FALSE)+VLOOKUP('Master Units'!F228,Skills!$A$2:$I$8,4,FALSE)+VLOOKUP('Master Units'!G228,Skills!$A$11:$I$39,4,FALSE)+VLOOKUP('Master Units'!D228,Cultures!$A$3:$K$19,9+MATCH('Master Units'!E228,Cultures!$J$2:$K$2,0))+VLOOKUP('Master Units'!R228,Horses!$A$2:$I$11,5,FALSE)</f>
        <v>14</v>
      </c>
      <c r="Q228">
        <f>VLOOKUP('Master Units'!O228,Weapons!$A$2:$G$46,3,FALSE)+VLOOKUP('Master Units'!R228,Horses!$A$2:$I$11,4,FALSE)</f>
        <v>0.20499999999999999</v>
      </c>
      <c r="R228">
        <f>VLOOKUP('Master Units'!O228,Weapons!$A$2:$G$46,7,FALSE)</f>
        <v>0</v>
      </c>
      <c r="S228">
        <f>VLOOKUP('Master Units'!P228,'Armor and Shields'!$A$2:$D$20,2,FALSE)</f>
        <v>9</v>
      </c>
      <c r="T228">
        <f>VLOOKUP('Master Units'!F228,Skills!$A$2:$I$8,3,FALSE)+VLOOKUP('Master Units'!G228,Skills!$A$11:$I$39,3,FALSE)+VLOOKUP('Master Units'!N228,Weapons!$A$2:$G$46,4,FALSE)+VLOOKUP('Master Units'!P228,'Armor and Shields'!$A$2:$D$20,3,FALSE)+VLOOKUP('Master Units'!Q228,'Armor and Shields'!$A$23:$D$27,3,FALSE)+VLOOKUP('Master Units'!R228,Horses!$A$2:$I$11,3,FALSE)</f>
        <v>10</v>
      </c>
      <c r="U228">
        <f>VLOOKUP('Master Units'!Q228,'Armor and Shields'!$A$23:$D$27,2,FALSE)</f>
        <v>0</v>
      </c>
      <c r="V228">
        <f>VLOOKUP('Master Units'!F228,Skills!$A$2:$I$8,5,FALSE)+VLOOKUP('Master Units'!G228,Skills!$A$11:$I$39,5,FALSE)+VLOOKUP('Master Units'!D228,Cultures!$A$3:$K$19,7+MATCH('Master Units'!E228,Cultures!$H$2:$I$2,0),FALSE)</f>
        <v>9</v>
      </c>
      <c r="W228" t="str">
        <f>VLOOKUP('Master Units'!U228,Skills!$A$81:$B$87,2,TRUE)</f>
        <v>normal</v>
      </c>
      <c r="X228" t="str">
        <f>'Master Units'!M228</f>
        <v>trained</v>
      </c>
      <c r="Y228" t="str">
        <f>IF('Master Units'!E228=Cultures!$H$2,VLOOKUP(ROUND('Master Units'!T228,0),Skills!$A$72:$B$78,2,TRUE),VLOOKUP('Master Units'!R228,Horses!$A$2:$I$11,8,FALSE))</f>
        <v>very_hardy</v>
      </c>
      <c r="Z228" s="10">
        <f>'Master Units'!AE228</f>
        <v>2347.5</v>
      </c>
      <c r="AA228" s="10">
        <f t="shared" si="4"/>
        <v>586.875</v>
      </c>
    </row>
    <row r="229" spans="1:27" x14ac:dyDescent="0.55000000000000004">
      <c r="A229" t="str">
        <f>'Master Units'!A229</f>
        <v>Machimoi Hippeis</v>
      </c>
      <c r="B229">
        <f>'Master Units'!C229</f>
        <v>30</v>
      </c>
      <c r="C229" t="str">
        <f>IF('Master Units'!R229="None",(VLOOKUP('Master Units'!F229,Skills!$A$2:$I$8,8,FALSE)+VLOOKUP('Master Units'!G229, Skills!$A$11:$I$39,8,FALSE)),"Ignore")</f>
        <v>Ignore</v>
      </c>
      <c r="D229" t="str">
        <f>VLOOKUP('Master Units'!L229,Formations!$A$2:$B$20,2,FALSE)</f>
        <v>1.5, 4, 3, 6, 4</v>
      </c>
      <c r="E229">
        <f>VLOOKUP('Master Units'!K229,Skills!$A$42:$F$64,2,FALSE)+VLOOKUP('Master Units'!H229,Weapons!$A$49:$D$59,2,FALSE)+VLOOKUP('Master Units'!I229,Weapons!$A$62:$D$76,2,FALSE)</f>
        <v>0</v>
      </c>
      <c r="F229">
        <f>VLOOKUP('Master Units'!K229,Skills!A$42:$F$64,4,FALSE)</f>
        <v>0</v>
      </c>
      <c r="G229">
        <f>VLOOKUP('Master Units'!K229,Skills!A$42:$F$64,6,FALSE)</f>
        <v>0</v>
      </c>
      <c r="H229">
        <f>'Master Units'!J229</f>
        <v>0</v>
      </c>
      <c r="I229" s="8">
        <f>(VLOOKUP('Master Units'!H229,Weapons!$A$49:$D$59,3,FALSE)+VLOOKUP('Master Units'!I229,Weapons!$A$62:$D$76,3,FALSE))*VLOOKUP('Master Units'!K229,Skills!$A$42:$F$64,3,FALSE)</f>
        <v>0</v>
      </c>
      <c r="J229">
        <f>VLOOKUP('Master Units'!N229,Weapons!$A$1:$G$46,2,FALSE)+VLOOKUP('Master Units'!F229,Skills!$A$2:$I$8,2,FALSE)+VLOOKUP('Master Units'!G229,Skills!$A$11:$I$39,2,FALSE)+VLOOKUP('Master Units'!R229,Horses!$A$2:$I$11,2,FALSE)</f>
        <v>7</v>
      </c>
      <c r="K229">
        <f>VLOOKUP('Master Units'!N229,Weapons!$A$1:$G$46,5,FALSE)+VLOOKUP('Master Units'!F229,Skills!$A$2:$I$8,4,FALSE)+VLOOKUP('Master Units'!G229,Skills!$A$11:$I$39,4,FALSE)+VLOOKUP('Master Units'!D229,Cultures!$A$3:$K$19,9+MATCH('Master Units'!E229,Cultures!$J$2:$K$2,0),FALSE)+VLOOKUP('Master Units'!R229,Horses!$A$2:$I$11,5,FALSE)</f>
        <v>22</v>
      </c>
      <c r="L229">
        <f>VLOOKUP('Master Units'!N229,Weapons!$A$2:$G$46,3,FALSE)+VLOOKUP('Master Units'!R229,Horses!$A$2:$I$11,4,FALSE)</f>
        <v>0.31</v>
      </c>
      <c r="M229">
        <f>IF('Master Units'!S229="No",0,VLOOKUP('Master Units'!R229,Horses!$A$1:$I$11,6,FALSE))</f>
        <v>100</v>
      </c>
      <c r="N229">
        <f>VLOOKUP('Master Units'!N229,Weapons!$A$2:$G$46,7,FALSE)</f>
        <v>0</v>
      </c>
      <c r="O229">
        <f>VLOOKUP('Master Units'!O229,Weapons!$A$1:$G$46,2,FALSE)+VLOOKUP('Master Units'!F229,Skills!$A$2:$I$8,2,FALSE)+VLOOKUP('Master Units'!G229,Skills!$A$11:$I$39,2,FALSE)+VLOOKUP('Master Units'!R229,Horses!$A$2:$I$11,2,FALSE)</f>
        <v>10</v>
      </c>
      <c r="P229">
        <f>VLOOKUP('Master Units'!O229,Weapons!$A$1:$G$46,5,FALSE)+VLOOKUP('Master Units'!F229,Skills!$A$2:$I$8,4,FALSE)+VLOOKUP('Master Units'!G229,Skills!$A$11:$I$39,4,FALSE)+VLOOKUP('Master Units'!D229,Cultures!$A$3:$K$19,9+MATCH('Master Units'!E229,Cultures!$J$2:$K$2,0))+VLOOKUP('Master Units'!R229,Horses!$A$2:$I$11,5,FALSE)</f>
        <v>14</v>
      </c>
      <c r="Q229">
        <f>VLOOKUP('Master Units'!O229,Weapons!$A$2:$G$46,3,FALSE)+VLOOKUP('Master Units'!R229,Horses!$A$2:$I$11,4,FALSE)</f>
        <v>0.16</v>
      </c>
      <c r="R229" t="str">
        <f>VLOOKUP('Master Units'!O229,Weapons!$A$2:$G$46,7,FALSE)</f>
        <v>ap</v>
      </c>
      <c r="S229">
        <f>VLOOKUP('Master Units'!P229,'Armor and Shields'!$A$2:$D$20,2,FALSE)</f>
        <v>6</v>
      </c>
      <c r="T229">
        <f>VLOOKUP('Master Units'!F229,Skills!$A$2:$I$8,3,FALSE)+VLOOKUP('Master Units'!G229,Skills!$A$11:$I$39,3,FALSE)+VLOOKUP('Master Units'!N229,Weapons!$A$2:$G$46,4,FALSE)+VLOOKUP('Master Units'!P229,'Armor and Shields'!$A$2:$D$20,3,FALSE)+VLOOKUP('Master Units'!Q229,'Armor and Shields'!$A$23:$D$27,3,FALSE)+VLOOKUP('Master Units'!R229,Horses!$A$2:$I$11,3,FALSE)</f>
        <v>11</v>
      </c>
      <c r="U229">
        <f>VLOOKUP('Master Units'!Q229,'Armor and Shields'!$A$23:$D$27,2,FALSE)</f>
        <v>2</v>
      </c>
      <c r="V229">
        <f>VLOOKUP('Master Units'!F229,Skills!$A$2:$I$8,5,FALSE)+VLOOKUP('Master Units'!G229,Skills!$A$11:$I$39,5,FALSE)+VLOOKUP('Master Units'!D229,Cultures!$A$3:$K$19,7+MATCH('Master Units'!E229,Cultures!$H$2:$I$2,0),FALSE)</f>
        <v>9</v>
      </c>
      <c r="W229" t="str">
        <f>VLOOKUP('Master Units'!U229,Skills!$A$81:$B$87,2,TRUE)</f>
        <v>normal</v>
      </c>
      <c r="X229" t="str">
        <f>'Master Units'!M229</f>
        <v>trained</v>
      </c>
      <c r="Y229" t="str">
        <f>IF('Master Units'!E229=Cultures!$H$2,VLOOKUP(ROUND('Master Units'!T229,0),Skills!$A$72:$B$78,2,TRUE),VLOOKUP('Master Units'!R229,Horses!$A$2:$I$11,8,FALSE))</f>
        <v>very_hardy</v>
      </c>
      <c r="Z229" s="10">
        <f>'Master Units'!AE229</f>
        <v>2019</v>
      </c>
      <c r="AA229" s="10">
        <f t="shared" si="4"/>
        <v>504.75</v>
      </c>
    </row>
    <row r="230" spans="1:27" x14ac:dyDescent="0.55000000000000004">
      <c r="A230" t="str">
        <f>'Master Units'!A230</f>
        <v>Hippeis</v>
      </c>
      <c r="B230">
        <f>'Master Units'!C230</f>
        <v>30</v>
      </c>
      <c r="C230" t="str">
        <f>IF('Master Units'!R230="None",(VLOOKUP('Master Units'!F230,Skills!$A$2:$I$8,8,FALSE)+VLOOKUP('Master Units'!G230, Skills!$A$11:$I$39,8,FALSE)),"Ignore")</f>
        <v>Ignore</v>
      </c>
      <c r="D230" t="str">
        <f>VLOOKUP('Master Units'!L230,Formations!$A$2:$B$20,2,FALSE)</f>
        <v>1.5, 4, 3, 6, 4</v>
      </c>
      <c r="E230">
        <f>VLOOKUP('Master Units'!K230,Skills!$A$42:$F$64,2,FALSE)+VLOOKUP('Master Units'!H230,Weapons!$A$49:$D$59,2,FALSE)+VLOOKUP('Master Units'!I230,Weapons!$A$62:$D$76,2,FALSE)</f>
        <v>0</v>
      </c>
      <c r="F230">
        <f>VLOOKUP('Master Units'!K230,Skills!A$42:$F$64,4,FALSE)</f>
        <v>0</v>
      </c>
      <c r="G230">
        <f>VLOOKUP('Master Units'!K230,Skills!A$42:$F$64,6,FALSE)</f>
        <v>0</v>
      </c>
      <c r="H230">
        <f>'Master Units'!J230</f>
        <v>0</v>
      </c>
      <c r="I230" s="8">
        <f>(VLOOKUP('Master Units'!H230,Weapons!$A$49:$D$59,3,FALSE)+VLOOKUP('Master Units'!I230,Weapons!$A$62:$D$76,3,FALSE))*VLOOKUP('Master Units'!K230,Skills!$A$42:$F$64,3,FALSE)</f>
        <v>0</v>
      </c>
      <c r="J230">
        <f>VLOOKUP('Master Units'!N230,Weapons!$A$1:$G$46,2,FALSE)+VLOOKUP('Master Units'!F230,Skills!$A$2:$I$8,2,FALSE)+VLOOKUP('Master Units'!G230,Skills!$A$11:$I$39,2,FALSE)+VLOOKUP('Master Units'!R230,Horses!$A$2:$I$11,2,FALSE)</f>
        <v>9</v>
      </c>
      <c r="K230">
        <f>VLOOKUP('Master Units'!N230,Weapons!$A$1:$G$46,5,FALSE)+VLOOKUP('Master Units'!F230,Skills!$A$2:$I$8,4,FALSE)+VLOOKUP('Master Units'!G230,Skills!$A$11:$I$39,4,FALSE)+VLOOKUP('Master Units'!D230,Cultures!$A$3:$K$19,9+MATCH('Master Units'!E230,Cultures!$J$2:$K$2,0),FALSE)+VLOOKUP('Master Units'!R230,Horses!$A$2:$I$11,5,FALSE)</f>
        <v>20</v>
      </c>
      <c r="L230">
        <f>VLOOKUP('Master Units'!N230,Weapons!$A$2:$G$46,3,FALSE)+VLOOKUP('Master Units'!R230,Horses!$A$2:$I$11,4,FALSE)</f>
        <v>0.27500000000000002</v>
      </c>
      <c r="M230">
        <f>IF('Master Units'!S230="No",0,VLOOKUP('Master Units'!R230,Horses!$A$1:$I$11,6,FALSE))</f>
        <v>0</v>
      </c>
      <c r="N230">
        <f>VLOOKUP('Master Units'!N230,Weapons!$A$2:$G$46,7,FALSE)</f>
        <v>0</v>
      </c>
      <c r="O230">
        <f>VLOOKUP('Master Units'!O230,Weapons!$A$1:$G$46,2,FALSE)+VLOOKUP('Master Units'!F230,Skills!$A$2:$I$8,2,FALSE)+VLOOKUP('Master Units'!G230,Skills!$A$11:$I$39,2,FALSE)+VLOOKUP('Master Units'!R230,Horses!$A$2:$I$11,2,FALSE)</f>
        <v>11</v>
      </c>
      <c r="P230">
        <f>VLOOKUP('Master Units'!O230,Weapons!$A$1:$G$46,5,FALSE)+VLOOKUP('Master Units'!F230,Skills!$A$2:$I$8,4,FALSE)+VLOOKUP('Master Units'!G230,Skills!$A$11:$I$39,4,FALSE)+VLOOKUP('Master Units'!D230,Cultures!$A$3:$K$19,9+MATCH('Master Units'!E230,Cultures!$J$2:$K$2,0))+VLOOKUP('Master Units'!R230,Horses!$A$2:$I$11,5,FALSE)</f>
        <v>14</v>
      </c>
      <c r="Q230">
        <f>VLOOKUP('Master Units'!O230,Weapons!$A$2:$G$46,3,FALSE)+VLOOKUP('Master Units'!R230,Horses!$A$2:$I$11,4,FALSE)</f>
        <v>0.20499999999999999</v>
      </c>
      <c r="R230">
        <f>VLOOKUP('Master Units'!O230,Weapons!$A$2:$G$46,7,FALSE)</f>
        <v>0</v>
      </c>
      <c r="S230">
        <f>VLOOKUP('Master Units'!P230,'Armor and Shields'!$A$2:$D$20,2,FALSE)</f>
        <v>7</v>
      </c>
      <c r="T230">
        <f>VLOOKUP('Master Units'!F230,Skills!$A$2:$I$8,3,FALSE)+VLOOKUP('Master Units'!G230,Skills!$A$11:$I$39,3,FALSE)+VLOOKUP('Master Units'!N230,Weapons!$A$2:$G$46,4,FALSE)+VLOOKUP('Master Units'!P230,'Armor and Shields'!$A$2:$D$20,3,FALSE)+VLOOKUP('Master Units'!Q230,'Armor and Shields'!$A$23:$D$27,3,FALSE)+VLOOKUP('Master Units'!R230,Horses!$A$2:$I$11,3,FALSE)</f>
        <v>10</v>
      </c>
      <c r="U230">
        <f>VLOOKUP('Master Units'!Q230,'Armor and Shields'!$A$23:$D$27,2,FALSE)</f>
        <v>3</v>
      </c>
      <c r="V230">
        <f>VLOOKUP('Master Units'!F230,Skills!$A$2:$I$8,5,FALSE)+VLOOKUP('Master Units'!G230,Skills!$A$11:$I$39,5,FALSE)+VLOOKUP('Master Units'!D230,Cultures!$A$3:$K$19,7+MATCH('Master Units'!E230,Cultures!$H$2:$I$2,0),FALSE)</f>
        <v>9</v>
      </c>
      <c r="W230" t="str">
        <f>VLOOKUP('Master Units'!U230,Skills!$A$81:$B$87,2,TRUE)</f>
        <v>normal</v>
      </c>
      <c r="X230" t="str">
        <f>'Master Units'!M230</f>
        <v>trained</v>
      </c>
      <c r="Y230" t="str">
        <f>IF('Master Units'!E230=Cultures!$H$2,VLOOKUP(ROUND('Master Units'!T230,0),Skills!$A$72:$B$78,2,TRUE),VLOOKUP('Master Units'!R230,Horses!$A$2:$I$11,8,FALSE))</f>
        <v>hardy</v>
      </c>
      <c r="Z230" s="10">
        <f>'Master Units'!AE230</f>
        <v>2181</v>
      </c>
      <c r="AA230" s="10">
        <f t="shared" si="4"/>
        <v>545.25</v>
      </c>
    </row>
    <row r="231" spans="1:27" x14ac:dyDescent="0.55000000000000004">
      <c r="A231" t="str">
        <f>'Master Units'!A231</f>
        <v>Lonchophoroi</v>
      </c>
      <c r="B231">
        <f>'Master Units'!C231</f>
        <v>25</v>
      </c>
      <c r="C231" t="str">
        <f>IF('Master Units'!R231="None",(VLOOKUP('Master Units'!F231,Skills!$A$2:$I$8,8,FALSE)+VLOOKUP('Master Units'!G231, Skills!$A$11:$I$39,8,FALSE)),"Ignore")</f>
        <v>Ignore</v>
      </c>
      <c r="D231" t="str">
        <f>VLOOKUP('Master Units'!L231,Formations!$A$2:$B$20,2,FALSE)</f>
        <v>1.5, 4, 3, 6, 4</v>
      </c>
      <c r="E231">
        <f>VLOOKUP('Master Units'!K231,Skills!$A$42:$F$64,2,FALSE)+VLOOKUP('Master Units'!H231,Weapons!$A$49:$D$59,2,FALSE)+VLOOKUP('Master Units'!I231,Weapons!$A$62:$D$76,2,FALSE)</f>
        <v>0</v>
      </c>
      <c r="F231">
        <f>VLOOKUP('Master Units'!K231,Skills!A$42:$F$64,4,FALSE)</f>
        <v>0</v>
      </c>
      <c r="G231">
        <f>VLOOKUP('Master Units'!K231,Skills!A$42:$F$64,6,FALSE)</f>
        <v>0</v>
      </c>
      <c r="H231">
        <f>'Master Units'!J231</f>
        <v>0</v>
      </c>
      <c r="I231" s="8">
        <f>(VLOOKUP('Master Units'!H231,Weapons!$A$49:$D$59,3,FALSE)+VLOOKUP('Master Units'!I231,Weapons!$A$62:$D$76,3,FALSE))*VLOOKUP('Master Units'!K231,Skills!$A$42:$F$64,3,FALSE)</f>
        <v>0</v>
      </c>
      <c r="J231">
        <f>VLOOKUP('Master Units'!N231,Weapons!$A$1:$G$46,2,FALSE)+VLOOKUP('Master Units'!F231,Skills!$A$2:$I$8,2,FALSE)+VLOOKUP('Master Units'!G231,Skills!$A$11:$I$39,2,FALSE)+VLOOKUP('Master Units'!R231,Horses!$A$2:$I$11,2,FALSE)</f>
        <v>7</v>
      </c>
      <c r="K231">
        <f>VLOOKUP('Master Units'!N231,Weapons!$A$1:$G$46,5,FALSE)+VLOOKUP('Master Units'!F231,Skills!$A$2:$I$8,4,FALSE)+VLOOKUP('Master Units'!G231,Skills!$A$11:$I$39,4,FALSE)+VLOOKUP('Master Units'!D231,Cultures!$A$3:$K$19,9+MATCH('Master Units'!E231,Cultures!$J$2:$K$2,0),FALSE)+VLOOKUP('Master Units'!R231,Horses!$A$2:$I$11,5,FALSE)</f>
        <v>24</v>
      </c>
      <c r="L231">
        <f>VLOOKUP('Master Units'!N231,Weapons!$A$2:$G$46,3,FALSE)+VLOOKUP('Master Units'!R231,Horses!$A$2:$I$11,4,FALSE)</f>
        <v>0.32999999999999996</v>
      </c>
      <c r="M231">
        <f>IF('Master Units'!S231="No",0,VLOOKUP('Master Units'!R231,Horses!$A$1:$I$11,6,FALSE))</f>
        <v>100</v>
      </c>
      <c r="N231">
        <f>VLOOKUP('Master Units'!N231,Weapons!$A$2:$G$46,7,FALSE)</f>
        <v>0</v>
      </c>
      <c r="O231">
        <f>VLOOKUP('Master Units'!O231,Weapons!$A$1:$G$46,2,FALSE)+VLOOKUP('Master Units'!F231,Skills!$A$2:$I$8,2,FALSE)+VLOOKUP('Master Units'!G231,Skills!$A$11:$I$39,2,FALSE)+VLOOKUP('Master Units'!R231,Horses!$A$2:$I$11,2,FALSE)</f>
        <v>11</v>
      </c>
      <c r="P231">
        <f>VLOOKUP('Master Units'!O231,Weapons!$A$1:$G$46,5,FALSE)+VLOOKUP('Master Units'!F231,Skills!$A$2:$I$8,4,FALSE)+VLOOKUP('Master Units'!G231,Skills!$A$11:$I$39,4,FALSE)+VLOOKUP('Master Units'!D231,Cultures!$A$3:$K$19,9+MATCH('Master Units'!E231,Cultures!$J$2:$K$2,0))+VLOOKUP('Master Units'!R231,Horses!$A$2:$I$11,5,FALSE)</f>
        <v>16</v>
      </c>
      <c r="Q231">
        <f>VLOOKUP('Master Units'!O231,Weapons!$A$2:$G$46,3,FALSE)+VLOOKUP('Master Units'!R231,Horses!$A$2:$I$11,4,FALSE)</f>
        <v>0.24</v>
      </c>
      <c r="R231">
        <f>VLOOKUP('Master Units'!O231,Weapons!$A$2:$G$46,7,FALSE)</f>
        <v>0</v>
      </c>
      <c r="S231">
        <f>VLOOKUP('Master Units'!P231,'Armor and Shields'!$A$2:$D$20,2,FALSE)</f>
        <v>9</v>
      </c>
      <c r="T231">
        <f>VLOOKUP('Master Units'!F231,Skills!$A$2:$I$8,3,FALSE)+VLOOKUP('Master Units'!G231,Skills!$A$11:$I$39,3,FALSE)+VLOOKUP('Master Units'!N231,Weapons!$A$2:$G$46,4,FALSE)+VLOOKUP('Master Units'!P231,'Armor and Shields'!$A$2:$D$20,3,FALSE)+VLOOKUP('Master Units'!Q231,'Armor and Shields'!$A$23:$D$27,3,FALSE)+VLOOKUP('Master Units'!R231,Horses!$A$2:$I$11,3,FALSE)</f>
        <v>9</v>
      </c>
      <c r="U231">
        <f>VLOOKUP('Master Units'!Q231,'Armor and Shields'!$A$23:$D$27,2,FALSE)</f>
        <v>3</v>
      </c>
      <c r="V231">
        <f>VLOOKUP('Master Units'!F231,Skills!$A$2:$I$8,5,FALSE)+VLOOKUP('Master Units'!G231,Skills!$A$11:$I$39,5,FALSE)+VLOOKUP('Master Units'!D231,Cultures!$A$3:$K$19,7+MATCH('Master Units'!E231,Cultures!$H$2:$I$2,0),FALSE)</f>
        <v>10</v>
      </c>
      <c r="W231" t="str">
        <f>VLOOKUP('Master Units'!U231,Skills!$A$81:$B$87,2,TRUE)</f>
        <v>disciplined</v>
      </c>
      <c r="X231" t="str">
        <f>'Master Units'!M231</f>
        <v>trained</v>
      </c>
      <c r="Y231" t="str">
        <f>IF('Master Units'!E231=Cultures!$H$2,VLOOKUP(ROUND('Master Units'!T231,0),Skills!$A$72:$B$78,2,TRUE),VLOOKUP('Master Units'!R231,Horses!$A$2:$I$11,8,FALSE))</f>
        <v>hardy</v>
      </c>
      <c r="Z231" s="10">
        <f>'Master Units'!AE231</f>
        <v>2295</v>
      </c>
      <c r="AA231" s="10">
        <f t="shared" si="4"/>
        <v>573.75</v>
      </c>
    </row>
    <row r="232" spans="1:27" x14ac:dyDescent="0.55000000000000004">
      <c r="A232" t="str">
        <f>'Master Units'!A232</f>
        <v>Tarantine Cavalry</v>
      </c>
      <c r="B232">
        <f>'Master Units'!C232</f>
        <v>20</v>
      </c>
      <c r="C232" t="str">
        <f>IF('Master Units'!R232="None",(VLOOKUP('Master Units'!F232,Skills!$A$2:$I$8,8,FALSE)+VLOOKUP('Master Units'!G232, Skills!$A$11:$I$39,8,FALSE)),"Ignore")</f>
        <v>Ignore</v>
      </c>
      <c r="D232" t="str">
        <f>VLOOKUP('Master Units'!L232,Formations!$A$2:$B$20,2,FALSE)</f>
        <v>2, 4, 4, 6, 4</v>
      </c>
      <c r="E232">
        <f>VLOOKUP('Master Units'!K232,Skills!$A$42:$F$64,2,FALSE)+VLOOKUP('Master Units'!H232,Weapons!$A$49:$D$59,2,FALSE)+VLOOKUP('Master Units'!I232,Weapons!$A$62:$D$76,2,FALSE)</f>
        <v>10</v>
      </c>
      <c r="F232">
        <f>VLOOKUP('Master Units'!K232,Skills!A$42:$F$64,4,FALSE)</f>
        <v>0.08</v>
      </c>
      <c r="G232" t="str">
        <f>VLOOKUP('Master Units'!K232,Skills!A$42:$F$64,6,FALSE)</f>
        <v>javelin_cav_elite</v>
      </c>
      <c r="H232">
        <f>'Master Units'!J232</f>
        <v>8</v>
      </c>
      <c r="I232" s="8">
        <f>(VLOOKUP('Master Units'!H232,Weapons!$A$49:$D$59,3,FALSE)+VLOOKUP('Master Units'!I232,Weapons!$A$62:$D$76,3,FALSE))*VLOOKUP('Master Units'!K232,Skills!$A$42:$F$64,3,FALSE)</f>
        <v>60.500000000000007</v>
      </c>
      <c r="J232">
        <f>VLOOKUP('Master Units'!N232,Weapons!$A$1:$G$46,2,FALSE)+VLOOKUP('Master Units'!F232,Skills!$A$2:$I$8,2,FALSE)+VLOOKUP('Master Units'!G232,Skills!$A$11:$I$39,2,FALSE)+VLOOKUP('Master Units'!R232,Horses!$A$2:$I$11,2,FALSE)</f>
        <v>12</v>
      </c>
      <c r="K232">
        <f>VLOOKUP('Master Units'!N232,Weapons!$A$1:$G$46,5,FALSE)+VLOOKUP('Master Units'!F232,Skills!$A$2:$I$8,4,FALSE)+VLOOKUP('Master Units'!G232,Skills!$A$11:$I$39,4,FALSE)+VLOOKUP('Master Units'!D232,Cultures!$A$3:$K$19,9+MATCH('Master Units'!E232,Cultures!$J$2:$K$2,0),FALSE)+VLOOKUP('Master Units'!R232,Horses!$A$2:$I$11,5,FALSE)</f>
        <v>20</v>
      </c>
      <c r="L232">
        <f>VLOOKUP('Master Units'!N232,Weapons!$A$2:$G$46,3,FALSE)+VLOOKUP('Master Units'!R232,Horses!$A$2:$I$11,4,FALSE)</f>
        <v>0.24</v>
      </c>
      <c r="M232">
        <f>IF('Master Units'!S232="No",0,VLOOKUP('Master Units'!R232,Horses!$A$1:$I$11,6,FALSE))</f>
        <v>0</v>
      </c>
      <c r="N232">
        <f>VLOOKUP('Master Units'!N232,Weapons!$A$2:$G$46,7,FALSE)</f>
        <v>0</v>
      </c>
      <c r="O232">
        <f>VLOOKUP('Master Units'!O232,Weapons!$A$1:$G$46,2,FALSE)+VLOOKUP('Master Units'!F232,Skills!$A$2:$I$8,2,FALSE)+VLOOKUP('Master Units'!G232,Skills!$A$11:$I$39,2,FALSE)+VLOOKUP('Master Units'!R232,Horses!$A$2:$I$11,2,FALSE)</f>
        <v>6</v>
      </c>
      <c r="P232">
        <f>VLOOKUP('Master Units'!O232,Weapons!$A$1:$G$46,5,FALSE)+VLOOKUP('Master Units'!F232,Skills!$A$2:$I$8,4,FALSE)+VLOOKUP('Master Units'!G232,Skills!$A$11:$I$39,4,FALSE)+VLOOKUP('Master Units'!D232,Cultures!$A$3:$K$19,9+MATCH('Master Units'!E232,Cultures!$J$2:$K$2,0))+VLOOKUP('Master Units'!R232,Horses!$A$2:$I$11,5,FALSE)</f>
        <v>14</v>
      </c>
      <c r="Q232">
        <f>VLOOKUP('Master Units'!O232,Weapons!$A$2:$G$46,3,FALSE)+VLOOKUP('Master Units'!R232,Horses!$A$2:$I$11,4,FALSE)</f>
        <v>0.03</v>
      </c>
      <c r="R232">
        <f>VLOOKUP('Master Units'!O232,Weapons!$A$2:$G$46,7,FALSE)</f>
        <v>0</v>
      </c>
      <c r="S232">
        <f>VLOOKUP('Master Units'!P232,'Armor and Shields'!$A$2:$D$20,2,FALSE)</f>
        <v>9</v>
      </c>
      <c r="T232">
        <f>VLOOKUP('Master Units'!F232,Skills!$A$2:$I$8,3,FALSE)+VLOOKUP('Master Units'!G232,Skills!$A$11:$I$39,3,FALSE)+VLOOKUP('Master Units'!N232,Weapons!$A$2:$G$46,4,FALSE)+VLOOKUP('Master Units'!P232,'Armor and Shields'!$A$2:$D$20,3,FALSE)+VLOOKUP('Master Units'!Q232,'Armor and Shields'!$A$23:$D$27,3,FALSE)+VLOOKUP('Master Units'!R232,Horses!$A$2:$I$11,3,FALSE)</f>
        <v>11</v>
      </c>
      <c r="U232">
        <f>VLOOKUP('Master Units'!Q232,'Armor and Shields'!$A$23:$D$27,2,FALSE)</f>
        <v>2</v>
      </c>
      <c r="V232">
        <f>VLOOKUP('Master Units'!F232,Skills!$A$2:$I$8,5,FALSE)+VLOOKUP('Master Units'!G232,Skills!$A$11:$I$39,5,FALSE)+VLOOKUP('Master Units'!D232,Cultures!$A$3:$K$19,7+MATCH('Master Units'!E232,Cultures!$H$2:$I$2,0),FALSE)</f>
        <v>12</v>
      </c>
      <c r="W232" t="str">
        <f>VLOOKUP('Master Units'!U232,Skills!$A$81:$B$87,2,TRUE)</f>
        <v>disciplined</v>
      </c>
      <c r="X232" t="str">
        <f>'Master Units'!M232</f>
        <v>highly_trained</v>
      </c>
      <c r="Y232" t="str">
        <f>IF('Master Units'!E232=Cultures!$H$2,VLOOKUP(ROUND('Master Units'!T232,0),Skills!$A$72:$B$78,2,TRUE),VLOOKUP('Master Units'!R232,Horses!$A$2:$I$11,8,FALSE))</f>
        <v>very_hardy</v>
      </c>
      <c r="Z232" s="10">
        <f>'Master Units'!AE232</f>
        <v>2328</v>
      </c>
      <c r="AA232" s="10">
        <f t="shared" si="4"/>
        <v>582</v>
      </c>
    </row>
    <row r="233" spans="1:27" x14ac:dyDescent="0.55000000000000004">
      <c r="A233" t="str">
        <f>'Master Units'!A233</f>
        <v>Hetairoi Aspidophoroi</v>
      </c>
      <c r="B233">
        <f>'Master Units'!C233</f>
        <v>25</v>
      </c>
      <c r="C233" t="str">
        <f>IF('Master Units'!R233="None",(VLOOKUP('Master Units'!F233,Skills!$A$2:$I$8,8,FALSE)+VLOOKUP('Master Units'!G233, Skills!$A$11:$I$39,8,FALSE)),"Ignore")</f>
        <v>Ignore</v>
      </c>
      <c r="D233" t="str">
        <f>VLOOKUP('Master Units'!L233,Formations!$A$2:$B$20,2,FALSE)</f>
        <v>1.5, 4, 4, 6, 4</v>
      </c>
      <c r="E233">
        <f>VLOOKUP('Master Units'!K233,Skills!$A$42:$F$64,2,FALSE)+VLOOKUP('Master Units'!H233,Weapons!$A$49:$D$59,2,FALSE)+VLOOKUP('Master Units'!I233,Weapons!$A$62:$D$76,2,FALSE)</f>
        <v>10</v>
      </c>
      <c r="F233">
        <f>VLOOKUP('Master Units'!K233,Skills!A$42:$F$64,4,FALSE)</f>
        <v>0.12</v>
      </c>
      <c r="G233" t="str">
        <f>VLOOKUP('Master Units'!K233,Skills!A$42:$F$64,6,FALSE)</f>
        <v>javelin_cav_veteran</v>
      </c>
      <c r="H233">
        <f>'Master Units'!J233</f>
        <v>5</v>
      </c>
      <c r="I233" s="8">
        <f>(VLOOKUP('Master Units'!H233,Weapons!$A$49:$D$59,3,FALSE)+VLOOKUP('Master Units'!I233,Weapons!$A$62:$D$76,3,FALSE))*VLOOKUP('Master Units'!K233,Skills!$A$42:$F$64,3,FALSE)</f>
        <v>47.25</v>
      </c>
      <c r="J233">
        <f>VLOOKUP('Master Units'!N233,Weapons!$A$1:$G$46,2,FALSE)+VLOOKUP('Master Units'!F233,Skills!$A$2:$I$8,2,FALSE)+VLOOKUP('Master Units'!G233,Skills!$A$11:$I$39,2,FALSE)+VLOOKUP('Master Units'!R233,Horses!$A$2:$I$11,2,FALSE)</f>
        <v>12</v>
      </c>
      <c r="K233">
        <f>VLOOKUP('Master Units'!N233,Weapons!$A$1:$G$46,5,FALSE)+VLOOKUP('Master Units'!F233,Skills!$A$2:$I$8,4,FALSE)+VLOOKUP('Master Units'!G233,Skills!$A$11:$I$39,4,FALSE)+VLOOKUP('Master Units'!D233,Cultures!$A$3:$K$19,9+MATCH('Master Units'!E233,Cultures!$J$2:$K$2,0),FALSE)+VLOOKUP('Master Units'!R233,Horses!$A$2:$I$11,5,FALSE)</f>
        <v>22</v>
      </c>
      <c r="L233">
        <f>VLOOKUP('Master Units'!N233,Weapons!$A$2:$G$46,3,FALSE)+VLOOKUP('Master Units'!R233,Horses!$A$2:$I$11,4,FALSE)</f>
        <v>0.25</v>
      </c>
      <c r="M233">
        <f>IF('Master Units'!S233="No",0,VLOOKUP('Master Units'!R233,Horses!$A$1:$I$11,6,FALSE))</f>
        <v>0</v>
      </c>
      <c r="N233">
        <f>VLOOKUP('Master Units'!N233,Weapons!$A$2:$G$46,7,FALSE)</f>
        <v>0</v>
      </c>
      <c r="O233">
        <f>VLOOKUP('Master Units'!O233,Weapons!$A$1:$G$46,2,FALSE)+VLOOKUP('Master Units'!F233,Skills!$A$2:$I$8,2,FALSE)+VLOOKUP('Master Units'!G233,Skills!$A$11:$I$39,2,FALSE)+VLOOKUP('Master Units'!R233,Horses!$A$2:$I$11,2,FALSE)</f>
        <v>6</v>
      </c>
      <c r="P233">
        <f>VLOOKUP('Master Units'!O233,Weapons!$A$1:$G$46,5,FALSE)+VLOOKUP('Master Units'!F233,Skills!$A$2:$I$8,4,FALSE)+VLOOKUP('Master Units'!G233,Skills!$A$11:$I$39,4,FALSE)+VLOOKUP('Master Units'!D233,Cultures!$A$3:$K$19,9+MATCH('Master Units'!E233,Cultures!$J$2:$K$2,0))+VLOOKUP('Master Units'!R233,Horses!$A$2:$I$11,5,FALSE)</f>
        <v>16</v>
      </c>
      <c r="Q233">
        <f>VLOOKUP('Master Units'!O233,Weapons!$A$2:$G$46,3,FALSE)+VLOOKUP('Master Units'!R233,Horses!$A$2:$I$11,4,FALSE)</f>
        <v>0.04</v>
      </c>
      <c r="R233">
        <f>VLOOKUP('Master Units'!O233,Weapons!$A$2:$G$46,7,FALSE)</f>
        <v>0</v>
      </c>
      <c r="S233">
        <f>VLOOKUP('Master Units'!P233,'Armor and Shields'!$A$2:$D$20,2,FALSE)</f>
        <v>9</v>
      </c>
      <c r="T233">
        <f>VLOOKUP('Master Units'!F233,Skills!$A$2:$I$8,3,FALSE)+VLOOKUP('Master Units'!G233,Skills!$A$11:$I$39,3,FALSE)+VLOOKUP('Master Units'!N233,Weapons!$A$2:$G$46,4,FALSE)+VLOOKUP('Master Units'!P233,'Armor and Shields'!$A$2:$D$20,3,FALSE)+VLOOKUP('Master Units'!Q233,'Armor and Shields'!$A$23:$D$27,3,FALSE)+VLOOKUP('Master Units'!R233,Horses!$A$2:$I$11,3,FALSE)</f>
        <v>10</v>
      </c>
      <c r="U233">
        <f>VLOOKUP('Master Units'!Q233,'Armor and Shields'!$A$23:$D$27,2,FALSE)</f>
        <v>3</v>
      </c>
      <c r="V233">
        <f>VLOOKUP('Master Units'!F233,Skills!$A$2:$I$8,5,FALSE)+VLOOKUP('Master Units'!G233,Skills!$A$11:$I$39,5,FALSE)+VLOOKUP('Master Units'!D233,Cultures!$A$3:$K$19,7+MATCH('Master Units'!E233,Cultures!$H$2:$I$2,0),FALSE)</f>
        <v>11</v>
      </c>
      <c r="W233" t="str">
        <f>VLOOKUP('Master Units'!U233,Skills!$A$81:$B$87,2,TRUE)</f>
        <v>disciplined</v>
      </c>
      <c r="X233" t="str">
        <f>'Master Units'!M233</f>
        <v>highly_trained</v>
      </c>
      <c r="Y233" t="str">
        <f>IF('Master Units'!E233=Cultures!$H$2,VLOOKUP(ROUND('Master Units'!T233,0),Skills!$A$72:$B$78,2,TRUE),VLOOKUP('Master Units'!R233,Horses!$A$2:$I$11,8,FALSE))</f>
        <v>hardy</v>
      </c>
      <c r="Z233" s="10">
        <f>'Master Units'!AE233</f>
        <v>2832.5</v>
      </c>
      <c r="AA233" s="10">
        <f t="shared" si="4"/>
        <v>708.125</v>
      </c>
    </row>
    <row r="234" spans="1:27" x14ac:dyDescent="0.55000000000000004">
      <c r="A234" t="str">
        <f>'Master Units'!A234</f>
        <v>Hippeis Xystophoroi</v>
      </c>
      <c r="B234">
        <f>'Master Units'!C234</f>
        <v>20</v>
      </c>
      <c r="C234" t="str">
        <f>IF('Master Units'!R234="None",(VLOOKUP('Master Units'!F234,Skills!$A$2:$I$8,8,FALSE)+VLOOKUP('Master Units'!G234, Skills!$A$11:$I$39,8,FALSE)),"Ignore")</f>
        <v>Ignore</v>
      </c>
      <c r="D234" t="str">
        <f>VLOOKUP('Master Units'!L234,Formations!$A$2:$B$20,2,FALSE)</f>
        <v>1.5, 4, 3, 6, 4</v>
      </c>
      <c r="E234">
        <f>VLOOKUP('Master Units'!K234,Skills!$A$42:$F$64,2,FALSE)+VLOOKUP('Master Units'!H234,Weapons!$A$49:$D$59,2,FALSE)+VLOOKUP('Master Units'!I234,Weapons!$A$62:$D$76,2,FALSE)</f>
        <v>0</v>
      </c>
      <c r="F234">
        <f>VLOOKUP('Master Units'!K234,Skills!A$42:$F$64,4,FALSE)</f>
        <v>0</v>
      </c>
      <c r="G234">
        <f>VLOOKUP('Master Units'!K234,Skills!A$42:$F$64,6,FALSE)</f>
        <v>0</v>
      </c>
      <c r="H234">
        <f>'Master Units'!J234</f>
        <v>0</v>
      </c>
      <c r="I234" s="8">
        <f>(VLOOKUP('Master Units'!H234,Weapons!$A$49:$D$59,3,FALSE)+VLOOKUP('Master Units'!I234,Weapons!$A$62:$D$76,3,FALSE))*VLOOKUP('Master Units'!K234,Skills!$A$42:$F$64,3,FALSE)</f>
        <v>0</v>
      </c>
      <c r="J234">
        <f>VLOOKUP('Master Units'!N234,Weapons!$A$1:$G$46,2,FALSE)+VLOOKUP('Master Units'!F234,Skills!$A$2:$I$8,2,FALSE)+VLOOKUP('Master Units'!G234,Skills!$A$11:$I$39,2,FALSE)+VLOOKUP('Master Units'!R234,Horses!$A$2:$I$11,2,FALSE)</f>
        <v>9</v>
      </c>
      <c r="K234">
        <f>VLOOKUP('Master Units'!N234,Weapons!$A$1:$G$46,5,FALSE)+VLOOKUP('Master Units'!F234,Skills!$A$2:$I$8,4,FALSE)+VLOOKUP('Master Units'!G234,Skills!$A$11:$I$39,4,FALSE)+VLOOKUP('Master Units'!D234,Cultures!$A$3:$K$19,9+MATCH('Master Units'!E234,Cultures!$J$2:$K$2,0),FALSE)+VLOOKUP('Master Units'!R234,Horses!$A$2:$I$11,5,FALSE)</f>
        <v>32</v>
      </c>
      <c r="L234">
        <f>VLOOKUP('Master Units'!N234,Weapons!$A$2:$G$46,3,FALSE)+VLOOKUP('Master Units'!R234,Horses!$A$2:$I$11,4,FALSE)</f>
        <v>0.37</v>
      </c>
      <c r="M234">
        <f>IF('Master Units'!S234="No",0,VLOOKUP('Master Units'!R234,Horses!$A$1:$I$11,6,FALSE))</f>
        <v>100</v>
      </c>
      <c r="N234">
        <f>VLOOKUP('Master Units'!N234,Weapons!$A$2:$G$46,7,FALSE)</f>
        <v>0</v>
      </c>
      <c r="O234">
        <f>VLOOKUP('Master Units'!O234,Weapons!$A$1:$G$46,2,FALSE)+VLOOKUP('Master Units'!F234,Skills!$A$2:$I$8,2,FALSE)+VLOOKUP('Master Units'!G234,Skills!$A$11:$I$39,2,FALSE)+VLOOKUP('Master Units'!R234,Horses!$A$2:$I$11,2,FALSE)</f>
        <v>14</v>
      </c>
      <c r="P234">
        <f>VLOOKUP('Master Units'!O234,Weapons!$A$1:$G$46,5,FALSE)+VLOOKUP('Master Units'!F234,Skills!$A$2:$I$8,4,FALSE)+VLOOKUP('Master Units'!G234,Skills!$A$11:$I$39,4,FALSE)+VLOOKUP('Master Units'!D234,Cultures!$A$3:$K$19,9+MATCH('Master Units'!E234,Cultures!$J$2:$K$2,0))+VLOOKUP('Master Units'!R234,Horses!$A$2:$I$11,5,FALSE)</f>
        <v>22</v>
      </c>
      <c r="Q234">
        <f>VLOOKUP('Master Units'!O234,Weapons!$A$2:$G$46,3,FALSE)+VLOOKUP('Master Units'!R234,Horses!$A$2:$I$11,4,FALSE)</f>
        <v>0.25</v>
      </c>
      <c r="R234">
        <f>VLOOKUP('Master Units'!O234,Weapons!$A$2:$G$46,7,FALSE)</f>
        <v>0</v>
      </c>
      <c r="S234">
        <f>VLOOKUP('Master Units'!P234,'Armor and Shields'!$A$2:$D$20,2,FALSE)</f>
        <v>12</v>
      </c>
      <c r="T234">
        <f>VLOOKUP('Master Units'!F234,Skills!$A$2:$I$8,3,FALSE)+VLOOKUP('Master Units'!G234,Skills!$A$11:$I$39,3,FALSE)+VLOOKUP('Master Units'!N234,Weapons!$A$2:$G$46,4,FALSE)+VLOOKUP('Master Units'!P234,'Armor and Shields'!$A$2:$D$20,3,FALSE)+VLOOKUP('Master Units'!Q234,'Armor and Shields'!$A$23:$D$27,3,FALSE)+VLOOKUP('Master Units'!R234,Horses!$A$2:$I$11,3,FALSE)</f>
        <v>11</v>
      </c>
      <c r="U234">
        <f>VLOOKUP('Master Units'!Q234,'Armor and Shields'!$A$23:$D$27,2,FALSE)</f>
        <v>0</v>
      </c>
      <c r="V234">
        <f>VLOOKUP('Master Units'!F234,Skills!$A$2:$I$8,5,FALSE)+VLOOKUP('Master Units'!G234,Skills!$A$11:$I$39,5,FALSE)+VLOOKUP('Master Units'!D234,Cultures!$A$3:$K$19,7+MATCH('Master Units'!E234,Cultures!$H$2:$I$2,0),FALSE)</f>
        <v>13</v>
      </c>
      <c r="W234" t="str">
        <f>VLOOKUP('Master Units'!U234,Skills!$A$81:$B$87,2,TRUE)</f>
        <v>disciplined</v>
      </c>
      <c r="X234" t="str">
        <f>'Master Units'!M234</f>
        <v>highly_trained</v>
      </c>
      <c r="Y234" t="str">
        <f>IF('Master Units'!E234=Cultures!$H$2,VLOOKUP(ROUND('Master Units'!T234,0),Skills!$A$72:$B$78,2,TRUE),VLOOKUP('Master Units'!R234,Horses!$A$2:$I$11,8,FALSE))</f>
        <v>hardy</v>
      </c>
      <c r="Z234" s="10">
        <f>'Master Units'!AE234</f>
        <v>2633</v>
      </c>
      <c r="AA234" s="10">
        <f t="shared" si="4"/>
        <v>658.25</v>
      </c>
    </row>
    <row r="235" spans="1:27" x14ac:dyDescent="0.55000000000000004">
      <c r="A235" t="str">
        <f>'Master Units'!A235</f>
        <v>Agema Klerouchikon Hippeon</v>
      </c>
      <c r="B235">
        <f>'Master Units'!C235</f>
        <v>20</v>
      </c>
      <c r="C235" t="str">
        <f>IF('Master Units'!R235="None",(VLOOKUP('Master Units'!F235,Skills!$A$2:$I$8,8,FALSE)+VLOOKUP('Master Units'!G235, Skills!$A$11:$I$39,8,FALSE)),"Ignore")</f>
        <v>Ignore</v>
      </c>
      <c r="D235" t="str">
        <f>VLOOKUP('Master Units'!L235,Formations!$A$2:$B$20,2,FALSE)</f>
        <v>1.5, 4, 3, 6, 4</v>
      </c>
      <c r="E235">
        <f>VLOOKUP('Master Units'!K235,Skills!$A$42:$F$64,2,FALSE)+VLOOKUP('Master Units'!H235,Weapons!$A$49:$D$59,2,FALSE)+VLOOKUP('Master Units'!I235,Weapons!$A$62:$D$76,2,FALSE)</f>
        <v>0</v>
      </c>
      <c r="F235">
        <f>VLOOKUP('Master Units'!K235,Skills!A$42:$F$64,4,FALSE)</f>
        <v>0</v>
      </c>
      <c r="G235">
        <f>VLOOKUP('Master Units'!K235,Skills!A$42:$F$64,6,FALSE)</f>
        <v>0</v>
      </c>
      <c r="H235">
        <f>'Master Units'!J235</f>
        <v>0</v>
      </c>
      <c r="I235" s="8">
        <f>(VLOOKUP('Master Units'!H235,Weapons!$A$49:$D$59,3,FALSE)+VLOOKUP('Master Units'!I235,Weapons!$A$62:$D$76,3,FALSE))*VLOOKUP('Master Units'!K235,Skills!$A$42:$F$64,3,FALSE)</f>
        <v>0</v>
      </c>
      <c r="J235">
        <f>VLOOKUP('Master Units'!N235,Weapons!$A$1:$G$46,2,FALSE)+VLOOKUP('Master Units'!F235,Skills!$A$2:$I$8,2,FALSE)+VLOOKUP('Master Units'!G235,Skills!$A$11:$I$39,2,FALSE)+VLOOKUP('Master Units'!R235,Horses!$A$2:$I$11,2,FALSE)</f>
        <v>9</v>
      </c>
      <c r="K235">
        <f>VLOOKUP('Master Units'!N235,Weapons!$A$1:$G$46,5,FALSE)+VLOOKUP('Master Units'!F235,Skills!$A$2:$I$8,4,FALSE)+VLOOKUP('Master Units'!G235,Skills!$A$11:$I$39,4,FALSE)+VLOOKUP('Master Units'!D235,Cultures!$A$3:$K$19,9+MATCH('Master Units'!E235,Cultures!$J$2:$K$2,0),FALSE)+VLOOKUP('Master Units'!R235,Horses!$A$2:$I$11,5,FALSE)</f>
        <v>32</v>
      </c>
      <c r="L235">
        <f>VLOOKUP('Master Units'!N235,Weapons!$A$2:$G$46,3,FALSE)+VLOOKUP('Master Units'!R235,Horses!$A$2:$I$11,4,FALSE)</f>
        <v>0.37</v>
      </c>
      <c r="M235">
        <f>IF('Master Units'!S235="No",0,VLOOKUP('Master Units'!R235,Horses!$A$1:$I$11,6,FALSE))</f>
        <v>100</v>
      </c>
      <c r="N235">
        <f>VLOOKUP('Master Units'!N235,Weapons!$A$2:$G$46,7,FALSE)</f>
        <v>0</v>
      </c>
      <c r="O235">
        <f>VLOOKUP('Master Units'!O235,Weapons!$A$1:$G$46,2,FALSE)+VLOOKUP('Master Units'!F235,Skills!$A$2:$I$8,2,FALSE)+VLOOKUP('Master Units'!G235,Skills!$A$11:$I$39,2,FALSE)+VLOOKUP('Master Units'!R235,Horses!$A$2:$I$11,2,FALSE)</f>
        <v>14</v>
      </c>
      <c r="P235">
        <f>VLOOKUP('Master Units'!O235,Weapons!$A$1:$G$46,5,FALSE)+VLOOKUP('Master Units'!F235,Skills!$A$2:$I$8,4,FALSE)+VLOOKUP('Master Units'!G235,Skills!$A$11:$I$39,4,FALSE)+VLOOKUP('Master Units'!D235,Cultures!$A$3:$K$19,9+MATCH('Master Units'!E235,Cultures!$J$2:$K$2,0))+VLOOKUP('Master Units'!R235,Horses!$A$2:$I$11,5,FALSE)</f>
        <v>22</v>
      </c>
      <c r="Q235">
        <f>VLOOKUP('Master Units'!O235,Weapons!$A$2:$G$46,3,FALSE)+VLOOKUP('Master Units'!R235,Horses!$A$2:$I$11,4,FALSE)</f>
        <v>0.25</v>
      </c>
      <c r="R235">
        <f>VLOOKUP('Master Units'!O235,Weapons!$A$2:$G$46,7,FALSE)</f>
        <v>0</v>
      </c>
      <c r="S235">
        <f>VLOOKUP('Master Units'!P235,'Armor and Shields'!$A$2:$D$20,2,FALSE)</f>
        <v>12</v>
      </c>
      <c r="T235">
        <f>VLOOKUP('Master Units'!F235,Skills!$A$2:$I$8,3,FALSE)+VLOOKUP('Master Units'!G235,Skills!$A$11:$I$39,3,FALSE)+VLOOKUP('Master Units'!N235,Weapons!$A$2:$G$46,4,FALSE)+VLOOKUP('Master Units'!P235,'Armor and Shields'!$A$2:$D$20,3,FALSE)+VLOOKUP('Master Units'!Q235,'Armor and Shields'!$A$23:$D$27,3,FALSE)+VLOOKUP('Master Units'!R235,Horses!$A$2:$I$11,3,FALSE)</f>
        <v>11</v>
      </c>
      <c r="U235">
        <f>VLOOKUP('Master Units'!Q235,'Armor and Shields'!$A$23:$D$27,2,FALSE)</f>
        <v>0</v>
      </c>
      <c r="V235">
        <f>VLOOKUP('Master Units'!F235,Skills!$A$2:$I$8,5,FALSE)+VLOOKUP('Master Units'!G235,Skills!$A$11:$I$39,5,FALSE)+VLOOKUP('Master Units'!D235,Cultures!$A$3:$K$19,7+MATCH('Master Units'!E235,Cultures!$H$2:$I$2,0),FALSE)</f>
        <v>13</v>
      </c>
      <c r="W235" t="str">
        <f>VLOOKUP('Master Units'!U235,Skills!$A$81:$B$87,2,TRUE)</f>
        <v>disciplined</v>
      </c>
      <c r="X235" t="str">
        <f>'Master Units'!M235</f>
        <v>highly_trained</v>
      </c>
      <c r="Y235" t="str">
        <f>IF('Master Units'!E235=Cultures!$H$2,VLOOKUP(ROUND('Master Units'!T235,0),Skills!$A$72:$B$78,2,TRUE),VLOOKUP('Master Units'!R235,Horses!$A$2:$I$11,8,FALSE))</f>
        <v>hardy</v>
      </c>
      <c r="Z235" s="10">
        <f>'Master Units'!AE235</f>
        <v>2633</v>
      </c>
      <c r="AA235" s="10">
        <f t="shared" si="4"/>
        <v>658.25</v>
      </c>
    </row>
    <row r="236" spans="1:27" x14ac:dyDescent="0.55000000000000004">
      <c r="A236" t="str">
        <f>'Master Units'!A236</f>
        <v>Hippeis Thessalikoi</v>
      </c>
      <c r="B236">
        <f>'Master Units'!C236</f>
        <v>20</v>
      </c>
      <c r="C236" t="str">
        <f>IF('Master Units'!R236="None",(VLOOKUP('Master Units'!F236,Skills!$A$2:$I$8,8,FALSE)+VLOOKUP('Master Units'!G236, Skills!$A$11:$I$39,8,FALSE)),"Ignore")</f>
        <v>Ignore</v>
      </c>
      <c r="D236" t="str">
        <f>VLOOKUP('Master Units'!L236,Formations!$A$2:$B$20,2,FALSE)</f>
        <v>1.5, 4, 3, 6, 4</v>
      </c>
      <c r="E236">
        <f>VLOOKUP('Master Units'!K236,Skills!$A$42:$F$64,2,FALSE)+VLOOKUP('Master Units'!H236,Weapons!$A$49:$D$59,2,FALSE)+VLOOKUP('Master Units'!I236,Weapons!$A$62:$D$76,2,FALSE)</f>
        <v>0</v>
      </c>
      <c r="F236">
        <f>VLOOKUP('Master Units'!K236,Skills!A$42:$F$64,4,FALSE)</f>
        <v>0</v>
      </c>
      <c r="G236">
        <f>VLOOKUP('Master Units'!K236,Skills!A$42:$F$64,6,FALSE)</f>
        <v>0</v>
      </c>
      <c r="H236">
        <f>'Master Units'!J236</f>
        <v>0</v>
      </c>
      <c r="I236" s="8">
        <f>(VLOOKUP('Master Units'!H236,Weapons!$A$49:$D$59,3,FALSE)+VLOOKUP('Master Units'!I236,Weapons!$A$62:$D$76,3,FALSE))*VLOOKUP('Master Units'!K236,Skills!$A$42:$F$64,3,FALSE)</f>
        <v>0</v>
      </c>
      <c r="J236">
        <f>VLOOKUP('Master Units'!N236,Weapons!$A$1:$G$46,2,FALSE)+VLOOKUP('Master Units'!F236,Skills!$A$2:$I$8,2,FALSE)+VLOOKUP('Master Units'!G236,Skills!$A$11:$I$39,2,FALSE)+VLOOKUP('Master Units'!R236,Horses!$A$2:$I$11,2,FALSE)</f>
        <v>10</v>
      </c>
      <c r="K236">
        <f>VLOOKUP('Master Units'!N236,Weapons!$A$1:$G$46,5,FALSE)+VLOOKUP('Master Units'!F236,Skills!$A$2:$I$8,4,FALSE)+VLOOKUP('Master Units'!G236,Skills!$A$11:$I$39,4,FALSE)+VLOOKUP('Master Units'!D236,Cultures!$A$3:$K$19,9+MATCH('Master Units'!E236,Cultures!$J$2:$K$2,0),FALSE)+VLOOKUP('Master Units'!R236,Horses!$A$2:$I$11,5,FALSE)</f>
        <v>34</v>
      </c>
      <c r="L236">
        <f>VLOOKUP('Master Units'!N236,Weapons!$A$2:$G$46,3,FALSE)+VLOOKUP('Master Units'!R236,Horses!$A$2:$I$11,4,FALSE)</f>
        <v>0.37</v>
      </c>
      <c r="M236">
        <f>IF('Master Units'!S236="No",0,VLOOKUP('Master Units'!R236,Horses!$A$1:$I$11,6,FALSE))</f>
        <v>100</v>
      </c>
      <c r="N236">
        <f>VLOOKUP('Master Units'!N236,Weapons!$A$2:$G$46,7,FALSE)</f>
        <v>0</v>
      </c>
      <c r="O236">
        <f>VLOOKUP('Master Units'!O236,Weapons!$A$1:$G$46,2,FALSE)+VLOOKUP('Master Units'!F236,Skills!$A$2:$I$8,2,FALSE)+VLOOKUP('Master Units'!G236,Skills!$A$11:$I$39,2,FALSE)+VLOOKUP('Master Units'!R236,Horses!$A$2:$I$11,2,FALSE)</f>
        <v>15</v>
      </c>
      <c r="P236">
        <f>VLOOKUP('Master Units'!O236,Weapons!$A$1:$G$46,5,FALSE)+VLOOKUP('Master Units'!F236,Skills!$A$2:$I$8,4,FALSE)+VLOOKUP('Master Units'!G236,Skills!$A$11:$I$39,4,FALSE)+VLOOKUP('Master Units'!D236,Cultures!$A$3:$K$19,9+MATCH('Master Units'!E236,Cultures!$J$2:$K$2,0))+VLOOKUP('Master Units'!R236,Horses!$A$2:$I$11,5,FALSE)</f>
        <v>24</v>
      </c>
      <c r="Q236">
        <f>VLOOKUP('Master Units'!O236,Weapons!$A$2:$G$46,3,FALSE)+VLOOKUP('Master Units'!R236,Horses!$A$2:$I$11,4,FALSE)</f>
        <v>0.25</v>
      </c>
      <c r="R236">
        <f>VLOOKUP('Master Units'!O236,Weapons!$A$2:$G$46,7,FALSE)</f>
        <v>0</v>
      </c>
      <c r="S236">
        <f>VLOOKUP('Master Units'!P236,'Armor and Shields'!$A$2:$D$20,2,FALSE)</f>
        <v>12</v>
      </c>
      <c r="T236">
        <f>VLOOKUP('Master Units'!F236,Skills!$A$2:$I$8,3,FALSE)+VLOOKUP('Master Units'!G236,Skills!$A$11:$I$39,3,FALSE)+VLOOKUP('Master Units'!N236,Weapons!$A$2:$G$46,4,FALSE)+VLOOKUP('Master Units'!P236,'Armor and Shields'!$A$2:$D$20,3,FALSE)+VLOOKUP('Master Units'!Q236,'Armor and Shields'!$A$23:$D$27,3,FALSE)+VLOOKUP('Master Units'!R236,Horses!$A$2:$I$11,3,FALSE)</f>
        <v>12</v>
      </c>
      <c r="U236">
        <f>VLOOKUP('Master Units'!Q236,'Armor and Shields'!$A$23:$D$27,2,FALSE)</f>
        <v>0</v>
      </c>
      <c r="V236">
        <f>VLOOKUP('Master Units'!F236,Skills!$A$2:$I$8,5,FALSE)+VLOOKUP('Master Units'!G236,Skills!$A$11:$I$39,5,FALSE)+VLOOKUP('Master Units'!D236,Cultures!$A$3:$K$19,7+MATCH('Master Units'!E236,Cultures!$H$2:$I$2,0),FALSE)</f>
        <v>15</v>
      </c>
      <c r="W236" t="str">
        <f>VLOOKUP('Master Units'!U236,Skills!$A$81:$B$87,2,TRUE)</f>
        <v>disciplined</v>
      </c>
      <c r="X236" t="str">
        <f>'Master Units'!M236</f>
        <v>highly_trained</v>
      </c>
      <c r="Y236" t="str">
        <f>IF('Master Units'!E236=Cultures!$H$2,VLOOKUP(ROUND('Master Units'!T236,0),Skills!$A$72:$B$78,2,TRUE),VLOOKUP('Master Units'!R236,Horses!$A$2:$I$11,8,FALSE))</f>
        <v>hardy</v>
      </c>
      <c r="Z236" s="10">
        <f>'Master Units'!AE236</f>
        <v>2993</v>
      </c>
      <c r="AA236" s="10">
        <f t="shared" si="4"/>
        <v>748.25</v>
      </c>
    </row>
    <row r="237" spans="1:27" x14ac:dyDescent="0.55000000000000004">
      <c r="A237" t="str">
        <f>'Master Units'!A237</f>
        <v>Molosson Agema</v>
      </c>
      <c r="B237">
        <f>'Master Units'!C237</f>
        <v>20</v>
      </c>
      <c r="C237" t="str">
        <f>IF('Master Units'!R237="None",(VLOOKUP('Master Units'!F237,Skills!$A$2:$I$8,8,FALSE)+VLOOKUP('Master Units'!G237, Skills!$A$11:$I$39,8,FALSE)),"Ignore")</f>
        <v>Ignore</v>
      </c>
      <c r="D237" t="str">
        <f>VLOOKUP('Master Units'!L237,Formations!$A$2:$B$20,2,FALSE)</f>
        <v>1.5, 4, 3, 6, 4</v>
      </c>
      <c r="E237">
        <f>VLOOKUP('Master Units'!K237,Skills!$A$42:$F$64,2,FALSE)+VLOOKUP('Master Units'!H237,Weapons!$A$49:$D$59,2,FALSE)+VLOOKUP('Master Units'!I237,Weapons!$A$62:$D$76,2,FALSE)</f>
        <v>0</v>
      </c>
      <c r="F237">
        <f>VLOOKUP('Master Units'!K237,Skills!A$42:$F$64,4,FALSE)</f>
        <v>0</v>
      </c>
      <c r="G237">
        <f>VLOOKUP('Master Units'!K237,Skills!A$42:$F$64,6,FALSE)</f>
        <v>0</v>
      </c>
      <c r="H237">
        <f>'Master Units'!J237</f>
        <v>0</v>
      </c>
      <c r="I237" s="8">
        <f>(VLOOKUP('Master Units'!H237,Weapons!$A$49:$D$59,3,FALSE)+VLOOKUP('Master Units'!I237,Weapons!$A$62:$D$76,3,FALSE))*VLOOKUP('Master Units'!K237,Skills!$A$42:$F$64,3,FALSE)</f>
        <v>0</v>
      </c>
      <c r="J237">
        <f>VLOOKUP('Master Units'!N237,Weapons!$A$1:$G$46,2,FALSE)+VLOOKUP('Master Units'!F237,Skills!$A$2:$I$8,2,FALSE)+VLOOKUP('Master Units'!G237,Skills!$A$11:$I$39,2,FALSE)+VLOOKUP('Master Units'!R237,Horses!$A$2:$I$11,2,FALSE)</f>
        <v>10</v>
      </c>
      <c r="K237">
        <f>VLOOKUP('Master Units'!N237,Weapons!$A$1:$G$46,5,FALSE)+VLOOKUP('Master Units'!F237,Skills!$A$2:$I$8,4,FALSE)+VLOOKUP('Master Units'!G237,Skills!$A$11:$I$39,4,FALSE)+VLOOKUP('Master Units'!D237,Cultures!$A$3:$K$19,9+MATCH('Master Units'!E237,Cultures!$J$2:$K$2,0),FALSE)+VLOOKUP('Master Units'!R237,Horses!$A$2:$I$11,5,FALSE)</f>
        <v>32</v>
      </c>
      <c r="L237">
        <f>VLOOKUP('Master Units'!N237,Weapons!$A$2:$G$46,3,FALSE)+VLOOKUP('Master Units'!R237,Horses!$A$2:$I$11,4,FALSE)</f>
        <v>0.36</v>
      </c>
      <c r="M237">
        <f>IF('Master Units'!S237="No",0,VLOOKUP('Master Units'!R237,Horses!$A$1:$I$11,6,FALSE))</f>
        <v>100</v>
      </c>
      <c r="N237">
        <f>VLOOKUP('Master Units'!N237,Weapons!$A$2:$G$46,7,FALSE)</f>
        <v>0</v>
      </c>
      <c r="O237">
        <f>VLOOKUP('Master Units'!O237,Weapons!$A$1:$G$46,2,FALSE)+VLOOKUP('Master Units'!F237,Skills!$A$2:$I$8,2,FALSE)+VLOOKUP('Master Units'!G237,Skills!$A$11:$I$39,2,FALSE)+VLOOKUP('Master Units'!R237,Horses!$A$2:$I$11,2,FALSE)</f>
        <v>15</v>
      </c>
      <c r="P237">
        <f>VLOOKUP('Master Units'!O237,Weapons!$A$1:$G$46,5,FALSE)+VLOOKUP('Master Units'!F237,Skills!$A$2:$I$8,4,FALSE)+VLOOKUP('Master Units'!G237,Skills!$A$11:$I$39,4,FALSE)+VLOOKUP('Master Units'!D237,Cultures!$A$3:$K$19,9+MATCH('Master Units'!E237,Cultures!$J$2:$K$2,0))+VLOOKUP('Master Units'!R237,Horses!$A$2:$I$11,5,FALSE)</f>
        <v>22</v>
      </c>
      <c r="Q237">
        <f>VLOOKUP('Master Units'!O237,Weapons!$A$2:$G$46,3,FALSE)+VLOOKUP('Master Units'!R237,Horses!$A$2:$I$11,4,FALSE)</f>
        <v>0.24</v>
      </c>
      <c r="R237">
        <f>VLOOKUP('Master Units'!O237,Weapons!$A$2:$G$46,7,FALSE)</f>
        <v>0</v>
      </c>
      <c r="S237">
        <f>VLOOKUP('Master Units'!P237,'Armor and Shields'!$A$2:$D$20,2,FALSE)</f>
        <v>12</v>
      </c>
      <c r="T237">
        <f>VLOOKUP('Master Units'!F237,Skills!$A$2:$I$8,3,FALSE)+VLOOKUP('Master Units'!G237,Skills!$A$11:$I$39,3,FALSE)+VLOOKUP('Master Units'!N237,Weapons!$A$2:$G$46,4,FALSE)+VLOOKUP('Master Units'!P237,'Armor and Shields'!$A$2:$D$20,3,FALSE)+VLOOKUP('Master Units'!Q237,'Armor and Shields'!$A$23:$D$27,3,FALSE)+VLOOKUP('Master Units'!R237,Horses!$A$2:$I$11,3,FALSE)</f>
        <v>12</v>
      </c>
      <c r="U237">
        <f>VLOOKUP('Master Units'!Q237,'Armor and Shields'!$A$23:$D$27,2,FALSE)</f>
        <v>0</v>
      </c>
      <c r="V237">
        <f>VLOOKUP('Master Units'!F237,Skills!$A$2:$I$8,5,FALSE)+VLOOKUP('Master Units'!G237,Skills!$A$11:$I$39,5,FALSE)+VLOOKUP('Master Units'!D237,Cultures!$A$3:$K$19,7+MATCH('Master Units'!E237,Cultures!$H$2:$I$2,0),FALSE)</f>
        <v>16</v>
      </c>
      <c r="W237" t="str">
        <f>VLOOKUP('Master Units'!U237,Skills!$A$81:$B$87,2,TRUE)</f>
        <v>disciplined</v>
      </c>
      <c r="X237" t="str">
        <f>'Master Units'!M237</f>
        <v>highly_trained</v>
      </c>
      <c r="Y237" t="str">
        <f>IF('Master Units'!E237=Cultures!$H$2,VLOOKUP(ROUND('Master Units'!T237,0),Skills!$A$72:$B$78,2,TRUE),VLOOKUP('Master Units'!R237,Horses!$A$2:$I$11,8,FALSE))</f>
        <v>very_hardy</v>
      </c>
      <c r="Z237" s="10">
        <f>'Master Units'!AE237</f>
        <v>3023</v>
      </c>
      <c r="AA237" s="10">
        <f t="shared" si="4"/>
        <v>755.75</v>
      </c>
    </row>
    <row r="238" spans="1:27" x14ac:dyDescent="0.55000000000000004">
      <c r="A238" t="str">
        <f>'Master Units'!A238</f>
        <v>Epeiros BG</v>
      </c>
      <c r="B238">
        <f>'Master Units'!C238</f>
        <v>10</v>
      </c>
      <c r="C238" t="str">
        <f>IF('Master Units'!R238="None",(VLOOKUP('Master Units'!F238,Skills!$A$2:$I$8,8,FALSE)+VLOOKUP('Master Units'!G238, Skills!$A$11:$I$39,8,FALSE)),"Ignore")</f>
        <v>Ignore</v>
      </c>
      <c r="D238" t="str">
        <f>VLOOKUP('Master Units'!L238,Formations!$A$2:$B$20,2,FALSE)</f>
        <v>1.5, 4, 3, 6, 4</v>
      </c>
      <c r="E238">
        <f>VLOOKUP('Master Units'!K238,Skills!$A$42:$F$64,2,FALSE)+VLOOKUP('Master Units'!H238,Weapons!$A$49:$D$59,2,FALSE)+VLOOKUP('Master Units'!I238,Weapons!$A$62:$D$76,2,FALSE)</f>
        <v>0</v>
      </c>
      <c r="F238">
        <f>VLOOKUP('Master Units'!K238,Skills!A$42:$F$64,4,FALSE)</f>
        <v>0</v>
      </c>
      <c r="G238">
        <f>VLOOKUP('Master Units'!K238,Skills!A$42:$F$64,6,FALSE)</f>
        <v>0</v>
      </c>
      <c r="H238">
        <f>'Master Units'!J238</f>
        <v>0</v>
      </c>
      <c r="I238" s="8">
        <f>(VLOOKUP('Master Units'!H238,Weapons!$A$49:$D$59,3,FALSE)+VLOOKUP('Master Units'!I238,Weapons!$A$62:$D$76,3,FALSE))*VLOOKUP('Master Units'!K238,Skills!$A$42:$F$64,3,FALSE)</f>
        <v>0</v>
      </c>
      <c r="J238">
        <f>VLOOKUP('Master Units'!N238,Weapons!$A$1:$G$46,2,FALSE)+VLOOKUP('Master Units'!F238,Skills!$A$2:$I$8,2,FALSE)+VLOOKUP('Master Units'!G238,Skills!$A$11:$I$39,2,FALSE)+VLOOKUP('Master Units'!R238,Horses!$A$2:$I$11,2,FALSE)</f>
        <v>10</v>
      </c>
      <c r="K238">
        <f>VLOOKUP('Master Units'!N238,Weapons!$A$1:$G$46,5,FALSE)+VLOOKUP('Master Units'!F238,Skills!$A$2:$I$8,4,FALSE)+VLOOKUP('Master Units'!G238,Skills!$A$11:$I$39,4,FALSE)+VLOOKUP('Master Units'!D238,Cultures!$A$3:$K$19,9+MATCH('Master Units'!E238,Cultures!$J$2:$K$2,0),FALSE)+VLOOKUP('Master Units'!R238,Horses!$A$2:$I$11,5,FALSE)</f>
        <v>32</v>
      </c>
      <c r="L238">
        <f>VLOOKUP('Master Units'!N238,Weapons!$A$2:$G$46,3,FALSE)+VLOOKUP('Master Units'!R238,Horses!$A$2:$I$11,4,FALSE)</f>
        <v>0.36</v>
      </c>
      <c r="M238">
        <f>IF('Master Units'!S238="No",0,VLOOKUP('Master Units'!R238,Horses!$A$1:$I$11,6,FALSE))</f>
        <v>100</v>
      </c>
      <c r="N238">
        <f>VLOOKUP('Master Units'!N238,Weapons!$A$2:$G$46,7,FALSE)</f>
        <v>0</v>
      </c>
      <c r="O238">
        <f>VLOOKUP('Master Units'!O238,Weapons!$A$1:$G$46,2,FALSE)+VLOOKUP('Master Units'!F238,Skills!$A$2:$I$8,2,FALSE)+VLOOKUP('Master Units'!G238,Skills!$A$11:$I$39,2,FALSE)+VLOOKUP('Master Units'!R238,Horses!$A$2:$I$11,2,FALSE)</f>
        <v>15</v>
      </c>
      <c r="P238">
        <f>VLOOKUP('Master Units'!O238,Weapons!$A$1:$G$46,5,FALSE)+VLOOKUP('Master Units'!F238,Skills!$A$2:$I$8,4,FALSE)+VLOOKUP('Master Units'!G238,Skills!$A$11:$I$39,4,FALSE)+VLOOKUP('Master Units'!D238,Cultures!$A$3:$K$19,9+MATCH('Master Units'!E238,Cultures!$J$2:$K$2,0))+VLOOKUP('Master Units'!R238,Horses!$A$2:$I$11,5,FALSE)</f>
        <v>22</v>
      </c>
      <c r="Q238">
        <f>VLOOKUP('Master Units'!O238,Weapons!$A$2:$G$46,3,FALSE)+VLOOKUP('Master Units'!R238,Horses!$A$2:$I$11,4,FALSE)</f>
        <v>0.24</v>
      </c>
      <c r="R238">
        <f>VLOOKUP('Master Units'!O238,Weapons!$A$2:$G$46,7,FALSE)</f>
        <v>0</v>
      </c>
      <c r="S238">
        <f>VLOOKUP('Master Units'!P238,'Armor and Shields'!$A$2:$D$20,2,FALSE)</f>
        <v>12</v>
      </c>
      <c r="T238">
        <f>VLOOKUP('Master Units'!F238,Skills!$A$2:$I$8,3,FALSE)+VLOOKUP('Master Units'!G238,Skills!$A$11:$I$39,3,FALSE)+VLOOKUP('Master Units'!N238,Weapons!$A$2:$G$46,4,FALSE)+VLOOKUP('Master Units'!P238,'Armor and Shields'!$A$2:$D$20,3,FALSE)+VLOOKUP('Master Units'!Q238,'Armor and Shields'!$A$23:$D$27,3,FALSE)+VLOOKUP('Master Units'!R238,Horses!$A$2:$I$11,3,FALSE)</f>
        <v>12</v>
      </c>
      <c r="U238">
        <f>VLOOKUP('Master Units'!Q238,'Armor and Shields'!$A$23:$D$27,2,FALSE)</f>
        <v>0</v>
      </c>
      <c r="V238">
        <f>VLOOKUP('Master Units'!F238,Skills!$A$2:$I$8,5,FALSE)+VLOOKUP('Master Units'!G238,Skills!$A$11:$I$39,5,FALSE)+VLOOKUP('Master Units'!D238,Cultures!$A$3:$K$19,7+MATCH('Master Units'!E238,Cultures!$H$2:$I$2,0),FALSE)</f>
        <v>18</v>
      </c>
      <c r="W238" t="str">
        <f>VLOOKUP('Master Units'!U238,Skills!$A$81:$B$87,2,TRUE)</f>
        <v>disciplined</v>
      </c>
      <c r="X238" t="str">
        <f>'Master Units'!M238</f>
        <v>highly_trained</v>
      </c>
      <c r="Y238" t="str">
        <f>IF('Master Units'!E238=Cultures!$H$2,VLOOKUP(ROUND('Master Units'!T238,0),Skills!$A$72:$B$78,2,TRUE),VLOOKUP('Master Units'!R238,Horses!$A$2:$I$11,8,FALSE))</f>
        <v>very_hardy</v>
      </c>
      <c r="Z238" s="10">
        <f>'Master Units'!AE238</f>
        <v>1526.5</v>
      </c>
      <c r="AA238" s="10">
        <f t="shared" si="4"/>
        <v>381.625</v>
      </c>
    </row>
    <row r="239" spans="1:27" x14ac:dyDescent="0.55000000000000004">
      <c r="A239" t="str">
        <f>'Master Units'!A239</f>
        <v>Hetairoi</v>
      </c>
      <c r="B239">
        <f>'Master Units'!C239</f>
        <v>20</v>
      </c>
      <c r="C239" t="str">
        <f>IF('Master Units'!R239="None",(VLOOKUP('Master Units'!F239,Skills!$A$2:$I$8,8,FALSE)+VLOOKUP('Master Units'!G239, Skills!$A$11:$I$39,8,FALSE)),"Ignore")</f>
        <v>Ignore</v>
      </c>
      <c r="D239" t="str">
        <f>VLOOKUP('Master Units'!L239,Formations!$A$2:$B$20,2,FALSE)</f>
        <v>1.5, 4, 3, 6, 4</v>
      </c>
      <c r="E239">
        <f>VLOOKUP('Master Units'!K239,Skills!$A$42:$F$64,2,FALSE)+VLOOKUP('Master Units'!H239,Weapons!$A$49:$D$59,2,FALSE)+VLOOKUP('Master Units'!I239,Weapons!$A$62:$D$76,2,FALSE)</f>
        <v>0</v>
      </c>
      <c r="F239">
        <f>VLOOKUP('Master Units'!K239,Skills!A$42:$F$64,4,FALSE)</f>
        <v>0</v>
      </c>
      <c r="G239">
        <f>VLOOKUP('Master Units'!K239,Skills!A$42:$F$64,6,FALSE)</f>
        <v>0</v>
      </c>
      <c r="H239">
        <f>'Master Units'!J239</f>
        <v>0</v>
      </c>
      <c r="I239" s="8">
        <f>(VLOOKUP('Master Units'!H239,Weapons!$A$49:$D$59,3,FALSE)+VLOOKUP('Master Units'!I239,Weapons!$A$62:$D$76,3,FALSE))*VLOOKUP('Master Units'!K239,Skills!$A$42:$F$64,3,FALSE)</f>
        <v>0</v>
      </c>
      <c r="J239">
        <f>VLOOKUP('Master Units'!N239,Weapons!$A$1:$G$46,2,FALSE)+VLOOKUP('Master Units'!F239,Skills!$A$2:$I$8,2,FALSE)+VLOOKUP('Master Units'!G239,Skills!$A$11:$I$39,2,FALSE)+VLOOKUP('Master Units'!R239,Horses!$A$2:$I$11,2,FALSE)</f>
        <v>10</v>
      </c>
      <c r="K239">
        <f>VLOOKUP('Master Units'!N239,Weapons!$A$1:$G$46,5,FALSE)+VLOOKUP('Master Units'!F239,Skills!$A$2:$I$8,4,FALSE)+VLOOKUP('Master Units'!G239,Skills!$A$11:$I$39,4,FALSE)+VLOOKUP('Master Units'!D239,Cultures!$A$3:$K$19,9+MATCH('Master Units'!E239,Cultures!$J$2:$K$2,0),FALSE)+VLOOKUP('Master Units'!R239,Horses!$A$2:$I$11,5,FALSE)</f>
        <v>34</v>
      </c>
      <c r="L239">
        <f>VLOOKUP('Master Units'!N239,Weapons!$A$2:$G$46,3,FALSE)+VLOOKUP('Master Units'!R239,Horses!$A$2:$I$11,4,FALSE)</f>
        <v>0.37</v>
      </c>
      <c r="M239">
        <f>IF('Master Units'!S239="No",0,VLOOKUP('Master Units'!R239,Horses!$A$1:$I$11,6,FALSE))</f>
        <v>100</v>
      </c>
      <c r="N239">
        <f>VLOOKUP('Master Units'!N239,Weapons!$A$2:$G$46,7,FALSE)</f>
        <v>0</v>
      </c>
      <c r="O239">
        <f>VLOOKUP('Master Units'!O239,Weapons!$A$1:$G$46,2,FALSE)+VLOOKUP('Master Units'!F239,Skills!$A$2:$I$8,2,FALSE)+VLOOKUP('Master Units'!G239,Skills!$A$11:$I$39,2,FALSE)+VLOOKUP('Master Units'!R239,Horses!$A$2:$I$11,2,FALSE)</f>
        <v>15</v>
      </c>
      <c r="P239">
        <f>VLOOKUP('Master Units'!O239,Weapons!$A$1:$G$46,5,FALSE)+VLOOKUP('Master Units'!F239,Skills!$A$2:$I$8,4,FALSE)+VLOOKUP('Master Units'!G239,Skills!$A$11:$I$39,4,FALSE)+VLOOKUP('Master Units'!D239,Cultures!$A$3:$K$19,9+MATCH('Master Units'!E239,Cultures!$J$2:$K$2,0))+VLOOKUP('Master Units'!R239,Horses!$A$2:$I$11,5,FALSE)</f>
        <v>24</v>
      </c>
      <c r="Q239">
        <f>VLOOKUP('Master Units'!O239,Weapons!$A$2:$G$46,3,FALSE)+VLOOKUP('Master Units'!R239,Horses!$A$2:$I$11,4,FALSE)</f>
        <v>0.25</v>
      </c>
      <c r="R239">
        <f>VLOOKUP('Master Units'!O239,Weapons!$A$2:$G$46,7,FALSE)</f>
        <v>0</v>
      </c>
      <c r="S239">
        <f>VLOOKUP('Master Units'!P239,'Armor and Shields'!$A$2:$D$20,2,FALSE)</f>
        <v>14</v>
      </c>
      <c r="T239">
        <f>VLOOKUP('Master Units'!F239,Skills!$A$2:$I$8,3,FALSE)+VLOOKUP('Master Units'!G239,Skills!$A$11:$I$39,3,FALSE)+VLOOKUP('Master Units'!N239,Weapons!$A$2:$G$46,4,FALSE)+VLOOKUP('Master Units'!P239,'Armor and Shields'!$A$2:$D$20,3,FALSE)+VLOOKUP('Master Units'!Q239,'Armor and Shields'!$A$23:$D$27,3,FALSE)+VLOOKUP('Master Units'!R239,Horses!$A$2:$I$11,3,FALSE)</f>
        <v>12</v>
      </c>
      <c r="U239">
        <f>VLOOKUP('Master Units'!Q239,'Armor and Shields'!$A$23:$D$27,2,FALSE)</f>
        <v>0</v>
      </c>
      <c r="V239">
        <f>VLOOKUP('Master Units'!F239,Skills!$A$2:$I$8,5,FALSE)+VLOOKUP('Master Units'!G239,Skills!$A$11:$I$39,5,FALSE)+VLOOKUP('Master Units'!D239,Cultures!$A$3:$K$19,7+MATCH('Master Units'!E239,Cultures!$H$2:$I$2,0),FALSE)</f>
        <v>15</v>
      </c>
      <c r="W239" t="str">
        <f>VLOOKUP('Master Units'!U239,Skills!$A$81:$B$87,2,TRUE)</f>
        <v>disciplined</v>
      </c>
      <c r="X239" t="str">
        <f>'Master Units'!M239</f>
        <v>highly_trained</v>
      </c>
      <c r="Y239" t="str">
        <f>IF('Master Units'!E239=Cultures!$H$2,VLOOKUP(ROUND('Master Units'!T239,0),Skills!$A$72:$B$78,2,TRUE),VLOOKUP('Master Units'!R239,Horses!$A$2:$I$11,8,FALSE))</f>
        <v>hardy</v>
      </c>
      <c r="Z239" s="10">
        <f>'Master Units'!AE239</f>
        <v>3163</v>
      </c>
      <c r="AA239" s="10">
        <f t="shared" si="4"/>
        <v>790.75</v>
      </c>
    </row>
    <row r="240" spans="1:27" x14ac:dyDescent="0.55000000000000004">
      <c r="A240" t="str">
        <f>'Master Units'!A240</f>
        <v>Successor BG</v>
      </c>
      <c r="B240">
        <f>'Master Units'!C240</f>
        <v>10</v>
      </c>
      <c r="C240" t="str">
        <f>IF('Master Units'!R240="None",(VLOOKUP('Master Units'!F240,Skills!$A$2:$I$8,8,FALSE)+VLOOKUP('Master Units'!G240, Skills!$A$11:$I$39,8,FALSE)),"Ignore")</f>
        <v>Ignore</v>
      </c>
      <c r="D240" t="str">
        <f>VLOOKUP('Master Units'!L240,Formations!$A$2:$B$20,2,FALSE)</f>
        <v>1.5, 4, 3, 6, 4</v>
      </c>
      <c r="E240">
        <f>VLOOKUP('Master Units'!K240,Skills!$A$42:$F$64,2,FALSE)+VLOOKUP('Master Units'!H240,Weapons!$A$49:$D$59,2,FALSE)+VLOOKUP('Master Units'!I240,Weapons!$A$62:$D$76,2,FALSE)</f>
        <v>0</v>
      </c>
      <c r="F240">
        <f>VLOOKUP('Master Units'!K240,Skills!A$42:$F$64,4,FALSE)</f>
        <v>0</v>
      </c>
      <c r="G240">
        <f>VLOOKUP('Master Units'!K240,Skills!A$42:$F$64,6,FALSE)</f>
        <v>0</v>
      </c>
      <c r="H240">
        <f>'Master Units'!J240</f>
        <v>0</v>
      </c>
      <c r="I240" s="8">
        <f>(VLOOKUP('Master Units'!H240,Weapons!$A$49:$D$59,3,FALSE)+VLOOKUP('Master Units'!I240,Weapons!$A$62:$D$76,3,FALSE))*VLOOKUP('Master Units'!K240,Skills!$A$42:$F$64,3,FALSE)</f>
        <v>0</v>
      </c>
      <c r="J240">
        <f>VLOOKUP('Master Units'!N240,Weapons!$A$1:$G$46,2,FALSE)+VLOOKUP('Master Units'!F240,Skills!$A$2:$I$8,2,FALSE)+VLOOKUP('Master Units'!G240,Skills!$A$11:$I$39,2,FALSE)+VLOOKUP('Master Units'!R240,Horses!$A$2:$I$11,2,FALSE)</f>
        <v>10</v>
      </c>
      <c r="K240">
        <f>VLOOKUP('Master Units'!N240,Weapons!$A$1:$G$46,5,FALSE)+VLOOKUP('Master Units'!F240,Skills!$A$2:$I$8,4,FALSE)+VLOOKUP('Master Units'!G240,Skills!$A$11:$I$39,4,FALSE)+VLOOKUP('Master Units'!D240,Cultures!$A$3:$K$19,9+MATCH('Master Units'!E240,Cultures!$J$2:$K$2,0),FALSE)+VLOOKUP('Master Units'!R240,Horses!$A$2:$I$11,5,FALSE)</f>
        <v>34</v>
      </c>
      <c r="L240">
        <f>VLOOKUP('Master Units'!N240,Weapons!$A$2:$G$46,3,FALSE)+VLOOKUP('Master Units'!R240,Horses!$A$2:$I$11,4,FALSE)</f>
        <v>0.37</v>
      </c>
      <c r="M240">
        <f>IF('Master Units'!S240="No",0,VLOOKUP('Master Units'!R240,Horses!$A$1:$I$11,6,FALSE))</f>
        <v>100</v>
      </c>
      <c r="N240">
        <f>VLOOKUP('Master Units'!N240,Weapons!$A$2:$G$46,7,FALSE)</f>
        <v>0</v>
      </c>
      <c r="O240">
        <f>VLOOKUP('Master Units'!O240,Weapons!$A$1:$G$46,2,FALSE)+VLOOKUP('Master Units'!F240,Skills!$A$2:$I$8,2,FALSE)+VLOOKUP('Master Units'!G240,Skills!$A$11:$I$39,2,FALSE)+VLOOKUP('Master Units'!R240,Horses!$A$2:$I$11,2,FALSE)</f>
        <v>15</v>
      </c>
      <c r="P240">
        <f>VLOOKUP('Master Units'!O240,Weapons!$A$1:$G$46,5,FALSE)+VLOOKUP('Master Units'!F240,Skills!$A$2:$I$8,4,FALSE)+VLOOKUP('Master Units'!G240,Skills!$A$11:$I$39,4,FALSE)+VLOOKUP('Master Units'!D240,Cultures!$A$3:$K$19,9+MATCH('Master Units'!E240,Cultures!$J$2:$K$2,0))+VLOOKUP('Master Units'!R240,Horses!$A$2:$I$11,5,FALSE)</f>
        <v>24</v>
      </c>
      <c r="Q240">
        <f>VLOOKUP('Master Units'!O240,Weapons!$A$2:$G$46,3,FALSE)+VLOOKUP('Master Units'!R240,Horses!$A$2:$I$11,4,FALSE)</f>
        <v>0.25</v>
      </c>
      <c r="R240">
        <f>VLOOKUP('Master Units'!O240,Weapons!$A$2:$G$46,7,FALSE)</f>
        <v>0</v>
      </c>
      <c r="S240">
        <f>VLOOKUP('Master Units'!P240,'Armor and Shields'!$A$2:$D$20,2,FALSE)</f>
        <v>14</v>
      </c>
      <c r="T240">
        <f>VLOOKUP('Master Units'!F240,Skills!$A$2:$I$8,3,FALSE)+VLOOKUP('Master Units'!G240,Skills!$A$11:$I$39,3,FALSE)+VLOOKUP('Master Units'!N240,Weapons!$A$2:$G$46,4,FALSE)+VLOOKUP('Master Units'!P240,'Armor and Shields'!$A$2:$D$20,3,FALSE)+VLOOKUP('Master Units'!Q240,'Armor and Shields'!$A$23:$D$27,3,FALSE)+VLOOKUP('Master Units'!R240,Horses!$A$2:$I$11,3,FALSE)</f>
        <v>12</v>
      </c>
      <c r="U240">
        <f>VLOOKUP('Master Units'!Q240,'Armor and Shields'!$A$23:$D$27,2,FALSE)</f>
        <v>0</v>
      </c>
      <c r="V240">
        <f>VLOOKUP('Master Units'!F240,Skills!$A$2:$I$8,5,FALSE)+VLOOKUP('Master Units'!G240,Skills!$A$11:$I$39,5,FALSE)+VLOOKUP('Master Units'!D240,Cultures!$A$3:$K$19,7+MATCH('Master Units'!E240,Cultures!$H$2:$I$2,0),FALSE)</f>
        <v>18</v>
      </c>
      <c r="W240" t="str">
        <f>VLOOKUP('Master Units'!U240,Skills!$A$81:$B$87,2,TRUE)</f>
        <v>disciplined</v>
      </c>
      <c r="X240" t="str">
        <f>'Master Units'!M240</f>
        <v>highly_trained</v>
      </c>
      <c r="Y240" t="str">
        <f>IF('Master Units'!E240=Cultures!$H$2,VLOOKUP(ROUND('Master Units'!T240,0),Skills!$A$72:$B$78,2,TRUE),VLOOKUP('Master Units'!R240,Horses!$A$2:$I$11,8,FALSE))</f>
        <v>hardy</v>
      </c>
      <c r="Z240" s="10">
        <f>'Master Units'!AE240</f>
        <v>1611.5</v>
      </c>
      <c r="AA240" s="10">
        <f t="shared" si="4"/>
        <v>402.875</v>
      </c>
    </row>
    <row r="241" spans="1:27" x14ac:dyDescent="0.55000000000000004">
      <c r="A241" t="str">
        <f>'Master Units'!A241</f>
        <v>Kataphraktoi</v>
      </c>
      <c r="B241">
        <f>'Master Units'!C241</f>
        <v>20</v>
      </c>
      <c r="C241" t="str">
        <f>IF('Master Units'!R241="None",(VLOOKUP('Master Units'!F241,Skills!$A$2:$I$8,8,FALSE)+VLOOKUP('Master Units'!G241, Skills!$A$11:$I$39,8,FALSE)),"Ignore")</f>
        <v>Ignore</v>
      </c>
      <c r="D241" t="str">
        <f>VLOOKUP('Master Units'!L241,Formations!$A$2:$B$20,2,FALSE)</f>
        <v>1.5, 4, 3, 6, 4</v>
      </c>
      <c r="E241">
        <f>VLOOKUP('Master Units'!K241,Skills!$A$42:$F$64,2,FALSE)+VLOOKUP('Master Units'!H241,Weapons!$A$49:$D$59,2,FALSE)+VLOOKUP('Master Units'!I241,Weapons!$A$62:$D$76,2,FALSE)</f>
        <v>0</v>
      </c>
      <c r="F241">
        <f>VLOOKUP('Master Units'!K241,Skills!A$42:$F$64,4,FALSE)</f>
        <v>0</v>
      </c>
      <c r="G241">
        <f>VLOOKUP('Master Units'!K241,Skills!A$42:$F$64,6,FALSE)</f>
        <v>0</v>
      </c>
      <c r="H241">
        <f>'Master Units'!J241</f>
        <v>0</v>
      </c>
      <c r="I241" s="8">
        <f>(VLOOKUP('Master Units'!H241,Weapons!$A$49:$D$59,3,FALSE)+VLOOKUP('Master Units'!I241,Weapons!$A$62:$D$76,3,FALSE))*VLOOKUP('Master Units'!K241,Skills!$A$42:$F$64,3,FALSE)</f>
        <v>0</v>
      </c>
      <c r="J241">
        <f>VLOOKUP('Master Units'!N241,Weapons!$A$1:$G$46,2,FALSE)+VLOOKUP('Master Units'!F241,Skills!$A$2:$I$8,2,FALSE)+VLOOKUP('Master Units'!G241,Skills!$A$11:$I$39,2,FALSE)+VLOOKUP('Master Units'!R241,Horses!$A$2:$I$11,2,FALSE)</f>
        <v>8</v>
      </c>
      <c r="K241">
        <f>VLOOKUP('Master Units'!N241,Weapons!$A$1:$G$46,5,FALSE)+VLOOKUP('Master Units'!F241,Skills!$A$2:$I$8,4,FALSE)+VLOOKUP('Master Units'!G241,Skills!$A$11:$I$39,4,FALSE)+VLOOKUP('Master Units'!D241,Cultures!$A$3:$K$19,9+MATCH('Master Units'!E241,Cultures!$J$2:$K$2,0),FALSE)+VLOOKUP('Master Units'!R241,Horses!$A$2:$I$11,5,FALSE)</f>
        <v>36</v>
      </c>
      <c r="L241">
        <f>VLOOKUP('Master Units'!N241,Weapons!$A$2:$G$46,3,FALSE)+VLOOKUP('Master Units'!R241,Horses!$A$2:$I$11,4,FALSE)</f>
        <v>0.39999999999999997</v>
      </c>
      <c r="M241">
        <f>IF('Master Units'!S241="No",0,VLOOKUP('Master Units'!R241,Horses!$A$1:$I$11,6,FALSE))</f>
        <v>100</v>
      </c>
      <c r="N241">
        <f>VLOOKUP('Master Units'!N241,Weapons!$A$2:$G$46,7,FALSE)</f>
        <v>0</v>
      </c>
      <c r="O241">
        <f>VLOOKUP('Master Units'!O241,Weapons!$A$1:$G$46,2,FALSE)+VLOOKUP('Master Units'!F241,Skills!$A$2:$I$8,2,FALSE)+VLOOKUP('Master Units'!G241,Skills!$A$11:$I$39,2,FALSE)+VLOOKUP('Master Units'!R241,Horses!$A$2:$I$11,2,FALSE)</f>
        <v>13</v>
      </c>
      <c r="P241">
        <f>VLOOKUP('Master Units'!O241,Weapons!$A$1:$G$46,5,FALSE)+VLOOKUP('Master Units'!F241,Skills!$A$2:$I$8,4,FALSE)+VLOOKUP('Master Units'!G241,Skills!$A$11:$I$39,4,FALSE)+VLOOKUP('Master Units'!D241,Cultures!$A$3:$K$19,9+MATCH('Master Units'!E241,Cultures!$J$2:$K$2,0))+VLOOKUP('Master Units'!R241,Horses!$A$2:$I$11,5,FALSE)</f>
        <v>24</v>
      </c>
      <c r="Q241">
        <f>VLOOKUP('Master Units'!O241,Weapons!$A$2:$G$46,3,FALSE)+VLOOKUP('Master Units'!R241,Horses!$A$2:$I$11,4,FALSE)</f>
        <v>0.25</v>
      </c>
      <c r="R241">
        <f>VLOOKUP('Master Units'!O241,Weapons!$A$2:$G$46,7,FALSE)</f>
        <v>0</v>
      </c>
      <c r="S241">
        <f>VLOOKUP('Master Units'!P241,'Armor and Shields'!$A$2:$D$20,2,FALSE)</f>
        <v>18</v>
      </c>
      <c r="T241">
        <f>VLOOKUP('Master Units'!F241,Skills!$A$2:$I$8,3,FALSE)+VLOOKUP('Master Units'!G241,Skills!$A$11:$I$39,3,FALSE)+VLOOKUP('Master Units'!N241,Weapons!$A$2:$G$46,4,FALSE)+VLOOKUP('Master Units'!P241,'Armor and Shields'!$A$2:$D$20,3,FALSE)+VLOOKUP('Master Units'!Q241,'Armor and Shields'!$A$23:$D$27,3,FALSE)+VLOOKUP('Master Units'!R241,Horses!$A$2:$I$11,3,FALSE)</f>
        <v>9</v>
      </c>
      <c r="U241">
        <f>VLOOKUP('Master Units'!Q241,'Armor and Shields'!$A$23:$D$27,2,FALSE)</f>
        <v>0</v>
      </c>
      <c r="V241">
        <f>VLOOKUP('Master Units'!F241,Skills!$A$2:$I$8,5,FALSE)+VLOOKUP('Master Units'!G241,Skills!$A$11:$I$39,5,FALSE)+VLOOKUP('Master Units'!D241,Cultures!$A$3:$K$19,7+MATCH('Master Units'!E241,Cultures!$H$2:$I$2,0),FALSE)</f>
        <v>13</v>
      </c>
      <c r="W241" t="str">
        <f>VLOOKUP('Master Units'!U241,Skills!$A$81:$B$87,2,TRUE)</f>
        <v>disciplined</v>
      </c>
      <c r="X241" t="str">
        <f>'Master Units'!M241</f>
        <v>highly_trained</v>
      </c>
      <c r="Y241" t="str">
        <f>IF('Master Units'!E241=Cultures!$H$2,VLOOKUP(ROUND('Master Units'!T241,0),Skills!$A$72:$B$78,2,TRUE),VLOOKUP('Master Units'!R241,Horses!$A$2:$I$11,8,FALSE))</f>
        <v>none</v>
      </c>
      <c r="Z241" s="10">
        <f>'Master Units'!AE241</f>
        <v>3129</v>
      </c>
      <c r="AA241" s="10">
        <f t="shared" si="4"/>
        <v>782.25</v>
      </c>
    </row>
    <row r="242" spans="1:27" x14ac:dyDescent="0.55000000000000004">
      <c r="A242" t="str">
        <f>'Master Units'!A242</f>
        <v>Carthage Citizen Militia</v>
      </c>
      <c r="B242">
        <f>'Master Units'!C242</f>
        <v>50</v>
      </c>
      <c r="C242">
        <f>IF('Master Units'!R242="None",(VLOOKUP('Master Units'!F242,Skills!$A$2:$I$8,8,FALSE)+VLOOKUP('Master Units'!G242, Skills!$A$11:$I$39,8,FALSE)),"Ignore")</f>
        <v>0.8</v>
      </c>
      <c r="D242" t="str">
        <f>VLOOKUP('Master Units'!L242,Formations!$A$2:$B$20,2,FALSE)</f>
        <v>0.7, 1.05, 1.4, 2.1, 4</v>
      </c>
      <c r="E242">
        <f>VLOOKUP('Master Units'!K242,Skills!$A$42:$F$64,2,FALSE)+VLOOKUP('Master Units'!H242,Weapons!$A$49:$D$59,2,FALSE)+VLOOKUP('Master Units'!I242,Weapons!$A$62:$D$76,2,FALSE)</f>
        <v>0</v>
      </c>
      <c r="F242">
        <f>VLOOKUP('Master Units'!K242,Skills!A$42:$F$64,4,FALSE)</f>
        <v>0</v>
      </c>
      <c r="G242">
        <f>VLOOKUP('Master Units'!K242,Skills!A$42:$F$64,6,FALSE)</f>
        <v>0</v>
      </c>
      <c r="H242">
        <f>'Master Units'!J242</f>
        <v>0</v>
      </c>
      <c r="I242" s="8">
        <f>(VLOOKUP('Master Units'!H242,Weapons!$A$49:$D$59,3,FALSE)+VLOOKUP('Master Units'!I242,Weapons!$A$62:$D$76,3,FALSE))*VLOOKUP('Master Units'!K242,Skills!$A$42:$F$64,3,FALSE)</f>
        <v>0</v>
      </c>
      <c r="J242">
        <f>VLOOKUP('Master Units'!N242,Weapons!$A$1:$G$46,2,FALSE)+VLOOKUP('Master Units'!F242,Skills!$A$2:$I$8,2,FALSE)+VLOOKUP('Master Units'!G242,Skills!$A$11:$I$39,2,FALSE)+VLOOKUP('Master Units'!R242,Horses!$A$2:$I$11,2,FALSE)</f>
        <v>7</v>
      </c>
      <c r="K242">
        <f>VLOOKUP('Master Units'!N242,Weapons!$A$1:$G$46,5,FALSE)+VLOOKUP('Master Units'!F242,Skills!$A$2:$I$8,4,FALSE)+VLOOKUP('Master Units'!G242,Skills!$A$11:$I$39,4,FALSE)+VLOOKUP('Master Units'!D242,Cultures!$A$3:$K$19,9+MATCH('Master Units'!E242,Cultures!$J$2:$K$2,0),FALSE)+VLOOKUP('Master Units'!R242,Horses!$A$2:$I$11,5,FALSE)</f>
        <v>10</v>
      </c>
      <c r="L242">
        <f>VLOOKUP('Master Units'!N242,Weapons!$A$2:$G$46,3,FALSE)+VLOOKUP('Master Units'!R242,Horses!$A$2:$I$11,4,FALSE)</f>
        <v>0.2</v>
      </c>
      <c r="M242">
        <f>IF('Master Units'!S242="No",0,VLOOKUP('Master Units'!R242,Horses!$A$1:$I$11,6,FALSE))</f>
        <v>0</v>
      </c>
      <c r="N242" t="str">
        <f>VLOOKUP('Master Units'!N242,Weapons!$A$2:$G$46,7,FALSE)</f>
        <v>light_spear, spear_bonus_4</v>
      </c>
      <c r="O242">
        <f>VLOOKUP('Master Units'!O242,Weapons!$A$1:$G$46,2,FALSE)+VLOOKUP('Master Units'!F242,Skills!$A$2:$I$8,2,FALSE)+VLOOKUP('Master Units'!G242,Skills!$A$11:$I$39,2,FALSE)+VLOOKUP('Master Units'!R242,Horses!$A$2:$I$11,2,FALSE)</f>
        <v>1</v>
      </c>
      <c r="P242">
        <f>VLOOKUP('Master Units'!O242,Weapons!$A$1:$G$46,5,FALSE)+VLOOKUP('Master Units'!F242,Skills!$A$2:$I$8,4,FALSE)+VLOOKUP('Master Units'!G242,Skills!$A$11:$I$39,4,FALSE)+VLOOKUP('Master Units'!D242,Cultures!$A$3:$K$19,9+MATCH('Master Units'!E242,Cultures!$J$2:$K$2,0))+VLOOKUP('Master Units'!R242,Horses!$A$2:$I$11,5,FALSE)</f>
        <v>4</v>
      </c>
      <c r="Q242">
        <f>VLOOKUP('Master Units'!O242,Weapons!$A$2:$G$46,3,FALSE)+VLOOKUP('Master Units'!R242,Horses!$A$2:$I$11,4,FALSE)</f>
        <v>0</v>
      </c>
      <c r="R242">
        <f>VLOOKUP('Master Units'!O242,Weapons!$A$2:$G$46,7,FALSE)</f>
        <v>0</v>
      </c>
      <c r="S242">
        <f>VLOOKUP('Master Units'!P242,'Armor and Shields'!$A$2:$D$20,2,FALSE)</f>
        <v>4</v>
      </c>
      <c r="T242">
        <f>VLOOKUP('Master Units'!F242,Skills!$A$2:$I$8,3,FALSE)+VLOOKUP('Master Units'!G242,Skills!$A$11:$I$39,3,FALSE)+VLOOKUP('Master Units'!N242,Weapons!$A$2:$G$46,4,FALSE)+VLOOKUP('Master Units'!P242,'Armor and Shields'!$A$2:$D$20,3,FALSE)+VLOOKUP('Master Units'!Q242,'Armor and Shields'!$A$23:$D$27,3,FALSE)+VLOOKUP('Master Units'!R242,Horses!$A$2:$I$11,3,FALSE)</f>
        <v>9</v>
      </c>
      <c r="U242">
        <f>VLOOKUP('Master Units'!Q242,'Armor and Shields'!$A$23:$D$27,2,FALSE)</f>
        <v>4</v>
      </c>
      <c r="V242">
        <f>VLOOKUP('Master Units'!F242,Skills!$A$2:$I$8,5,FALSE)+VLOOKUP('Master Units'!G242,Skills!$A$11:$I$39,5,FALSE)+VLOOKUP('Master Units'!D242,Cultures!$A$3:$K$19,7+MATCH('Master Units'!E242,Cultures!$H$2:$I$2,0),FALSE)</f>
        <v>7</v>
      </c>
      <c r="W242" t="str">
        <f>VLOOKUP('Master Units'!U242,Skills!$A$81:$B$87,2,TRUE)</f>
        <v>normal</v>
      </c>
      <c r="X242" t="str">
        <f>'Master Units'!M242</f>
        <v>trained</v>
      </c>
      <c r="Y242" t="str">
        <f>IF('Master Units'!E242=Cultures!$H$2,VLOOKUP(ROUND('Master Units'!T242,0),Skills!$A$72:$B$78,2,TRUE),VLOOKUP('Master Units'!R242,Horses!$A$2:$I$11,8,FALSE))</f>
        <v>hardy</v>
      </c>
      <c r="Z242" s="10">
        <f>'Master Units'!AE242</f>
        <v>888.74999999999989</v>
      </c>
      <c r="AA242" s="10">
        <f t="shared" si="4"/>
        <v>222.18749999999997</v>
      </c>
    </row>
    <row r="243" spans="1:27" x14ac:dyDescent="0.55000000000000004">
      <c r="A243" t="str">
        <f>'Master Units'!A243</f>
        <v>Hanatim Libim</v>
      </c>
      <c r="B243">
        <f>'Master Units'!C243</f>
        <v>50</v>
      </c>
      <c r="C243">
        <f>IF('Master Units'!R243="None",(VLOOKUP('Master Units'!F243,Skills!$A$2:$I$8,8,FALSE)+VLOOKUP('Master Units'!G243, Skills!$A$11:$I$39,8,FALSE)),"Ignore")</f>
        <v>1</v>
      </c>
      <c r="D243" t="str">
        <f>VLOOKUP('Master Units'!L243,Formations!$A$2:$B$20,2,FALSE)</f>
        <v>1, 1.4, 2, 2.8, 5</v>
      </c>
      <c r="E243">
        <f>VLOOKUP('Master Units'!K243,Skills!$A$42:$F$64,2,FALSE)+VLOOKUP('Master Units'!H243,Weapons!$A$49:$D$59,2,FALSE)+VLOOKUP('Master Units'!I243,Weapons!$A$62:$D$76,2,FALSE)</f>
        <v>8</v>
      </c>
      <c r="F243">
        <f>VLOOKUP('Master Units'!K243,Skills!A$42:$F$64,4,FALSE)</f>
        <v>0.22</v>
      </c>
      <c r="G243" t="str">
        <f>VLOOKUP('Master Units'!K243,Skills!A$42:$F$64,6,FALSE)</f>
        <v>javelin_inf_militia</v>
      </c>
      <c r="H243">
        <f>'Master Units'!J243</f>
        <v>2</v>
      </c>
      <c r="I243" s="8">
        <f>(VLOOKUP('Master Units'!H243,Weapons!$A$49:$D$59,3,FALSE)+VLOOKUP('Master Units'!I243,Weapons!$A$62:$D$76,3,FALSE))*VLOOKUP('Master Units'!K243,Skills!$A$42:$F$64,3,FALSE)</f>
        <v>40</v>
      </c>
      <c r="J243">
        <f>VLOOKUP('Master Units'!N243,Weapons!$A$1:$G$46,2,FALSE)+VLOOKUP('Master Units'!F243,Skills!$A$2:$I$8,2,FALSE)+VLOOKUP('Master Units'!G243,Skills!$A$11:$I$39,2,FALSE)+VLOOKUP('Master Units'!R243,Horses!$A$2:$I$11,2,FALSE)</f>
        <v>9</v>
      </c>
      <c r="K243">
        <f>VLOOKUP('Master Units'!N243,Weapons!$A$1:$G$46,5,FALSE)+VLOOKUP('Master Units'!F243,Skills!$A$2:$I$8,4,FALSE)+VLOOKUP('Master Units'!G243,Skills!$A$11:$I$39,4,FALSE)+VLOOKUP('Master Units'!D243,Cultures!$A$3:$K$19,9+MATCH('Master Units'!E243,Cultures!$J$2:$K$2,0),FALSE)+VLOOKUP('Master Units'!R243,Horses!$A$2:$I$11,5,FALSE)</f>
        <v>12</v>
      </c>
      <c r="L243">
        <f>VLOOKUP('Master Units'!N243,Weapons!$A$2:$G$46,3,FALSE)+VLOOKUP('Master Units'!R243,Horses!$A$2:$I$11,4,FALSE)</f>
        <v>0.2</v>
      </c>
      <c r="M243">
        <f>IF('Master Units'!S243="No",0,VLOOKUP('Master Units'!R243,Horses!$A$1:$I$11,6,FALSE))</f>
        <v>0</v>
      </c>
      <c r="N243" t="str">
        <f>VLOOKUP('Master Units'!N243,Weapons!$A$2:$G$46,7,FALSE)</f>
        <v>light_spear, spear_bonus_4</v>
      </c>
      <c r="O243">
        <f>VLOOKUP('Master Units'!O243,Weapons!$A$1:$G$46,2,FALSE)+VLOOKUP('Master Units'!F243,Skills!$A$2:$I$8,2,FALSE)+VLOOKUP('Master Units'!G243,Skills!$A$11:$I$39,2,FALSE)+VLOOKUP('Master Units'!R243,Horses!$A$2:$I$11,2,FALSE)</f>
        <v>3</v>
      </c>
      <c r="P243">
        <f>VLOOKUP('Master Units'!O243,Weapons!$A$1:$G$46,5,FALSE)+VLOOKUP('Master Units'!F243,Skills!$A$2:$I$8,4,FALSE)+VLOOKUP('Master Units'!G243,Skills!$A$11:$I$39,4,FALSE)+VLOOKUP('Master Units'!D243,Cultures!$A$3:$K$19,9+MATCH('Master Units'!E243,Cultures!$J$2:$K$2,0))+VLOOKUP('Master Units'!R243,Horses!$A$2:$I$11,5,FALSE)</f>
        <v>6</v>
      </c>
      <c r="Q243">
        <f>VLOOKUP('Master Units'!O243,Weapons!$A$2:$G$46,3,FALSE)+VLOOKUP('Master Units'!R243,Horses!$A$2:$I$11,4,FALSE)</f>
        <v>0</v>
      </c>
      <c r="R243">
        <f>VLOOKUP('Master Units'!O243,Weapons!$A$2:$G$46,7,FALSE)</f>
        <v>0</v>
      </c>
      <c r="S243">
        <f>VLOOKUP('Master Units'!P243,'Armor and Shields'!$A$2:$D$20,2,FALSE)</f>
        <v>7</v>
      </c>
      <c r="T243">
        <f>VLOOKUP('Master Units'!F243,Skills!$A$2:$I$8,3,FALSE)+VLOOKUP('Master Units'!G243,Skills!$A$11:$I$39,3,FALSE)+VLOOKUP('Master Units'!N243,Weapons!$A$2:$G$46,4,FALSE)+VLOOKUP('Master Units'!P243,'Armor and Shields'!$A$2:$D$20,3,FALSE)+VLOOKUP('Master Units'!Q243,'Armor and Shields'!$A$23:$D$27,3,FALSE)+VLOOKUP('Master Units'!R243,Horses!$A$2:$I$11,3,FALSE)</f>
        <v>10</v>
      </c>
      <c r="U243">
        <f>VLOOKUP('Master Units'!Q243,'Armor and Shields'!$A$23:$D$27,2,FALSE)</f>
        <v>3</v>
      </c>
      <c r="V243">
        <f>VLOOKUP('Master Units'!F243,Skills!$A$2:$I$8,5,FALSE)+VLOOKUP('Master Units'!G243,Skills!$A$11:$I$39,5,FALSE)+VLOOKUP('Master Units'!D243,Cultures!$A$3:$K$19,7+MATCH('Master Units'!E243,Cultures!$H$2:$I$2,0),FALSE)</f>
        <v>9</v>
      </c>
      <c r="W243" t="str">
        <f>VLOOKUP('Master Units'!U243,Skills!$A$81:$B$87,2,TRUE)</f>
        <v>normal</v>
      </c>
      <c r="X243" t="str">
        <f>'Master Units'!M243</f>
        <v>trained</v>
      </c>
      <c r="Y243" t="str">
        <f>IF('Master Units'!E243=Cultures!$H$2,VLOOKUP(ROUND('Master Units'!T243,0),Skills!$A$72:$B$78,2,TRUE),VLOOKUP('Master Units'!R243,Horses!$A$2:$I$11,8,FALSE))</f>
        <v>hardy</v>
      </c>
      <c r="Z243" s="10">
        <f>'Master Units'!AE243</f>
        <v>1515</v>
      </c>
      <c r="AA243" s="10">
        <f t="shared" si="4"/>
        <v>378.75</v>
      </c>
    </row>
    <row r="244" spans="1:27" x14ac:dyDescent="0.55000000000000004">
      <c r="A244" t="str">
        <f>'Master Units'!A244</f>
        <v>Hanatim Libim Kbedim</v>
      </c>
      <c r="B244">
        <f>'Master Units'!C244</f>
        <v>40</v>
      </c>
      <c r="C244">
        <f>IF('Master Units'!R244="None",(VLOOKUP('Master Units'!F244,Skills!$A$2:$I$8,8,FALSE)+VLOOKUP('Master Units'!G244, Skills!$A$11:$I$39,8,FALSE)),"Ignore")</f>
        <v>1.1500000000000001</v>
      </c>
      <c r="D244" t="str">
        <f>VLOOKUP('Master Units'!L244,Formations!$A$2:$B$20,2,FALSE)</f>
        <v>1, 1.4, 2, 2.8, 5</v>
      </c>
      <c r="E244">
        <f>VLOOKUP('Master Units'!K244,Skills!$A$42:$F$64,2,FALSE)+VLOOKUP('Master Units'!H244,Weapons!$A$49:$D$59,2,FALSE)+VLOOKUP('Master Units'!I244,Weapons!$A$62:$D$76,2,FALSE)</f>
        <v>9</v>
      </c>
      <c r="F244">
        <f>VLOOKUP('Master Units'!K244,Skills!A$42:$F$64,4,FALSE)</f>
        <v>0.17</v>
      </c>
      <c r="G244" t="str">
        <f>VLOOKUP('Master Units'!K244,Skills!A$42:$F$64,6,FALSE)</f>
        <v>javelin_inf_veteran</v>
      </c>
      <c r="H244">
        <f>'Master Units'!J244</f>
        <v>2</v>
      </c>
      <c r="I244" s="8">
        <f>(VLOOKUP('Master Units'!H244,Weapons!$A$49:$D$59,3,FALSE)+VLOOKUP('Master Units'!I244,Weapons!$A$62:$D$76,3,FALSE))*VLOOKUP('Master Units'!K244,Skills!$A$42:$F$64,3,FALSE)</f>
        <v>40</v>
      </c>
      <c r="J244">
        <f>VLOOKUP('Master Units'!N244,Weapons!$A$1:$G$46,2,FALSE)+VLOOKUP('Master Units'!F244,Skills!$A$2:$I$8,2,FALSE)+VLOOKUP('Master Units'!G244,Skills!$A$11:$I$39,2,FALSE)+VLOOKUP('Master Units'!R244,Horses!$A$2:$I$11,2,FALSE)</f>
        <v>10</v>
      </c>
      <c r="K244">
        <f>VLOOKUP('Master Units'!N244,Weapons!$A$1:$G$46,5,FALSE)+VLOOKUP('Master Units'!F244,Skills!$A$2:$I$8,4,FALSE)+VLOOKUP('Master Units'!G244,Skills!$A$11:$I$39,4,FALSE)+VLOOKUP('Master Units'!D244,Cultures!$A$3:$K$19,9+MATCH('Master Units'!E244,Cultures!$J$2:$K$2,0),FALSE)+VLOOKUP('Master Units'!R244,Horses!$A$2:$I$11,5,FALSE)</f>
        <v>14</v>
      </c>
      <c r="L244">
        <f>VLOOKUP('Master Units'!N244,Weapons!$A$2:$G$46,3,FALSE)+VLOOKUP('Master Units'!R244,Horses!$A$2:$I$11,4,FALSE)</f>
        <v>0.2</v>
      </c>
      <c r="M244">
        <f>IF('Master Units'!S244="No",0,VLOOKUP('Master Units'!R244,Horses!$A$1:$I$11,6,FALSE))</f>
        <v>0</v>
      </c>
      <c r="N244" t="str">
        <f>VLOOKUP('Master Units'!N244,Weapons!$A$2:$G$46,7,FALSE)</f>
        <v>light_spear, spear_bonus_4</v>
      </c>
      <c r="O244">
        <f>VLOOKUP('Master Units'!O244,Weapons!$A$1:$G$46,2,FALSE)+VLOOKUP('Master Units'!F244,Skills!$A$2:$I$8,2,FALSE)+VLOOKUP('Master Units'!G244,Skills!$A$11:$I$39,2,FALSE)+VLOOKUP('Master Units'!R244,Horses!$A$2:$I$11,2,FALSE)</f>
        <v>4</v>
      </c>
      <c r="P244">
        <f>VLOOKUP('Master Units'!O244,Weapons!$A$1:$G$46,5,FALSE)+VLOOKUP('Master Units'!F244,Skills!$A$2:$I$8,4,FALSE)+VLOOKUP('Master Units'!G244,Skills!$A$11:$I$39,4,FALSE)+VLOOKUP('Master Units'!D244,Cultures!$A$3:$K$19,9+MATCH('Master Units'!E244,Cultures!$J$2:$K$2,0))+VLOOKUP('Master Units'!R244,Horses!$A$2:$I$11,5,FALSE)</f>
        <v>8</v>
      </c>
      <c r="Q244">
        <f>VLOOKUP('Master Units'!O244,Weapons!$A$2:$G$46,3,FALSE)+VLOOKUP('Master Units'!R244,Horses!$A$2:$I$11,4,FALSE)</f>
        <v>0</v>
      </c>
      <c r="R244">
        <f>VLOOKUP('Master Units'!O244,Weapons!$A$2:$G$46,7,FALSE)</f>
        <v>0</v>
      </c>
      <c r="S244">
        <f>VLOOKUP('Master Units'!P244,'Armor and Shields'!$A$2:$D$20,2,FALSE)</f>
        <v>10</v>
      </c>
      <c r="T244">
        <f>VLOOKUP('Master Units'!F244,Skills!$A$2:$I$8,3,FALSE)+VLOOKUP('Master Units'!G244,Skills!$A$11:$I$39,3,FALSE)+VLOOKUP('Master Units'!N244,Weapons!$A$2:$G$46,4,FALSE)+VLOOKUP('Master Units'!P244,'Armor and Shields'!$A$2:$D$20,3,FALSE)+VLOOKUP('Master Units'!Q244,'Armor and Shields'!$A$23:$D$27,3,FALSE)+VLOOKUP('Master Units'!R244,Horses!$A$2:$I$11,3,FALSE)</f>
        <v>10</v>
      </c>
      <c r="U244">
        <f>VLOOKUP('Master Units'!Q244,'Armor and Shields'!$A$23:$D$27,2,FALSE)</f>
        <v>3</v>
      </c>
      <c r="V244">
        <f>VLOOKUP('Master Units'!F244,Skills!$A$2:$I$8,5,FALSE)+VLOOKUP('Master Units'!G244,Skills!$A$11:$I$39,5,FALSE)+VLOOKUP('Master Units'!D244,Cultures!$A$3:$K$19,7+MATCH('Master Units'!E244,Cultures!$H$2:$I$2,0),FALSE)</f>
        <v>12</v>
      </c>
      <c r="W244" t="str">
        <f>VLOOKUP('Master Units'!U244,Skills!$A$81:$B$87,2,TRUE)</f>
        <v>disciplined</v>
      </c>
      <c r="X244" t="str">
        <f>'Master Units'!M244</f>
        <v>highly_trained</v>
      </c>
      <c r="Y244" t="str">
        <f>IF('Master Units'!E244=Cultures!$H$2,VLOOKUP(ROUND('Master Units'!T244,0),Skills!$A$72:$B$78,2,TRUE),VLOOKUP('Master Units'!R244,Horses!$A$2:$I$11,8,FALSE))</f>
        <v>hardy</v>
      </c>
      <c r="Z244" s="10">
        <f>'Master Units'!AE244</f>
        <v>2110</v>
      </c>
      <c r="AA244" s="10">
        <f t="shared" si="4"/>
        <v>527.5</v>
      </c>
    </row>
    <row r="245" spans="1:27" x14ac:dyDescent="0.55000000000000004">
      <c r="A245" t="str">
        <f>'Master Units'!A245</f>
        <v>Dorkim Liby-Ponnim</v>
      </c>
      <c r="B245">
        <f>'Master Units'!C245</f>
        <v>50</v>
      </c>
      <c r="C245">
        <f>IF('Master Units'!R245="None",(VLOOKUP('Master Units'!F245,Skills!$A$2:$I$8,8,FALSE)+VLOOKUP('Master Units'!G245, Skills!$A$11:$I$39,8,FALSE)),"Ignore")</f>
        <v>1.1000000000000001</v>
      </c>
      <c r="D245" t="str">
        <f>VLOOKUP('Master Units'!L245,Formations!$A$2:$B$20,2,FALSE)</f>
        <v>0.7, 1.05, 1.4, 2.1, 4</v>
      </c>
      <c r="E245">
        <f>VLOOKUP('Master Units'!K245,Skills!$A$42:$F$64,2,FALSE)+VLOOKUP('Master Units'!H245,Weapons!$A$49:$D$59,2,FALSE)+VLOOKUP('Master Units'!I245,Weapons!$A$62:$D$76,2,FALSE)</f>
        <v>0</v>
      </c>
      <c r="F245">
        <f>VLOOKUP('Master Units'!K245,Skills!A$42:$F$64,4,FALSE)</f>
        <v>0</v>
      </c>
      <c r="G245">
        <f>VLOOKUP('Master Units'!K245,Skills!A$42:$F$64,6,FALSE)</f>
        <v>0</v>
      </c>
      <c r="H245">
        <f>'Master Units'!J245</f>
        <v>0</v>
      </c>
      <c r="I245" s="8">
        <f>(VLOOKUP('Master Units'!H245,Weapons!$A$49:$D$59,3,FALSE)+VLOOKUP('Master Units'!I245,Weapons!$A$62:$D$76,3,FALSE))*VLOOKUP('Master Units'!K245,Skills!$A$42:$F$64,3,FALSE)</f>
        <v>0</v>
      </c>
      <c r="J245">
        <f>VLOOKUP('Master Units'!N245,Weapons!$A$1:$G$46,2,FALSE)+VLOOKUP('Master Units'!F245,Skills!$A$2:$I$8,2,FALSE)+VLOOKUP('Master Units'!G245,Skills!$A$11:$I$39,2,FALSE)+VLOOKUP('Master Units'!R245,Horses!$A$2:$I$11,2,FALSE)</f>
        <v>9</v>
      </c>
      <c r="K245">
        <f>VLOOKUP('Master Units'!N245,Weapons!$A$1:$G$46,5,FALSE)+VLOOKUP('Master Units'!F245,Skills!$A$2:$I$8,4,FALSE)+VLOOKUP('Master Units'!G245,Skills!$A$11:$I$39,4,FALSE)+VLOOKUP('Master Units'!D245,Cultures!$A$3:$K$19,9+MATCH('Master Units'!E245,Cultures!$J$2:$K$2,0),FALSE)+VLOOKUP('Master Units'!R245,Horses!$A$2:$I$11,5,FALSE)</f>
        <v>14</v>
      </c>
      <c r="L245">
        <f>VLOOKUP('Master Units'!N245,Weapons!$A$2:$G$46,3,FALSE)+VLOOKUP('Master Units'!R245,Horses!$A$2:$I$11,4,FALSE)</f>
        <v>0.2</v>
      </c>
      <c r="M245">
        <f>IF('Master Units'!S245="No",0,VLOOKUP('Master Units'!R245,Horses!$A$1:$I$11,6,FALSE))</f>
        <v>0</v>
      </c>
      <c r="N245" t="str">
        <f>VLOOKUP('Master Units'!N245,Weapons!$A$2:$G$46,7,FALSE)</f>
        <v>light_spear, spear_bonus_4</v>
      </c>
      <c r="O245">
        <f>VLOOKUP('Master Units'!O245,Weapons!$A$1:$G$46,2,FALSE)+VLOOKUP('Master Units'!F245,Skills!$A$2:$I$8,2,FALSE)+VLOOKUP('Master Units'!G245,Skills!$A$11:$I$39,2,FALSE)+VLOOKUP('Master Units'!R245,Horses!$A$2:$I$11,2,FALSE)</f>
        <v>3</v>
      </c>
      <c r="P245">
        <f>VLOOKUP('Master Units'!O245,Weapons!$A$1:$G$46,5,FALSE)+VLOOKUP('Master Units'!F245,Skills!$A$2:$I$8,4,FALSE)+VLOOKUP('Master Units'!G245,Skills!$A$11:$I$39,4,FALSE)+VLOOKUP('Master Units'!D245,Cultures!$A$3:$K$19,9+MATCH('Master Units'!E245,Cultures!$J$2:$K$2,0))+VLOOKUP('Master Units'!R245,Horses!$A$2:$I$11,5,FALSE)</f>
        <v>8</v>
      </c>
      <c r="Q245">
        <f>VLOOKUP('Master Units'!O245,Weapons!$A$2:$G$46,3,FALSE)+VLOOKUP('Master Units'!R245,Horses!$A$2:$I$11,4,FALSE)</f>
        <v>0</v>
      </c>
      <c r="R245">
        <f>VLOOKUP('Master Units'!O245,Weapons!$A$2:$G$46,7,FALSE)</f>
        <v>0</v>
      </c>
      <c r="S245">
        <f>VLOOKUP('Master Units'!P245,'Armor and Shields'!$A$2:$D$20,2,FALSE)</f>
        <v>7</v>
      </c>
      <c r="T245">
        <f>VLOOKUP('Master Units'!F245,Skills!$A$2:$I$8,3,FALSE)+VLOOKUP('Master Units'!G245,Skills!$A$11:$I$39,3,FALSE)+VLOOKUP('Master Units'!N245,Weapons!$A$2:$G$46,4,FALSE)+VLOOKUP('Master Units'!P245,'Armor and Shields'!$A$2:$D$20,3,FALSE)+VLOOKUP('Master Units'!Q245,'Armor and Shields'!$A$23:$D$27,3,FALSE)+VLOOKUP('Master Units'!R245,Horses!$A$2:$I$11,3,FALSE)</f>
        <v>10</v>
      </c>
      <c r="U245">
        <f>VLOOKUP('Master Units'!Q245,'Armor and Shields'!$A$23:$D$27,2,FALSE)</f>
        <v>4</v>
      </c>
      <c r="V245">
        <f>VLOOKUP('Master Units'!F245,Skills!$A$2:$I$8,5,FALSE)+VLOOKUP('Master Units'!G245,Skills!$A$11:$I$39,5,FALSE)+VLOOKUP('Master Units'!D245,Cultures!$A$3:$K$19,7+MATCH('Master Units'!E245,Cultures!$H$2:$I$2,0),FALSE)</f>
        <v>10</v>
      </c>
      <c r="W245" t="str">
        <f>VLOOKUP('Master Units'!U245,Skills!$A$81:$B$87,2,TRUE)</f>
        <v>normal</v>
      </c>
      <c r="X245" t="str">
        <f>'Master Units'!M245</f>
        <v>trained</v>
      </c>
      <c r="Y245" t="str">
        <f>IF('Master Units'!E245=Cultures!$H$2,VLOOKUP(ROUND('Master Units'!T245,0),Skills!$A$72:$B$78,2,TRUE),VLOOKUP('Master Units'!R245,Horses!$A$2:$I$11,8,FALSE))</f>
        <v>hardy</v>
      </c>
      <c r="Z245" s="10">
        <f>'Master Units'!AE245</f>
        <v>1508.75</v>
      </c>
      <c r="AA245" s="10">
        <f t="shared" si="4"/>
        <v>377.1875</v>
      </c>
    </row>
    <row r="246" spans="1:27" x14ac:dyDescent="0.55000000000000004">
      <c r="A246" t="str">
        <f>'Master Units'!A246</f>
        <v>Dorkim Liby-Ponnim Kbedim</v>
      </c>
      <c r="B246">
        <f>'Master Units'!C246</f>
        <v>40</v>
      </c>
      <c r="C246">
        <f>IF('Master Units'!R246="None",(VLOOKUP('Master Units'!F246,Skills!$A$2:$I$8,8,FALSE)+VLOOKUP('Master Units'!G246, Skills!$A$11:$I$39,8,FALSE)),"Ignore")</f>
        <v>1.25</v>
      </c>
      <c r="D246" t="str">
        <f>VLOOKUP('Master Units'!L246,Formations!$A$2:$B$20,2,FALSE)</f>
        <v>0.8, 1.2, 1.6, 2.4, 4</v>
      </c>
      <c r="E246">
        <f>VLOOKUP('Master Units'!K246,Skills!$A$42:$F$64,2,FALSE)+VLOOKUP('Master Units'!H246,Weapons!$A$49:$D$59,2,FALSE)+VLOOKUP('Master Units'!I246,Weapons!$A$62:$D$76,2,FALSE)</f>
        <v>0</v>
      </c>
      <c r="F246">
        <f>VLOOKUP('Master Units'!K246,Skills!A$42:$F$64,4,FALSE)</f>
        <v>0</v>
      </c>
      <c r="G246">
        <f>VLOOKUP('Master Units'!K246,Skills!A$42:$F$64,6,FALSE)</f>
        <v>0</v>
      </c>
      <c r="H246">
        <f>'Master Units'!J246</f>
        <v>0</v>
      </c>
      <c r="I246" s="8">
        <f>(VLOOKUP('Master Units'!H246,Weapons!$A$49:$D$59,3,FALSE)+VLOOKUP('Master Units'!I246,Weapons!$A$62:$D$76,3,FALSE))*VLOOKUP('Master Units'!K246,Skills!$A$42:$F$64,3,FALSE)</f>
        <v>0</v>
      </c>
      <c r="J246">
        <f>VLOOKUP('Master Units'!N246,Weapons!$A$1:$G$46,2,FALSE)+VLOOKUP('Master Units'!F246,Skills!$A$2:$I$8,2,FALSE)+VLOOKUP('Master Units'!G246,Skills!$A$11:$I$39,2,FALSE)+VLOOKUP('Master Units'!R246,Horses!$A$2:$I$11,2,FALSE)</f>
        <v>10</v>
      </c>
      <c r="K246">
        <f>VLOOKUP('Master Units'!N246,Weapons!$A$1:$G$46,5,FALSE)+VLOOKUP('Master Units'!F246,Skills!$A$2:$I$8,4,FALSE)+VLOOKUP('Master Units'!G246,Skills!$A$11:$I$39,4,FALSE)+VLOOKUP('Master Units'!D246,Cultures!$A$3:$K$19,9+MATCH('Master Units'!E246,Cultures!$J$2:$K$2,0),FALSE)+VLOOKUP('Master Units'!R246,Horses!$A$2:$I$11,5,FALSE)</f>
        <v>16</v>
      </c>
      <c r="L246">
        <f>VLOOKUP('Master Units'!N246,Weapons!$A$2:$G$46,3,FALSE)+VLOOKUP('Master Units'!R246,Horses!$A$2:$I$11,4,FALSE)</f>
        <v>0.2</v>
      </c>
      <c r="M246">
        <f>IF('Master Units'!S246="No",0,VLOOKUP('Master Units'!R246,Horses!$A$1:$I$11,6,FALSE))</f>
        <v>0</v>
      </c>
      <c r="N246" t="str">
        <f>VLOOKUP('Master Units'!N246,Weapons!$A$2:$G$46,7,FALSE)</f>
        <v>light_spear, spear_bonus_4</v>
      </c>
      <c r="O246">
        <f>VLOOKUP('Master Units'!O246,Weapons!$A$1:$G$46,2,FALSE)+VLOOKUP('Master Units'!F246,Skills!$A$2:$I$8,2,FALSE)+VLOOKUP('Master Units'!G246,Skills!$A$11:$I$39,2,FALSE)+VLOOKUP('Master Units'!R246,Horses!$A$2:$I$11,2,FALSE)</f>
        <v>4</v>
      </c>
      <c r="P246">
        <f>VLOOKUP('Master Units'!O246,Weapons!$A$1:$G$46,5,FALSE)+VLOOKUP('Master Units'!F246,Skills!$A$2:$I$8,4,FALSE)+VLOOKUP('Master Units'!G246,Skills!$A$11:$I$39,4,FALSE)+VLOOKUP('Master Units'!D246,Cultures!$A$3:$K$19,9+MATCH('Master Units'!E246,Cultures!$J$2:$K$2,0))+VLOOKUP('Master Units'!R246,Horses!$A$2:$I$11,5,FALSE)</f>
        <v>10</v>
      </c>
      <c r="Q246">
        <f>VLOOKUP('Master Units'!O246,Weapons!$A$2:$G$46,3,FALSE)+VLOOKUP('Master Units'!R246,Horses!$A$2:$I$11,4,FALSE)</f>
        <v>0</v>
      </c>
      <c r="R246">
        <f>VLOOKUP('Master Units'!O246,Weapons!$A$2:$G$46,7,FALSE)</f>
        <v>0</v>
      </c>
      <c r="S246">
        <f>VLOOKUP('Master Units'!P246,'Armor and Shields'!$A$2:$D$20,2,FALSE)</f>
        <v>10</v>
      </c>
      <c r="T246">
        <f>VLOOKUP('Master Units'!F246,Skills!$A$2:$I$8,3,FALSE)+VLOOKUP('Master Units'!G246,Skills!$A$11:$I$39,3,FALSE)+VLOOKUP('Master Units'!N246,Weapons!$A$2:$G$46,4,FALSE)+VLOOKUP('Master Units'!P246,'Armor and Shields'!$A$2:$D$20,3,FALSE)+VLOOKUP('Master Units'!Q246,'Armor and Shields'!$A$23:$D$27,3,FALSE)+VLOOKUP('Master Units'!R246,Horses!$A$2:$I$11,3,FALSE)</f>
        <v>10</v>
      </c>
      <c r="U246">
        <f>VLOOKUP('Master Units'!Q246,'Armor and Shields'!$A$23:$D$27,2,FALSE)</f>
        <v>4</v>
      </c>
      <c r="V246">
        <f>VLOOKUP('Master Units'!F246,Skills!$A$2:$I$8,5,FALSE)+VLOOKUP('Master Units'!G246,Skills!$A$11:$I$39,5,FALSE)+VLOOKUP('Master Units'!D246,Cultures!$A$3:$K$19,7+MATCH('Master Units'!E246,Cultures!$H$2:$I$2,0),FALSE)</f>
        <v>13</v>
      </c>
      <c r="W246" t="str">
        <f>VLOOKUP('Master Units'!U246,Skills!$A$81:$B$87,2,TRUE)</f>
        <v>disciplined</v>
      </c>
      <c r="X246" t="str">
        <f>'Master Units'!M246</f>
        <v>highly_trained</v>
      </c>
      <c r="Y246" t="str">
        <f>IF('Master Units'!E246=Cultures!$H$2,VLOOKUP(ROUND('Master Units'!T246,0),Skills!$A$72:$B$78,2,TRUE),VLOOKUP('Master Units'!R246,Horses!$A$2:$I$11,8,FALSE))</f>
        <v>hardy</v>
      </c>
      <c r="Z246" s="10">
        <f>'Master Units'!AE246</f>
        <v>2038.9999999999998</v>
      </c>
      <c r="AA246" s="10">
        <f t="shared" si="4"/>
        <v>509.74999999999994</v>
      </c>
    </row>
    <row r="247" spans="1:27" x14ac:dyDescent="0.55000000000000004">
      <c r="A247" t="str">
        <f>'Master Units'!A247</f>
        <v>Dorkim Afrikanim Alupim</v>
      </c>
      <c r="B247">
        <f>'Master Units'!C247</f>
        <v>40</v>
      </c>
      <c r="C247">
        <f>IF('Master Units'!R247="None",(VLOOKUP('Master Units'!F247,Skills!$A$2:$I$8,8,FALSE)+VLOOKUP('Master Units'!G247, Skills!$A$11:$I$39,8,FALSE)),"Ignore")</f>
        <v>1.1500000000000001</v>
      </c>
      <c r="D247" t="str">
        <f>VLOOKUP('Master Units'!L247,Formations!$A$2:$B$20,2,FALSE)</f>
        <v>1, 2, 2, 3, 5</v>
      </c>
      <c r="E247">
        <f>VLOOKUP('Master Units'!K247,Skills!$A$42:$F$64,2,FALSE)+VLOOKUP('Master Units'!H247,Weapons!$A$49:$D$59,2,FALSE)+VLOOKUP('Master Units'!I247,Weapons!$A$62:$D$76,2,FALSE)</f>
        <v>11</v>
      </c>
      <c r="F247">
        <f>VLOOKUP('Master Units'!K247,Skills!A$42:$F$64,4,FALSE)</f>
        <v>0.17</v>
      </c>
      <c r="G247" t="str">
        <f>VLOOKUP('Master Units'!K247,Skills!A$42:$F$64,6,FALSE)</f>
        <v>javelin_inf_veteran</v>
      </c>
      <c r="H247">
        <f>'Master Units'!J247</f>
        <v>2</v>
      </c>
      <c r="I247" s="8">
        <f>(VLOOKUP('Master Units'!H247,Weapons!$A$49:$D$59,3,FALSE)+VLOOKUP('Master Units'!I247,Weapons!$A$62:$D$76,3,FALSE))*VLOOKUP('Master Units'!K247,Skills!$A$42:$F$64,3,FALSE)</f>
        <v>35</v>
      </c>
      <c r="J247">
        <f>VLOOKUP('Master Units'!N247,Weapons!$A$1:$G$46,2,FALSE)+VLOOKUP('Master Units'!F247,Skills!$A$2:$I$8,2,FALSE)+VLOOKUP('Master Units'!G247,Skills!$A$11:$I$39,2,FALSE)+VLOOKUP('Master Units'!R247,Horses!$A$2:$I$11,2,FALSE)</f>
        <v>11</v>
      </c>
      <c r="K247">
        <f>VLOOKUP('Master Units'!N247,Weapons!$A$1:$G$46,5,FALSE)+VLOOKUP('Master Units'!F247,Skills!$A$2:$I$8,4,FALSE)+VLOOKUP('Master Units'!G247,Skills!$A$11:$I$39,4,FALSE)+VLOOKUP('Master Units'!D247,Cultures!$A$3:$K$19,9+MATCH('Master Units'!E247,Cultures!$J$2:$K$2,0),FALSE)+VLOOKUP('Master Units'!R247,Horses!$A$2:$I$11,5,FALSE)</f>
        <v>12</v>
      </c>
      <c r="L247">
        <f>VLOOKUP('Master Units'!N247,Weapons!$A$2:$G$46,3,FALSE)+VLOOKUP('Master Units'!R247,Horses!$A$2:$I$11,4,FALSE)</f>
        <v>0.185</v>
      </c>
      <c r="M247">
        <f>IF('Master Units'!S247="No",0,VLOOKUP('Master Units'!R247,Horses!$A$1:$I$11,6,FALSE))</f>
        <v>0</v>
      </c>
      <c r="N247">
        <f>VLOOKUP('Master Units'!N247,Weapons!$A$2:$G$46,7,FALSE)</f>
        <v>0</v>
      </c>
      <c r="O247">
        <f>VLOOKUP('Master Units'!O247,Weapons!$A$1:$G$46,2,FALSE)+VLOOKUP('Master Units'!F247,Skills!$A$2:$I$8,2,FALSE)+VLOOKUP('Master Units'!G247,Skills!$A$11:$I$39,2,FALSE)+VLOOKUP('Master Units'!R247,Horses!$A$2:$I$11,2,FALSE)</f>
        <v>5</v>
      </c>
      <c r="P247">
        <f>VLOOKUP('Master Units'!O247,Weapons!$A$1:$G$46,5,FALSE)+VLOOKUP('Master Units'!F247,Skills!$A$2:$I$8,4,FALSE)+VLOOKUP('Master Units'!G247,Skills!$A$11:$I$39,4,FALSE)+VLOOKUP('Master Units'!D247,Cultures!$A$3:$K$19,9+MATCH('Master Units'!E247,Cultures!$J$2:$K$2,0))+VLOOKUP('Master Units'!R247,Horses!$A$2:$I$11,5,FALSE)</f>
        <v>8</v>
      </c>
      <c r="Q247">
        <f>VLOOKUP('Master Units'!O247,Weapons!$A$2:$G$46,3,FALSE)+VLOOKUP('Master Units'!R247,Horses!$A$2:$I$11,4,FALSE)</f>
        <v>0</v>
      </c>
      <c r="R247">
        <f>VLOOKUP('Master Units'!O247,Weapons!$A$2:$G$46,7,FALSE)</f>
        <v>0</v>
      </c>
      <c r="S247">
        <f>VLOOKUP('Master Units'!P247,'Armor and Shields'!$A$2:$D$20,2,FALSE)</f>
        <v>10</v>
      </c>
      <c r="T247">
        <f>VLOOKUP('Master Units'!F247,Skills!$A$2:$I$8,3,FALSE)+VLOOKUP('Master Units'!G247,Skills!$A$11:$I$39,3,FALSE)+VLOOKUP('Master Units'!N247,Weapons!$A$2:$G$46,4,FALSE)+VLOOKUP('Master Units'!P247,'Armor and Shields'!$A$2:$D$20,3,FALSE)+VLOOKUP('Master Units'!Q247,'Armor and Shields'!$A$23:$D$27,3,FALSE)+VLOOKUP('Master Units'!R247,Horses!$A$2:$I$11,3,FALSE)</f>
        <v>9</v>
      </c>
      <c r="U247">
        <f>VLOOKUP('Master Units'!Q247,'Armor and Shields'!$A$23:$D$27,2,FALSE)</f>
        <v>4</v>
      </c>
      <c r="V247">
        <f>VLOOKUP('Master Units'!F247,Skills!$A$2:$I$8,5,FALSE)+VLOOKUP('Master Units'!G247,Skills!$A$11:$I$39,5,FALSE)+VLOOKUP('Master Units'!D247,Cultures!$A$3:$K$19,7+MATCH('Master Units'!E247,Cultures!$H$2:$I$2,0),FALSE)</f>
        <v>13</v>
      </c>
      <c r="W247" t="str">
        <f>VLOOKUP('Master Units'!U247,Skills!$A$81:$B$87,2,TRUE)</f>
        <v>disciplined</v>
      </c>
      <c r="X247" t="str">
        <f>'Master Units'!M247</f>
        <v>highly_trained</v>
      </c>
      <c r="Y247" t="str">
        <f>IF('Master Units'!E247=Cultures!$H$2,VLOOKUP(ROUND('Master Units'!T247,0),Skills!$A$72:$B$78,2,TRUE),VLOOKUP('Master Units'!R247,Horses!$A$2:$I$11,8,FALSE))</f>
        <v>hardy</v>
      </c>
      <c r="Z247" s="10">
        <f>'Master Units'!AE247</f>
        <v>2423</v>
      </c>
      <c r="AA247" s="10">
        <f t="shared" si="4"/>
        <v>605.75</v>
      </c>
    </row>
    <row r="248" spans="1:27" x14ac:dyDescent="0.55000000000000004">
      <c r="A248" t="str">
        <f>'Master Units'!A248</f>
        <v>Dorkim Liby-Ponnim Alupim</v>
      </c>
      <c r="B248">
        <f>'Master Units'!C248</f>
        <v>40</v>
      </c>
      <c r="C248">
        <f>IF('Master Units'!R248="None",(VLOOKUP('Master Units'!F248,Skills!$A$2:$I$8,8,FALSE)+VLOOKUP('Master Units'!G248, Skills!$A$11:$I$39,8,FALSE)),"Ignore")</f>
        <v>1.25</v>
      </c>
      <c r="D248" t="str">
        <f>VLOOKUP('Master Units'!L248,Formations!$A$2:$B$20,2,FALSE)</f>
        <v>0.8, 1.2, 1.6, 2.4, 4</v>
      </c>
      <c r="E248">
        <f>VLOOKUP('Master Units'!K248,Skills!$A$42:$F$64,2,FALSE)+VLOOKUP('Master Units'!H248,Weapons!$A$49:$D$59,2,FALSE)+VLOOKUP('Master Units'!I248,Weapons!$A$62:$D$76,2,FALSE)</f>
        <v>0</v>
      </c>
      <c r="F248">
        <f>VLOOKUP('Master Units'!K248,Skills!A$42:$F$64,4,FALSE)</f>
        <v>0</v>
      </c>
      <c r="G248">
        <f>VLOOKUP('Master Units'!K248,Skills!A$42:$F$64,6,FALSE)</f>
        <v>0</v>
      </c>
      <c r="H248">
        <f>'Master Units'!J248</f>
        <v>0</v>
      </c>
      <c r="I248" s="8">
        <f>(VLOOKUP('Master Units'!H248,Weapons!$A$49:$D$59,3,FALSE)+VLOOKUP('Master Units'!I248,Weapons!$A$62:$D$76,3,FALSE))*VLOOKUP('Master Units'!K248,Skills!$A$42:$F$64,3,FALSE)</f>
        <v>0</v>
      </c>
      <c r="J248">
        <f>VLOOKUP('Master Units'!N248,Weapons!$A$1:$G$46,2,FALSE)+VLOOKUP('Master Units'!F248,Skills!$A$2:$I$8,2,FALSE)+VLOOKUP('Master Units'!G248,Skills!$A$11:$I$39,2,FALSE)+VLOOKUP('Master Units'!R248,Horses!$A$2:$I$11,2,FALSE)</f>
        <v>10</v>
      </c>
      <c r="K248">
        <f>VLOOKUP('Master Units'!N248,Weapons!$A$1:$G$46,5,FALSE)+VLOOKUP('Master Units'!F248,Skills!$A$2:$I$8,4,FALSE)+VLOOKUP('Master Units'!G248,Skills!$A$11:$I$39,4,FALSE)+VLOOKUP('Master Units'!D248,Cultures!$A$3:$K$19,9+MATCH('Master Units'!E248,Cultures!$J$2:$K$2,0),FALSE)+VLOOKUP('Master Units'!R248,Horses!$A$2:$I$11,5,FALSE)</f>
        <v>16</v>
      </c>
      <c r="L248">
        <f>VLOOKUP('Master Units'!N248,Weapons!$A$2:$G$46,3,FALSE)+VLOOKUP('Master Units'!R248,Horses!$A$2:$I$11,4,FALSE)</f>
        <v>0.21</v>
      </c>
      <c r="M248">
        <f>IF('Master Units'!S248="No",0,VLOOKUP('Master Units'!R248,Horses!$A$1:$I$11,6,FALSE))</f>
        <v>0</v>
      </c>
      <c r="N248" t="str">
        <f>VLOOKUP('Master Units'!N248,Weapons!$A$2:$G$46,7,FALSE)</f>
        <v>light_spear, spear_bonus_4</v>
      </c>
      <c r="O248">
        <f>VLOOKUP('Master Units'!O248,Weapons!$A$1:$G$46,2,FALSE)+VLOOKUP('Master Units'!F248,Skills!$A$2:$I$8,2,FALSE)+VLOOKUP('Master Units'!G248,Skills!$A$11:$I$39,2,FALSE)+VLOOKUP('Master Units'!R248,Horses!$A$2:$I$11,2,FALSE)</f>
        <v>9</v>
      </c>
      <c r="P248">
        <f>VLOOKUP('Master Units'!O248,Weapons!$A$1:$G$46,5,FALSE)+VLOOKUP('Master Units'!F248,Skills!$A$2:$I$8,4,FALSE)+VLOOKUP('Master Units'!G248,Skills!$A$11:$I$39,4,FALSE)+VLOOKUP('Master Units'!D248,Cultures!$A$3:$K$19,9+MATCH('Master Units'!E248,Cultures!$J$2:$K$2,0))+VLOOKUP('Master Units'!R248,Horses!$A$2:$I$11,5,FALSE)</f>
        <v>16</v>
      </c>
      <c r="Q248">
        <f>VLOOKUP('Master Units'!O248,Weapons!$A$2:$G$46,3,FALSE)+VLOOKUP('Master Units'!R248,Horses!$A$2:$I$11,4,FALSE)</f>
        <v>0.15</v>
      </c>
      <c r="R248" t="str">
        <f>VLOOKUP('Master Units'!O248,Weapons!$A$2:$G$46,7,FALSE)</f>
        <v>ap</v>
      </c>
      <c r="S248">
        <f>VLOOKUP('Master Units'!P248,'Armor and Shields'!$A$2:$D$20,2,FALSE)</f>
        <v>12</v>
      </c>
      <c r="T248">
        <f>VLOOKUP('Master Units'!F248,Skills!$A$2:$I$8,3,FALSE)+VLOOKUP('Master Units'!G248,Skills!$A$11:$I$39,3,FALSE)+VLOOKUP('Master Units'!N248,Weapons!$A$2:$G$46,4,FALSE)+VLOOKUP('Master Units'!P248,'Armor and Shields'!$A$2:$D$20,3,FALSE)+VLOOKUP('Master Units'!Q248,'Armor and Shields'!$A$23:$D$27,3,FALSE)+VLOOKUP('Master Units'!R248,Horses!$A$2:$I$11,3,FALSE)</f>
        <v>12</v>
      </c>
      <c r="U248">
        <f>VLOOKUP('Master Units'!Q248,'Armor and Shields'!$A$23:$D$27,2,FALSE)</f>
        <v>3</v>
      </c>
      <c r="V248">
        <f>VLOOKUP('Master Units'!F248,Skills!$A$2:$I$8,5,FALSE)+VLOOKUP('Master Units'!G248,Skills!$A$11:$I$39,5,FALSE)+VLOOKUP('Master Units'!D248,Cultures!$A$3:$K$19,7+MATCH('Master Units'!E248,Cultures!$H$2:$I$2,0),FALSE)</f>
        <v>14</v>
      </c>
      <c r="W248" t="str">
        <f>VLOOKUP('Master Units'!U248,Skills!$A$81:$B$87,2,TRUE)</f>
        <v>disciplined</v>
      </c>
      <c r="X248" t="str">
        <f>'Master Units'!M248</f>
        <v>highly_trained</v>
      </c>
      <c r="Y248" t="str">
        <f>IF('Master Units'!E248=Cultures!$H$2,VLOOKUP(ROUND('Master Units'!T248,0),Skills!$A$72:$B$78,2,TRUE),VLOOKUP('Master Units'!R248,Horses!$A$2:$I$11,8,FALSE))</f>
        <v>hardy</v>
      </c>
      <c r="Z248" s="10">
        <f>'Master Units'!AE248</f>
        <v>2876</v>
      </c>
      <c r="AA248" s="10">
        <f t="shared" si="4"/>
        <v>719</v>
      </c>
    </row>
    <row r="249" spans="1:27" x14ac:dyDescent="0.55000000000000004">
      <c r="A249" t="str">
        <f>'Master Units'!A249</f>
        <v>HaDorkim HaQdosim</v>
      </c>
      <c r="B249">
        <f>'Master Units'!C249</f>
        <v>40</v>
      </c>
      <c r="C249">
        <f>IF('Master Units'!R249="None",(VLOOKUP('Master Units'!F249,Skills!$A$2:$I$8,8,FALSE)+VLOOKUP('Master Units'!G249, Skills!$A$11:$I$39,8,FALSE)),"Ignore")</f>
        <v>1.3499999999999999</v>
      </c>
      <c r="D249" t="str">
        <f>VLOOKUP('Master Units'!L249,Formations!$A$2:$B$20,2,FALSE)</f>
        <v>0.8, 1.2, 1.6, 2.4, 4</v>
      </c>
      <c r="E249">
        <f>VLOOKUP('Master Units'!K249,Skills!$A$42:$F$64,2,FALSE)+VLOOKUP('Master Units'!H249,Weapons!$A$49:$D$59,2,FALSE)+VLOOKUP('Master Units'!I249,Weapons!$A$62:$D$76,2,FALSE)</f>
        <v>0</v>
      </c>
      <c r="F249">
        <f>VLOOKUP('Master Units'!K249,Skills!A$42:$F$64,4,FALSE)</f>
        <v>0</v>
      </c>
      <c r="G249">
        <f>VLOOKUP('Master Units'!K249,Skills!A$42:$F$64,6,FALSE)</f>
        <v>0</v>
      </c>
      <c r="H249">
        <f>'Master Units'!J249</f>
        <v>0</v>
      </c>
      <c r="I249" s="8">
        <f>(VLOOKUP('Master Units'!H249,Weapons!$A$49:$D$59,3,FALSE)+VLOOKUP('Master Units'!I249,Weapons!$A$62:$D$76,3,FALSE))*VLOOKUP('Master Units'!K249,Skills!$A$42:$F$64,3,FALSE)</f>
        <v>0</v>
      </c>
      <c r="J249">
        <f>VLOOKUP('Master Units'!N249,Weapons!$A$1:$G$46,2,FALSE)+VLOOKUP('Master Units'!F249,Skills!$A$2:$I$8,2,FALSE)+VLOOKUP('Master Units'!G249,Skills!$A$11:$I$39,2,FALSE)+VLOOKUP('Master Units'!R249,Horses!$A$2:$I$11,2,FALSE)</f>
        <v>11</v>
      </c>
      <c r="K249">
        <f>VLOOKUP('Master Units'!N249,Weapons!$A$1:$G$46,5,FALSE)+VLOOKUP('Master Units'!F249,Skills!$A$2:$I$8,4,FALSE)+VLOOKUP('Master Units'!G249,Skills!$A$11:$I$39,4,FALSE)+VLOOKUP('Master Units'!D249,Cultures!$A$3:$K$19,9+MATCH('Master Units'!E249,Cultures!$J$2:$K$2,0),FALSE)+VLOOKUP('Master Units'!R249,Horses!$A$2:$I$11,5,FALSE)</f>
        <v>18</v>
      </c>
      <c r="L249">
        <f>VLOOKUP('Master Units'!N249,Weapons!$A$2:$G$46,3,FALSE)+VLOOKUP('Master Units'!R249,Horses!$A$2:$I$11,4,FALSE)</f>
        <v>0.21</v>
      </c>
      <c r="M249">
        <f>IF('Master Units'!S249="No",0,VLOOKUP('Master Units'!R249,Horses!$A$1:$I$11,6,FALSE))</f>
        <v>0</v>
      </c>
      <c r="N249" t="str">
        <f>VLOOKUP('Master Units'!N249,Weapons!$A$2:$G$46,7,FALSE)</f>
        <v>light_spear, spear_bonus_4</v>
      </c>
      <c r="O249">
        <f>VLOOKUP('Master Units'!O249,Weapons!$A$1:$G$46,2,FALSE)+VLOOKUP('Master Units'!F249,Skills!$A$2:$I$8,2,FALSE)+VLOOKUP('Master Units'!G249,Skills!$A$11:$I$39,2,FALSE)+VLOOKUP('Master Units'!R249,Horses!$A$2:$I$11,2,FALSE)</f>
        <v>12</v>
      </c>
      <c r="P249">
        <f>VLOOKUP('Master Units'!O249,Weapons!$A$1:$G$46,5,FALSE)+VLOOKUP('Master Units'!F249,Skills!$A$2:$I$8,4,FALSE)+VLOOKUP('Master Units'!G249,Skills!$A$11:$I$39,4,FALSE)+VLOOKUP('Master Units'!D249,Cultures!$A$3:$K$19,9+MATCH('Master Units'!E249,Cultures!$J$2:$K$2,0))+VLOOKUP('Master Units'!R249,Horses!$A$2:$I$11,5,FALSE)</f>
        <v>16</v>
      </c>
      <c r="Q249">
        <f>VLOOKUP('Master Units'!O249,Weapons!$A$2:$G$46,3,FALSE)+VLOOKUP('Master Units'!R249,Horses!$A$2:$I$11,4,FALSE)</f>
        <v>0.185</v>
      </c>
      <c r="R249">
        <f>VLOOKUP('Master Units'!O249,Weapons!$A$2:$G$46,7,FALSE)</f>
        <v>0</v>
      </c>
      <c r="S249">
        <f>VLOOKUP('Master Units'!P249,'Armor and Shields'!$A$2:$D$20,2,FALSE)</f>
        <v>12</v>
      </c>
      <c r="T249">
        <f>VLOOKUP('Master Units'!F249,Skills!$A$2:$I$8,3,FALSE)+VLOOKUP('Master Units'!G249,Skills!$A$11:$I$39,3,FALSE)+VLOOKUP('Master Units'!N249,Weapons!$A$2:$G$46,4,FALSE)+VLOOKUP('Master Units'!P249,'Armor and Shields'!$A$2:$D$20,3,FALSE)+VLOOKUP('Master Units'!Q249,'Armor and Shields'!$A$23:$D$27,3,FALSE)+VLOOKUP('Master Units'!R249,Horses!$A$2:$I$11,3,FALSE)</f>
        <v>12</v>
      </c>
      <c r="U249">
        <f>VLOOKUP('Master Units'!Q249,'Armor and Shields'!$A$23:$D$27,2,FALSE)</f>
        <v>4</v>
      </c>
      <c r="V249">
        <f>VLOOKUP('Master Units'!F249,Skills!$A$2:$I$8,5,FALSE)+VLOOKUP('Master Units'!G249,Skills!$A$11:$I$39,5,FALSE)+VLOOKUP('Master Units'!D249,Cultures!$A$3:$K$19,7+MATCH('Master Units'!E249,Cultures!$H$2:$I$2,0),FALSE)</f>
        <v>15</v>
      </c>
      <c r="W249" t="str">
        <f>VLOOKUP('Master Units'!U249,Skills!$A$81:$B$87,2,TRUE)</f>
        <v>disciplined</v>
      </c>
      <c r="X249" t="str">
        <f>'Master Units'!M249</f>
        <v>highly_trained</v>
      </c>
      <c r="Y249" t="str">
        <f>IF('Master Units'!E249=Cultures!$H$2,VLOOKUP(ROUND('Master Units'!T249,0),Skills!$A$72:$B$78,2,TRUE),VLOOKUP('Master Units'!R249,Horses!$A$2:$I$11,8,FALSE))</f>
        <v>hardy</v>
      </c>
      <c r="Z249" s="10">
        <f>'Master Units'!AE249</f>
        <v>3117</v>
      </c>
      <c r="AA249" s="10">
        <f t="shared" si="4"/>
        <v>779.25</v>
      </c>
    </row>
    <row r="250" spans="1:27" x14ac:dyDescent="0.55000000000000004">
      <c r="A250" t="str">
        <f>'Master Units'!A250</f>
        <v>Carthaginian Citizen Cavalry</v>
      </c>
      <c r="B250">
        <f>'Master Units'!C250</f>
        <v>30</v>
      </c>
      <c r="C250" t="str">
        <f>IF('Master Units'!R250="None",(VLOOKUP('Master Units'!F250,Skills!$A$2:$I$8,8,FALSE)+VLOOKUP('Master Units'!G250, Skills!$A$11:$I$39,8,FALSE)),"Ignore")</f>
        <v>Ignore</v>
      </c>
      <c r="D250" t="str">
        <f>VLOOKUP('Master Units'!L250,Formations!$A$2:$B$20,2,FALSE)</f>
        <v>1.5, 4, 3, 6, 4</v>
      </c>
      <c r="E250">
        <f>VLOOKUP('Master Units'!K250,Skills!$A$42:$F$64,2,FALSE)+VLOOKUP('Master Units'!H250,Weapons!$A$49:$D$59,2,FALSE)+VLOOKUP('Master Units'!I250,Weapons!$A$62:$D$76,2,FALSE)</f>
        <v>0</v>
      </c>
      <c r="F250">
        <f>VLOOKUP('Master Units'!K250,Skills!A$42:$F$64,4,FALSE)</f>
        <v>0</v>
      </c>
      <c r="G250">
        <f>VLOOKUP('Master Units'!K250,Skills!A$42:$F$64,6,FALSE)</f>
        <v>0</v>
      </c>
      <c r="H250">
        <f>'Master Units'!J250</f>
        <v>0</v>
      </c>
      <c r="I250" s="8">
        <f>(VLOOKUP('Master Units'!H250,Weapons!$A$49:$D$59,3,FALSE)+VLOOKUP('Master Units'!I250,Weapons!$A$62:$D$76,3,FALSE))*VLOOKUP('Master Units'!K250,Skills!$A$42:$F$64,3,FALSE)</f>
        <v>0</v>
      </c>
      <c r="J250">
        <f>VLOOKUP('Master Units'!N250,Weapons!$A$1:$G$46,2,FALSE)+VLOOKUP('Master Units'!F250,Skills!$A$2:$I$8,2,FALSE)+VLOOKUP('Master Units'!G250,Skills!$A$11:$I$39,2,FALSE)+VLOOKUP('Master Units'!R250,Horses!$A$2:$I$11,2,FALSE)</f>
        <v>7</v>
      </c>
      <c r="K250">
        <f>VLOOKUP('Master Units'!N250,Weapons!$A$1:$G$46,5,FALSE)+VLOOKUP('Master Units'!F250,Skills!$A$2:$I$8,4,FALSE)+VLOOKUP('Master Units'!G250,Skills!$A$11:$I$39,4,FALSE)+VLOOKUP('Master Units'!D250,Cultures!$A$3:$K$19,9+MATCH('Master Units'!E250,Cultures!$J$2:$K$2,0),FALSE)+VLOOKUP('Master Units'!R250,Horses!$A$2:$I$11,5,FALSE)</f>
        <v>26</v>
      </c>
      <c r="L250">
        <f>VLOOKUP('Master Units'!N250,Weapons!$A$2:$G$46,3,FALSE)+VLOOKUP('Master Units'!R250,Horses!$A$2:$I$11,4,FALSE)</f>
        <v>0.35000000000000003</v>
      </c>
      <c r="M250">
        <f>IF('Master Units'!S250="No",0,VLOOKUP('Master Units'!R250,Horses!$A$1:$I$11,6,FALSE))</f>
        <v>100</v>
      </c>
      <c r="N250">
        <f>VLOOKUP('Master Units'!N250,Weapons!$A$2:$G$46,7,FALSE)</f>
        <v>0</v>
      </c>
      <c r="O250">
        <f>VLOOKUP('Master Units'!O250,Weapons!$A$1:$G$46,2,FALSE)+VLOOKUP('Master Units'!F250,Skills!$A$2:$I$8,2,FALSE)+VLOOKUP('Master Units'!G250,Skills!$A$11:$I$39,2,FALSE)+VLOOKUP('Master Units'!R250,Horses!$A$2:$I$11,2,FALSE)</f>
        <v>11</v>
      </c>
      <c r="P250">
        <f>VLOOKUP('Master Units'!O250,Weapons!$A$1:$G$46,5,FALSE)+VLOOKUP('Master Units'!F250,Skills!$A$2:$I$8,4,FALSE)+VLOOKUP('Master Units'!G250,Skills!$A$11:$I$39,4,FALSE)+VLOOKUP('Master Units'!D250,Cultures!$A$3:$K$19,9+MATCH('Master Units'!E250,Cultures!$J$2:$K$2,0))+VLOOKUP('Master Units'!R250,Horses!$A$2:$I$11,5,FALSE)</f>
        <v>14</v>
      </c>
      <c r="Q250">
        <f>VLOOKUP('Master Units'!O250,Weapons!$A$2:$G$46,3,FALSE)+VLOOKUP('Master Units'!R250,Horses!$A$2:$I$11,4,FALSE)</f>
        <v>0.20499999999999999</v>
      </c>
      <c r="R250">
        <f>VLOOKUP('Master Units'!O250,Weapons!$A$2:$G$46,7,FALSE)</f>
        <v>0</v>
      </c>
      <c r="S250">
        <f>VLOOKUP('Master Units'!P250,'Armor and Shields'!$A$2:$D$20,2,FALSE)</f>
        <v>9</v>
      </c>
      <c r="T250">
        <f>VLOOKUP('Master Units'!F250,Skills!$A$2:$I$8,3,FALSE)+VLOOKUP('Master Units'!G250,Skills!$A$11:$I$39,3,FALSE)+VLOOKUP('Master Units'!N250,Weapons!$A$2:$G$46,4,FALSE)+VLOOKUP('Master Units'!P250,'Armor and Shields'!$A$2:$D$20,3,FALSE)+VLOOKUP('Master Units'!Q250,'Armor and Shields'!$A$23:$D$27,3,FALSE)+VLOOKUP('Master Units'!R250,Horses!$A$2:$I$11,3,FALSE)</f>
        <v>10</v>
      </c>
      <c r="U250">
        <f>VLOOKUP('Master Units'!Q250,'Armor and Shields'!$A$23:$D$27,2,FALSE)</f>
        <v>0</v>
      </c>
      <c r="V250">
        <f>VLOOKUP('Master Units'!F250,Skills!$A$2:$I$8,5,FALSE)+VLOOKUP('Master Units'!G250,Skills!$A$11:$I$39,5,FALSE)+VLOOKUP('Master Units'!D250,Cultures!$A$3:$K$19,7+MATCH('Master Units'!E250,Cultures!$H$2:$I$2,0),FALSE)</f>
        <v>9</v>
      </c>
      <c r="W250" t="str">
        <f>VLOOKUP('Master Units'!U250,Skills!$A$81:$B$87,2,TRUE)</f>
        <v>normal</v>
      </c>
      <c r="X250" t="str">
        <f>'Master Units'!M250</f>
        <v>trained</v>
      </c>
      <c r="Y250" t="str">
        <f>IF('Master Units'!E250=Cultures!$H$2,VLOOKUP(ROUND('Master Units'!T250,0),Skills!$A$72:$B$78,2,TRUE),VLOOKUP('Master Units'!R250,Horses!$A$2:$I$11,8,FALSE))</f>
        <v>very_hardy</v>
      </c>
      <c r="Z250" s="10">
        <f>'Master Units'!AE250</f>
        <v>2347.5</v>
      </c>
      <c r="AA250" s="10">
        <f t="shared" si="4"/>
        <v>586.875</v>
      </c>
    </row>
    <row r="251" spans="1:27" x14ac:dyDescent="0.55000000000000004">
      <c r="A251" t="str">
        <f>'Master Units'!A251</f>
        <v>Liby-Phoenician Cavalry</v>
      </c>
      <c r="B251">
        <f>'Master Units'!C251</f>
        <v>25</v>
      </c>
      <c r="C251" t="str">
        <f>IF('Master Units'!R251="None",(VLOOKUP('Master Units'!F251,Skills!$A$2:$I$8,8,FALSE)+VLOOKUP('Master Units'!G251, Skills!$A$11:$I$39,8,FALSE)),"Ignore")</f>
        <v>Ignore</v>
      </c>
      <c r="D251" t="str">
        <f>VLOOKUP('Master Units'!L251,Formations!$A$2:$B$20,2,FALSE)</f>
        <v>1.5, 4, 3, 6, 4</v>
      </c>
      <c r="E251">
        <f>VLOOKUP('Master Units'!K251,Skills!$A$42:$F$64,2,FALSE)+VLOOKUP('Master Units'!H251,Weapons!$A$49:$D$59,2,FALSE)+VLOOKUP('Master Units'!I251,Weapons!$A$62:$D$76,2,FALSE)</f>
        <v>0</v>
      </c>
      <c r="F251">
        <f>VLOOKUP('Master Units'!K251,Skills!A$42:$F$64,4,FALSE)</f>
        <v>0</v>
      </c>
      <c r="G251">
        <f>VLOOKUP('Master Units'!K251,Skills!A$42:$F$64,6,FALSE)</f>
        <v>0</v>
      </c>
      <c r="H251">
        <f>'Master Units'!J251</f>
        <v>0</v>
      </c>
      <c r="I251" s="8">
        <f>(VLOOKUP('Master Units'!H251,Weapons!$A$49:$D$59,3,FALSE)+VLOOKUP('Master Units'!I251,Weapons!$A$62:$D$76,3,FALSE))*VLOOKUP('Master Units'!K251,Skills!$A$42:$F$64,3,FALSE)</f>
        <v>0</v>
      </c>
      <c r="J251">
        <f>VLOOKUP('Master Units'!N251,Weapons!$A$1:$G$46,2,FALSE)+VLOOKUP('Master Units'!F251,Skills!$A$2:$I$8,2,FALSE)+VLOOKUP('Master Units'!G251,Skills!$A$11:$I$39,2,FALSE)+VLOOKUP('Master Units'!R251,Horses!$A$2:$I$11,2,FALSE)</f>
        <v>7</v>
      </c>
      <c r="K251">
        <f>VLOOKUP('Master Units'!N251,Weapons!$A$1:$G$46,5,FALSE)+VLOOKUP('Master Units'!F251,Skills!$A$2:$I$8,4,FALSE)+VLOOKUP('Master Units'!G251,Skills!$A$11:$I$39,4,FALSE)+VLOOKUP('Master Units'!D251,Cultures!$A$3:$K$19,9+MATCH('Master Units'!E251,Cultures!$J$2:$K$2,0),FALSE)+VLOOKUP('Master Units'!R251,Horses!$A$2:$I$11,5,FALSE)</f>
        <v>24</v>
      </c>
      <c r="L251">
        <f>VLOOKUP('Master Units'!N251,Weapons!$A$2:$G$46,3,FALSE)+VLOOKUP('Master Units'!R251,Horses!$A$2:$I$11,4,FALSE)</f>
        <v>0.32999999999999996</v>
      </c>
      <c r="M251">
        <f>IF('Master Units'!S251="No",0,VLOOKUP('Master Units'!R251,Horses!$A$1:$I$11,6,FALSE))</f>
        <v>100</v>
      </c>
      <c r="N251">
        <f>VLOOKUP('Master Units'!N251,Weapons!$A$2:$G$46,7,FALSE)</f>
        <v>0</v>
      </c>
      <c r="O251">
        <f>VLOOKUP('Master Units'!O251,Weapons!$A$1:$G$46,2,FALSE)+VLOOKUP('Master Units'!F251,Skills!$A$2:$I$8,2,FALSE)+VLOOKUP('Master Units'!G251,Skills!$A$11:$I$39,2,FALSE)+VLOOKUP('Master Units'!R251,Horses!$A$2:$I$11,2,FALSE)</f>
        <v>11</v>
      </c>
      <c r="P251">
        <f>VLOOKUP('Master Units'!O251,Weapons!$A$1:$G$46,5,FALSE)+VLOOKUP('Master Units'!F251,Skills!$A$2:$I$8,4,FALSE)+VLOOKUP('Master Units'!G251,Skills!$A$11:$I$39,4,FALSE)+VLOOKUP('Master Units'!D251,Cultures!$A$3:$K$19,9+MATCH('Master Units'!E251,Cultures!$J$2:$K$2,0))+VLOOKUP('Master Units'!R251,Horses!$A$2:$I$11,5,FALSE)</f>
        <v>16</v>
      </c>
      <c r="Q251">
        <f>VLOOKUP('Master Units'!O251,Weapons!$A$2:$G$46,3,FALSE)+VLOOKUP('Master Units'!R251,Horses!$A$2:$I$11,4,FALSE)</f>
        <v>0.24</v>
      </c>
      <c r="R251">
        <f>VLOOKUP('Master Units'!O251,Weapons!$A$2:$G$46,7,FALSE)</f>
        <v>0</v>
      </c>
      <c r="S251">
        <f>VLOOKUP('Master Units'!P251,'Armor and Shields'!$A$2:$D$20,2,FALSE)</f>
        <v>9</v>
      </c>
      <c r="T251">
        <f>VLOOKUP('Master Units'!F251,Skills!$A$2:$I$8,3,FALSE)+VLOOKUP('Master Units'!G251,Skills!$A$11:$I$39,3,FALSE)+VLOOKUP('Master Units'!N251,Weapons!$A$2:$G$46,4,FALSE)+VLOOKUP('Master Units'!P251,'Armor and Shields'!$A$2:$D$20,3,FALSE)+VLOOKUP('Master Units'!Q251,'Armor and Shields'!$A$23:$D$27,3,FALSE)+VLOOKUP('Master Units'!R251,Horses!$A$2:$I$11,3,FALSE)</f>
        <v>9</v>
      </c>
      <c r="U251">
        <f>VLOOKUP('Master Units'!Q251,'Armor and Shields'!$A$23:$D$27,2,FALSE)</f>
        <v>3</v>
      </c>
      <c r="V251">
        <f>VLOOKUP('Master Units'!F251,Skills!$A$2:$I$8,5,FALSE)+VLOOKUP('Master Units'!G251,Skills!$A$11:$I$39,5,FALSE)+VLOOKUP('Master Units'!D251,Cultures!$A$3:$K$19,7+MATCH('Master Units'!E251,Cultures!$H$2:$I$2,0),FALSE)</f>
        <v>10</v>
      </c>
      <c r="W251" t="str">
        <f>VLOOKUP('Master Units'!U251,Skills!$A$81:$B$87,2,TRUE)</f>
        <v>disciplined</v>
      </c>
      <c r="X251" t="str">
        <f>'Master Units'!M251</f>
        <v>trained</v>
      </c>
      <c r="Y251" t="str">
        <f>IF('Master Units'!E251=Cultures!$H$2,VLOOKUP(ROUND('Master Units'!T251,0),Skills!$A$72:$B$78,2,TRUE),VLOOKUP('Master Units'!R251,Horses!$A$2:$I$11,8,FALSE))</f>
        <v>hardy</v>
      </c>
      <c r="Z251" s="10">
        <f>'Master Units'!AE251</f>
        <v>2295</v>
      </c>
      <c r="AA251" s="10">
        <f t="shared" si="4"/>
        <v>573.75</v>
      </c>
    </row>
    <row r="252" spans="1:27" x14ac:dyDescent="0.55000000000000004">
      <c r="A252" t="str">
        <f>'Master Units'!A252</f>
        <v>HaParasim HaQdosim</v>
      </c>
      <c r="B252">
        <f>'Master Units'!C252</f>
        <v>20</v>
      </c>
      <c r="C252" t="str">
        <f>IF('Master Units'!R252="None",(VLOOKUP('Master Units'!F252,Skills!$A$2:$I$8,8,FALSE)+VLOOKUP('Master Units'!G252, Skills!$A$11:$I$39,8,FALSE)),"Ignore")</f>
        <v>Ignore</v>
      </c>
      <c r="D252" t="str">
        <f>VLOOKUP('Master Units'!L252,Formations!$A$2:$B$20,2,FALSE)</f>
        <v>1.5, 4, 3, 6, 4</v>
      </c>
      <c r="E252">
        <f>VLOOKUP('Master Units'!K252,Skills!$A$42:$F$64,2,FALSE)+VLOOKUP('Master Units'!H252,Weapons!$A$49:$D$59,2,FALSE)+VLOOKUP('Master Units'!I252,Weapons!$A$62:$D$76,2,FALSE)</f>
        <v>0</v>
      </c>
      <c r="F252">
        <f>VLOOKUP('Master Units'!K252,Skills!A$42:$F$64,4,FALSE)</f>
        <v>0</v>
      </c>
      <c r="G252">
        <f>VLOOKUP('Master Units'!K252,Skills!A$42:$F$64,6,FALSE)</f>
        <v>0</v>
      </c>
      <c r="H252">
        <f>'Master Units'!J252</f>
        <v>0</v>
      </c>
      <c r="I252" s="8">
        <f>(VLOOKUP('Master Units'!H252,Weapons!$A$49:$D$59,3,FALSE)+VLOOKUP('Master Units'!I252,Weapons!$A$62:$D$76,3,FALSE))*VLOOKUP('Master Units'!K252,Skills!$A$42:$F$64,3,FALSE)</f>
        <v>0</v>
      </c>
      <c r="J252">
        <f>VLOOKUP('Master Units'!N252,Weapons!$A$1:$G$46,2,FALSE)+VLOOKUP('Master Units'!F252,Skills!$A$2:$I$8,2,FALSE)+VLOOKUP('Master Units'!G252,Skills!$A$11:$I$39,2,FALSE)+VLOOKUP('Master Units'!R252,Horses!$A$2:$I$11,2,FALSE)</f>
        <v>10</v>
      </c>
      <c r="K252">
        <f>VLOOKUP('Master Units'!N252,Weapons!$A$1:$G$46,5,FALSE)+VLOOKUP('Master Units'!F252,Skills!$A$2:$I$8,4,FALSE)+VLOOKUP('Master Units'!G252,Skills!$A$11:$I$39,4,FALSE)+VLOOKUP('Master Units'!D252,Cultures!$A$3:$K$19,9+MATCH('Master Units'!E252,Cultures!$J$2:$K$2,0),FALSE)+VLOOKUP('Master Units'!R252,Horses!$A$2:$I$11,5,FALSE)</f>
        <v>32</v>
      </c>
      <c r="L252">
        <f>VLOOKUP('Master Units'!N252,Weapons!$A$2:$G$46,3,FALSE)+VLOOKUP('Master Units'!R252,Horses!$A$2:$I$11,4,FALSE)</f>
        <v>0.33999999999999997</v>
      </c>
      <c r="M252">
        <f>IF('Master Units'!S252="No",0,VLOOKUP('Master Units'!R252,Horses!$A$1:$I$11,6,FALSE))</f>
        <v>100</v>
      </c>
      <c r="N252">
        <f>VLOOKUP('Master Units'!N252,Weapons!$A$2:$G$46,7,FALSE)</f>
        <v>0</v>
      </c>
      <c r="O252">
        <f>VLOOKUP('Master Units'!O252,Weapons!$A$1:$G$46,2,FALSE)+VLOOKUP('Master Units'!F252,Skills!$A$2:$I$8,2,FALSE)+VLOOKUP('Master Units'!G252,Skills!$A$11:$I$39,2,FALSE)+VLOOKUP('Master Units'!R252,Horses!$A$2:$I$11,2,FALSE)</f>
        <v>14</v>
      </c>
      <c r="P252">
        <f>VLOOKUP('Master Units'!O252,Weapons!$A$1:$G$46,5,FALSE)+VLOOKUP('Master Units'!F252,Skills!$A$2:$I$8,4,FALSE)+VLOOKUP('Master Units'!G252,Skills!$A$11:$I$39,4,FALSE)+VLOOKUP('Master Units'!D252,Cultures!$A$3:$K$19,9+MATCH('Master Units'!E252,Cultures!$J$2:$K$2,0))+VLOOKUP('Master Units'!R252,Horses!$A$2:$I$11,5,FALSE)</f>
        <v>24</v>
      </c>
      <c r="Q252">
        <f>VLOOKUP('Master Units'!O252,Weapons!$A$2:$G$46,3,FALSE)+VLOOKUP('Master Units'!R252,Horses!$A$2:$I$11,4,FALSE)</f>
        <v>0.25</v>
      </c>
      <c r="R252">
        <f>VLOOKUP('Master Units'!O252,Weapons!$A$2:$G$46,7,FALSE)</f>
        <v>0</v>
      </c>
      <c r="S252">
        <f>VLOOKUP('Master Units'!P252,'Armor and Shields'!$A$2:$D$20,2,FALSE)</f>
        <v>13</v>
      </c>
      <c r="T252">
        <f>VLOOKUP('Master Units'!F252,Skills!$A$2:$I$8,3,FALSE)+VLOOKUP('Master Units'!G252,Skills!$A$11:$I$39,3,FALSE)+VLOOKUP('Master Units'!N252,Weapons!$A$2:$G$46,4,FALSE)+VLOOKUP('Master Units'!P252,'Armor and Shields'!$A$2:$D$20,3,FALSE)+VLOOKUP('Master Units'!Q252,'Armor and Shields'!$A$23:$D$27,3,FALSE)+VLOOKUP('Master Units'!R252,Horses!$A$2:$I$11,3,FALSE)</f>
        <v>12</v>
      </c>
      <c r="U252">
        <f>VLOOKUP('Master Units'!Q252,'Armor and Shields'!$A$23:$D$27,2,FALSE)</f>
        <v>2</v>
      </c>
      <c r="V252">
        <f>VLOOKUP('Master Units'!F252,Skills!$A$2:$I$8,5,FALSE)+VLOOKUP('Master Units'!G252,Skills!$A$11:$I$39,5,FALSE)+VLOOKUP('Master Units'!D252,Cultures!$A$3:$K$19,7+MATCH('Master Units'!E252,Cultures!$H$2:$I$2,0),FALSE)</f>
        <v>15</v>
      </c>
      <c r="W252" t="str">
        <f>VLOOKUP('Master Units'!U252,Skills!$A$81:$B$87,2,TRUE)</f>
        <v>disciplined</v>
      </c>
      <c r="X252" t="str">
        <f>'Master Units'!M252</f>
        <v>highly_trained</v>
      </c>
      <c r="Y252" t="str">
        <f>IF('Master Units'!E252=Cultures!$H$2,VLOOKUP(ROUND('Master Units'!T252,0),Skills!$A$72:$B$78,2,TRUE),VLOOKUP('Master Units'!R252,Horses!$A$2:$I$11,8,FALSE))</f>
        <v>hardy</v>
      </c>
      <c r="Z252" s="10">
        <f>'Master Units'!AE252</f>
        <v>3065</v>
      </c>
      <c r="AA252" s="10">
        <f t="shared" si="4"/>
        <v>766.25</v>
      </c>
    </row>
    <row r="253" spans="1:27" x14ac:dyDescent="0.55000000000000004">
      <c r="A253" t="str">
        <f>'Master Units'!A253</f>
        <v>Carthage BG</v>
      </c>
      <c r="B253">
        <f>'Master Units'!C253</f>
        <v>10</v>
      </c>
      <c r="C253" t="str">
        <f>IF('Master Units'!R253="None",(VLOOKUP('Master Units'!F253,Skills!$A$2:$I$8,8,FALSE)+VLOOKUP('Master Units'!G253, Skills!$A$11:$I$39,8,FALSE)),"Ignore")</f>
        <v>Ignore</v>
      </c>
      <c r="D253" t="str">
        <f>VLOOKUP('Master Units'!L253,Formations!$A$2:$B$20,2,FALSE)</f>
        <v>1.5, 4, 3, 6, 4</v>
      </c>
      <c r="E253">
        <f>VLOOKUP('Master Units'!K253,Skills!$A$42:$F$64,2,FALSE)+VLOOKUP('Master Units'!H253,Weapons!$A$49:$D$59,2,FALSE)+VLOOKUP('Master Units'!I253,Weapons!$A$62:$D$76,2,FALSE)</f>
        <v>0</v>
      </c>
      <c r="F253">
        <f>VLOOKUP('Master Units'!K253,Skills!A$42:$F$64,4,FALSE)</f>
        <v>0</v>
      </c>
      <c r="G253">
        <f>VLOOKUP('Master Units'!K253,Skills!A$42:$F$64,6,FALSE)</f>
        <v>0</v>
      </c>
      <c r="H253">
        <f>'Master Units'!J253</f>
        <v>0</v>
      </c>
      <c r="I253" s="8">
        <f>(VLOOKUP('Master Units'!H253,Weapons!$A$49:$D$59,3,FALSE)+VLOOKUP('Master Units'!I253,Weapons!$A$62:$D$76,3,FALSE))*VLOOKUP('Master Units'!K253,Skills!$A$42:$F$64,3,FALSE)</f>
        <v>0</v>
      </c>
      <c r="J253">
        <f>VLOOKUP('Master Units'!N253,Weapons!$A$1:$G$46,2,FALSE)+VLOOKUP('Master Units'!F253,Skills!$A$2:$I$8,2,FALSE)+VLOOKUP('Master Units'!G253,Skills!$A$11:$I$39,2,FALSE)+VLOOKUP('Master Units'!R253,Horses!$A$2:$I$11,2,FALSE)</f>
        <v>10</v>
      </c>
      <c r="K253">
        <f>VLOOKUP('Master Units'!N253,Weapons!$A$1:$G$46,5,FALSE)+VLOOKUP('Master Units'!F253,Skills!$A$2:$I$8,4,FALSE)+VLOOKUP('Master Units'!G253,Skills!$A$11:$I$39,4,FALSE)+VLOOKUP('Master Units'!D253,Cultures!$A$3:$K$19,9+MATCH('Master Units'!E253,Cultures!$J$2:$K$2,0),FALSE)+VLOOKUP('Master Units'!R253,Horses!$A$2:$I$11,5,FALSE)</f>
        <v>32</v>
      </c>
      <c r="L253">
        <f>VLOOKUP('Master Units'!N253,Weapons!$A$2:$G$46,3,FALSE)+VLOOKUP('Master Units'!R253,Horses!$A$2:$I$11,4,FALSE)</f>
        <v>0.33999999999999997</v>
      </c>
      <c r="M253">
        <f>IF('Master Units'!S253="No",0,VLOOKUP('Master Units'!R253,Horses!$A$1:$I$11,6,FALSE))</f>
        <v>100</v>
      </c>
      <c r="N253">
        <f>VLOOKUP('Master Units'!N253,Weapons!$A$2:$G$46,7,FALSE)</f>
        <v>0</v>
      </c>
      <c r="O253">
        <f>VLOOKUP('Master Units'!O253,Weapons!$A$1:$G$46,2,FALSE)+VLOOKUP('Master Units'!F253,Skills!$A$2:$I$8,2,FALSE)+VLOOKUP('Master Units'!G253,Skills!$A$11:$I$39,2,FALSE)+VLOOKUP('Master Units'!R253,Horses!$A$2:$I$11,2,FALSE)</f>
        <v>14</v>
      </c>
      <c r="P253">
        <f>VLOOKUP('Master Units'!O253,Weapons!$A$1:$G$46,5,FALSE)+VLOOKUP('Master Units'!F253,Skills!$A$2:$I$8,4,FALSE)+VLOOKUP('Master Units'!G253,Skills!$A$11:$I$39,4,FALSE)+VLOOKUP('Master Units'!D253,Cultures!$A$3:$K$19,9+MATCH('Master Units'!E253,Cultures!$J$2:$K$2,0))+VLOOKUP('Master Units'!R253,Horses!$A$2:$I$11,5,FALSE)</f>
        <v>24</v>
      </c>
      <c r="Q253">
        <f>VLOOKUP('Master Units'!O253,Weapons!$A$2:$G$46,3,FALSE)+VLOOKUP('Master Units'!R253,Horses!$A$2:$I$11,4,FALSE)</f>
        <v>0.25</v>
      </c>
      <c r="R253">
        <f>VLOOKUP('Master Units'!O253,Weapons!$A$2:$G$46,7,FALSE)</f>
        <v>0</v>
      </c>
      <c r="S253">
        <f>VLOOKUP('Master Units'!P253,'Armor and Shields'!$A$2:$D$20,2,FALSE)</f>
        <v>13</v>
      </c>
      <c r="T253">
        <f>VLOOKUP('Master Units'!F253,Skills!$A$2:$I$8,3,FALSE)+VLOOKUP('Master Units'!G253,Skills!$A$11:$I$39,3,FALSE)+VLOOKUP('Master Units'!N253,Weapons!$A$2:$G$46,4,FALSE)+VLOOKUP('Master Units'!P253,'Armor and Shields'!$A$2:$D$20,3,FALSE)+VLOOKUP('Master Units'!Q253,'Armor and Shields'!$A$23:$D$27,3,FALSE)+VLOOKUP('Master Units'!R253,Horses!$A$2:$I$11,3,FALSE)</f>
        <v>12</v>
      </c>
      <c r="U253">
        <f>VLOOKUP('Master Units'!Q253,'Armor and Shields'!$A$23:$D$27,2,FALSE)</f>
        <v>2</v>
      </c>
      <c r="V253">
        <f>VLOOKUP('Master Units'!F253,Skills!$A$2:$I$8,5,FALSE)+VLOOKUP('Master Units'!G253,Skills!$A$11:$I$39,5,FALSE)+VLOOKUP('Master Units'!D253,Cultures!$A$3:$K$19,7+MATCH('Master Units'!E253,Cultures!$H$2:$I$2,0),FALSE)</f>
        <v>18</v>
      </c>
      <c r="W253" t="str">
        <f>VLOOKUP('Master Units'!U253,Skills!$A$81:$B$87,2,TRUE)</f>
        <v>disciplined</v>
      </c>
      <c r="X253" t="str">
        <f>'Master Units'!M253</f>
        <v>highly_trained</v>
      </c>
      <c r="Y253" t="str">
        <f>IF('Master Units'!E253=Cultures!$H$2,VLOOKUP(ROUND('Master Units'!T253,0),Skills!$A$72:$B$78,2,TRUE),VLOOKUP('Master Units'!R253,Horses!$A$2:$I$11,8,FALSE))</f>
        <v>hardy</v>
      </c>
      <c r="Z253" s="10">
        <f>'Master Units'!AE253</f>
        <v>1562.5</v>
      </c>
      <c r="AA253" s="10">
        <f t="shared" si="4"/>
        <v>390.625</v>
      </c>
    </row>
    <row r="254" spans="1:27" x14ac:dyDescent="0.55000000000000004">
      <c r="A254" t="str">
        <f>'Master Units'!A254</f>
        <v>Mitnag'him Numidim</v>
      </c>
      <c r="B254">
        <f>'Master Units'!C254</f>
        <v>50</v>
      </c>
      <c r="C254">
        <f>IF('Master Units'!R254="None",(VLOOKUP('Master Units'!F254,Skills!$A$2:$I$8,8,FALSE)+VLOOKUP('Master Units'!G254, Skills!$A$11:$I$39,8,FALSE)),"Ignore")</f>
        <v>0.9</v>
      </c>
      <c r="D254" t="str">
        <f>VLOOKUP('Master Units'!L254,Formations!$A$2:$B$20,2,FALSE)</f>
        <v>1.4, 1.8, 2.8, 3.6, 4</v>
      </c>
      <c r="E254">
        <f>VLOOKUP('Master Units'!K254,Skills!$A$42:$F$64,2,FALSE)+VLOOKUP('Master Units'!H254,Weapons!$A$49:$D$59,2,FALSE)+VLOOKUP('Master Units'!I254,Weapons!$A$62:$D$76,2,FALSE)</f>
        <v>7</v>
      </c>
      <c r="F254">
        <f>VLOOKUP('Master Units'!K254,Skills!A$42:$F$64,4,FALSE)</f>
        <v>0.12</v>
      </c>
      <c r="G254" t="str">
        <f>VLOOKUP('Master Units'!K254,Skills!A$42:$F$64,6,FALSE)</f>
        <v>javelin_veteran_skirmisher</v>
      </c>
      <c r="H254">
        <f>'Master Units'!J254</f>
        <v>6</v>
      </c>
      <c r="I254" s="8">
        <f>(VLOOKUP('Master Units'!H254,Weapons!$A$49:$D$59,3,FALSE)+VLOOKUP('Master Units'!I254,Weapons!$A$62:$D$76,3,FALSE))*VLOOKUP('Master Units'!K254,Skills!$A$42:$F$64,3,FALSE)</f>
        <v>60.500000000000007</v>
      </c>
      <c r="J254">
        <f>VLOOKUP('Master Units'!N254,Weapons!$A$1:$G$46,2,FALSE)+VLOOKUP('Master Units'!F254,Skills!$A$2:$I$8,2,FALSE)+VLOOKUP('Master Units'!G254,Skills!$A$11:$I$39,2,FALSE)+VLOOKUP('Master Units'!R254,Horses!$A$2:$I$11,2,FALSE)</f>
        <v>7</v>
      </c>
      <c r="K254">
        <f>VLOOKUP('Master Units'!N254,Weapons!$A$1:$G$46,5,FALSE)+VLOOKUP('Master Units'!F254,Skills!$A$2:$I$8,4,FALSE)+VLOOKUP('Master Units'!G254,Skills!$A$11:$I$39,4,FALSE)+VLOOKUP('Master Units'!D254,Cultures!$A$3:$K$19,9+MATCH('Master Units'!E254,Cultures!$J$2:$K$2,0),FALSE)+VLOOKUP('Master Units'!R254,Horses!$A$2:$I$11,5,FALSE)</f>
        <v>10</v>
      </c>
      <c r="L254">
        <f>VLOOKUP('Master Units'!N254,Weapons!$A$2:$G$46,3,FALSE)+VLOOKUP('Master Units'!R254,Horses!$A$2:$I$11,4,FALSE)</f>
        <v>0.2</v>
      </c>
      <c r="M254">
        <f>IF('Master Units'!S254="No",0,VLOOKUP('Master Units'!R254,Horses!$A$1:$I$11,6,FALSE))</f>
        <v>0</v>
      </c>
      <c r="N254" t="str">
        <f>VLOOKUP('Master Units'!N254,Weapons!$A$2:$G$46,7,FALSE)</f>
        <v>light_spear</v>
      </c>
      <c r="O254">
        <f>VLOOKUP('Master Units'!O254,Weapons!$A$1:$G$46,2,FALSE)+VLOOKUP('Master Units'!F254,Skills!$A$2:$I$8,2,FALSE)+VLOOKUP('Master Units'!G254,Skills!$A$11:$I$39,2,FALSE)+VLOOKUP('Master Units'!R254,Horses!$A$2:$I$11,2,FALSE)</f>
        <v>2</v>
      </c>
      <c r="P254">
        <f>VLOOKUP('Master Units'!O254,Weapons!$A$1:$G$46,5,FALSE)+VLOOKUP('Master Units'!F254,Skills!$A$2:$I$8,4,FALSE)+VLOOKUP('Master Units'!G254,Skills!$A$11:$I$39,4,FALSE)+VLOOKUP('Master Units'!D254,Cultures!$A$3:$K$19,9+MATCH('Master Units'!E254,Cultures!$J$2:$K$2,0))+VLOOKUP('Master Units'!R254,Horses!$A$2:$I$11,5,FALSE)</f>
        <v>4</v>
      </c>
      <c r="Q254">
        <f>VLOOKUP('Master Units'!O254,Weapons!$A$2:$G$46,3,FALSE)+VLOOKUP('Master Units'!R254,Horses!$A$2:$I$11,4,FALSE)</f>
        <v>0</v>
      </c>
      <c r="R254">
        <f>VLOOKUP('Master Units'!O254,Weapons!$A$2:$G$46,7,FALSE)</f>
        <v>0</v>
      </c>
      <c r="S254">
        <f>VLOOKUP('Master Units'!P254,'Armor and Shields'!$A$2:$D$20,2,FALSE)</f>
        <v>1</v>
      </c>
      <c r="T254">
        <f>VLOOKUP('Master Units'!F254,Skills!$A$2:$I$8,3,FALSE)+VLOOKUP('Master Units'!G254,Skills!$A$11:$I$39,3,FALSE)+VLOOKUP('Master Units'!N254,Weapons!$A$2:$G$46,4,FALSE)+VLOOKUP('Master Units'!P254,'Armor and Shields'!$A$2:$D$20,3,FALSE)+VLOOKUP('Master Units'!Q254,'Armor and Shields'!$A$23:$D$27,3,FALSE)+VLOOKUP('Master Units'!R254,Horses!$A$2:$I$11,3,FALSE)</f>
        <v>11</v>
      </c>
      <c r="U254">
        <f>VLOOKUP('Master Units'!Q254,'Armor and Shields'!$A$23:$D$27,2,FALSE)</f>
        <v>2</v>
      </c>
      <c r="V254">
        <f>VLOOKUP('Master Units'!F254,Skills!$A$2:$I$8,5,FALSE)+VLOOKUP('Master Units'!G254,Skills!$A$11:$I$39,5,FALSE)+VLOOKUP('Master Units'!D254,Cultures!$A$3:$K$19,7+MATCH('Master Units'!E254,Cultures!$H$2:$I$2,0),FALSE)</f>
        <v>10</v>
      </c>
      <c r="W254" t="str">
        <f>VLOOKUP('Master Units'!U254,Skills!$A$81:$B$87,2,TRUE)</f>
        <v>normal</v>
      </c>
      <c r="X254" t="str">
        <f>'Master Units'!M254</f>
        <v>untrained</v>
      </c>
      <c r="Y254" t="str">
        <f>IF('Master Units'!E254=Cultures!$H$2,VLOOKUP(ROUND('Master Units'!T254,0),Skills!$A$72:$B$78,2,TRUE),VLOOKUP('Master Units'!R254,Horses!$A$2:$I$11,8,FALSE))</f>
        <v>very_hardy</v>
      </c>
      <c r="Z254" s="10">
        <f>'Master Units'!AE254</f>
        <v>932</v>
      </c>
      <c r="AA254" s="10">
        <f t="shared" si="4"/>
        <v>233</v>
      </c>
    </row>
    <row r="255" spans="1:27" x14ac:dyDescent="0.55000000000000004">
      <c r="A255" t="str">
        <f>'Master Units'!A255</f>
        <v>Dorkim Maurim</v>
      </c>
      <c r="B255">
        <f>'Master Units'!C255</f>
        <v>50</v>
      </c>
      <c r="C255">
        <f>IF('Master Units'!R255="None",(VLOOKUP('Master Units'!F255,Skills!$A$2:$I$8,8,FALSE)+VLOOKUP('Master Units'!G255, Skills!$A$11:$I$39,8,FALSE)),"Ignore")</f>
        <v>1</v>
      </c>
      <c r="D255" t="str">
        <f>VLOOKUP('Master Units'!L255,Formations!$A$2:$B$20,2,FALSE)</f>
        <v>1.4, 1.8, 2.8, 3.6, 4</v>
      </c>
      <c r="E255">
        <f>VLOOKUP('Master Units'!K255,Skills!$A$42:$F$64,2,FALSE)+VLOOKUP('Master Units'!H255,Weapons!$A$49:$D$59,2,FALSE)+VLOOKUP('Master Units'!I255,Weapons!$A$62:$D$76,2,FALSE)</f>
        <v>7</v>
      </c>
      <c r="F255">
        <f>VLOOKUP('Master Units'!K255,Skills!A$42:$F$64,4,FALSE)</f>
        <v>0.12</v>
      </c>
      <c r="G255" t="str">
        <f>VLOOKUP('Master Units'!K255,Skills!A$42:$F$64,6,FALSE)</f>
        <v>javelin_veteran_skirmisher</v>
      </c>
      <c r="H255">
        <f>'Master Units'!J255</f>
        <v>6</v>
      </c>
      <c r="I255" s="8">
        <f>(VLOOKUP('Master Units'!H255,Weapons!$A$49:$D$59,3,FALSE)+VLOOKUP('Master Units'!I255,Weapons!$A$62:$D$76,3,FALSE))*VLOOKUP('Master Units'!K255,Skills!$A$42:$F$64,3,FALSE)</f>
        <v>60.500000000000007</v>
      </c>
      <c r="J255">
        <f>VLOOKUP('Master Units'!N255,Weapons!$A$1:$G$46,2,FALSE)+VLOOKUP('Master Units'!F255,Skills!$A$2:$I$8,2,FALSE)+VLOOKUP('Master Units'!G255,Skills!$A$11:$I$39,2,FALSE)+VLOOKUP('Master Units'!R255,Horses!$A$2:$I$11,2,FALSE)</f>
        <v>9</v>
      </c>
      <c r="K255">
        <f>VLOOKUP('Master Units'!N255,Weapons!$A$1:$G$46,5,FALSE)+VLOOKUP('Master Units'!F255,Skills!$A$2:$I$8,4,FALSE)+VLOOKUP('Master Units'!G255,Skills!$A$11:$I$39,4,FALSE)+VLOOKUP('Master Units'!D255,Cultures!$A$3:$K$19,9+MATCH('Master Units'!E255,Cultures!$J$2:$K$2,0),FALSE)+VLOOKUP('Master Units'!R255,Horses!$A$2:$I$11,5,FALSE)</f>
        <v>12</v>
      </c>
      <c r="L255">
        <f>VLOOKUP('Master Units'!N255,Weapons!$A$2:$G$46,3,FALSE)+VLOOKUP('Master Units'!R255,Horses!$A$2:$I$11,4,FALSE)</f>
        <v>0.22500000000000001</v>
      </c>
      <c r="M255">
        <f>IF('Master Units'!S255="No",0,VLOOKUP('Master Units'!R255,Horses!$A$1:$I$11,6,FALSE))</f>
        <v>0</v>
      </c>
      <c r="N255">
        <f>VLOOKUP('Master Units'!N255,Weapons!$A$2:$G$46,7,FALSE)</f>
        <v>0</v>
      </c>
      <c r="O255">
        <f>VLOOKUP('Master Units'!O255,Weapons!$A$1:$G$46,2,FALSE)+VLOOKUP('Master Units'!F255,Skills!$A$2:$I$8,2,FALSE)+VLOOKUP('Master Units'!G255,Skills!$A$11:$I$39,2,FALSE)+VLOOKUP('Master Units'!R255,Horses!$A$2:$I$11,2,FALSE)</f>
        <v>3</v>
      </c>
      <c r="P255">
        <f>VLOOKUP('Master Units'!O255,Weapons!$A$1:$G$46,5,FALSE)+VLOOKUP('Master Units'!F255,Skills!$A$2:$I$8,4,FALSE)+VLOOKUP('Master Units'!G255,Skills!$A$11:$I$39,4,FALSE)+VLOOKUP('Master Units'!D255,Cultures!$A$3:$K$19,9+MATCH('Master Units'!E255,Cultures!$J$2:$K$2,0))+VLOOKUP('Master Units'!R255,Horses!$A$2:$I$11,5,FALSE)</f>
        <v>6</v>
      </c>
      <c r="Q255">
        <f>VLOOKUP('Master Units'!O255,Weapons!$A$2:$G$46,3,FALSE)+VLOOKUP('Master Units'!R255,Horses!$A$2:$I$11,4,FALSE)</f>
        <v>0</v>
      </c>
      <c r="R255">
        <f>VLOOKUP('Master Units'!O255,Weapons!$A$2:$G$46,7,FALSE)</f>
        <v>0</v>
      </c>
      <c r="S255">
        <f>VLOOKUP('Master Units'!P255,'Armor and Shields'!$A$2:$D$20,2,FALSE)</f>
        <v>2</v>
      </c>
      <c r="T255">
        <f>VLOOKUP('Master Units'!F255,Skills!$A$2:$I$8,3,FALSE)+VLOOKUP('Master Units'!G255,Skills!$A$11:$I$39,3,FALSE)+VLOOKUP('Master Units'!N255,Weapons!$A$2:$G$46,4,FALSE)+VLOOKUP('Master Units'!P255,'Armor and Shields'!$A$2:$D$20,3,FALSE)+VLOOKUP('Master Units'!Q255,'Armor and Shields'!$A$23:$D$27,3,FALSE)+VLOOKUP('Master Units'!R255,Horses!$A$2:$I$11,3,FALSE)</f>
        <v>10</v>
      </c>
      <c r="U255">
        <f>VLOOKUP('Master Units'!Q255,'Armor and Shields'!$A$23:$D$27,2,FALSE)</f>
        <v>3</v>
      </c>
      <c r="V255">
        <f>VLOOKUP('Master Units'!F255,Skills!$A$2:$I$8,5,FALSE)+VLOOKUP('Master Units'!G255,Skills!$A$11:$I$39,5,FALSE)+VLOOKUP('Master Units'!D255,Cultures!$A$3:$K$19,7+MATCH('Master Units'!E255,Cultures!$H$2:$I$2,0),FALSE)</f>
        <v>11</v>
      </c>
      <c r="W255" t="str">
        <f>VLOOKUP('Master Units'!U255,Skills!$A$81:$B$87,2,TRUE)</f>
        <v>normal</v>
      </c>
      <c r="X255" t="str">
        <f>'Master Units'!M255</f>
        <v>trained</v>
      </c>
      <c r="Y255" t="str">
        <f>IF('Master Units'!E255=Cultures!$H$2,VLOOKUP(ROUND('Master Units'!T255,0),Skills!$A$72:$B$78,2,TRUE),VLOOKUP('Master Units'!R255,Horses!$A$2:$I$11,8,FALSE))</f>
        <v>very_hardy</v>
      </c>
      <c r="Z255" s="10">
        <f>'Master Units'!AE255</f>
        <v>1581.9999999999998</v>
      </c>
      <c r="AA255" s="10">
        <f t="shared" si="4"/>
        <v>395.49999999999994</v>
      </c>
    </row>
    <row r="256" spans="1:27" x14ac:dyDescent="0.55000000000000004">
      <c r="A256" t="str">
        <f>'Master Units'!A256</f>
        <v>Dorkim Garamantim</v>
      </c>
      <c r="B256">
        <f>'Master Units'!C256</f>
        <v>50</v>
      </c>
      <c r="C256">
        <f>IF('Master Units'!R256="None",(VLOOKUP('Master Units'!F256,Skills!$A$2:$I$8,8,FALSE)+VLOOKUP('Master Units'!G256, Skills!$A$11:$I$39,8,FALSE)),"Ignore")</f>
        <v>1</v>
      </c>
      <c r="D256" t="str">
        <f>VLOOKUP('Master Units'!L256,Formations!$A$2:$B$20,2,FALSE)</f>
        <v>1.2, 1.6, 2.4, 3.2, 4</v>
      </c>
      <c r="E256">
        <f>VLOOKUP('Master Units'!K256,Skills!$A$42:$F$64,2,FALSE)+VLOOKUP('Master Units'!H256,Weapons!$A$49:$D$59,2,FALSE)+VLOOKUP('Master Units'!I256,Weapons!$A$62:$D$76,2,FALSE)</f>
        <v>6</v>
      </c>
      <c r="F256">
        <f>VLOOKUP('Master Units'!K256,Skills!A$42:$F$64,4,FALSE)</f>
        <v>0.16</v>
      </c>
      <c r="G256" t="str">
        <f>VLOOKUP('Master Units'!K256,Skills!A$42:$F$64,6,FALSE)</f>
        <v>javelin_militia_skirmisher</v>
      </c>
      <c r="H256">
        <f>'Master Units'!J256</f>
        <v>6</v>
      </c>
      <c r="I256" s="8">
        <f>(VLOOKUP('Master Units'!H256,Weapons!$A$49:$D$59,3,FALSE)+VLOOKUP('Master Units'!I256,Weapons!$A$62:$D$76,3,FALSE))*VLOOKUP('Master Units'!K256,Skills!$A$42:$F$64,3,FALSE)</f>
        <v>57.75</v>
      </c>
      <c r="J256">
        <f>VLOOKUP('Master Units'!N256,Weapons!$A$1:$G$46,2,FALSE)+VLOOKUP('Master Units'!F256,Skills!$A$2:$I$8,2,FALSE)+VLOOKUP('Master Units'!G256,Skills!$A$11:$I$39,2,FALSE)+VLOOKUP('Master Units'!R256,Horses!$A$2:$I$11,2,FALSE)</f>
        <v>8</v>
      </c>
      <c r="K256">
        <f>VLOOKUP('Master Units'!N256,Weapons!$A$1:$G$46,5,FALSE)+VLOOKUP('Master Units'!F256,Skills!$A$2:$I$8,4,FALSE)+VLOOKUP('Master Units'!G256,Skills!$A$11:$I$39,4,FALSE)+VLOOKUP('Master Units'!D256,Cultures!$A$3:$K$19,9+MATCH('Master Units'!E256,Cultures!$J$2:$K$2,0),FALSE)+VLOOKUP('Master Units'!R256,Horses!$A$2:$I$11,5,FALSE)</f>
        <v>12</v>
      </c>
      <c r="L256">
        <f>VLOOKUP('Master Units'!N256,Weapons!$A$2:$G$46,3,FALSE)+VLOOKUP('Master Units'!R256,Horses!$A$2:$I$11,4,FALSE)</f>
        <v>0.21</v>
      </c>
      <c r="M256">
        <f>IF('Master Units'!S256="No",0,VLOOKUP('Master Units'!R256,Horses!$A$1:$I$11,6,FALSE))</f>
        <v>0</v>
      </c>
      <c r="N256" t="str">
        <f>VLOOKUP('Master Units'!N256,Weapons!$A$2:$G$46,7,FALSE)</f>
        <v>light_spear, spear_bonus_4</v>
      </c>
      <c r="O256">
        <f>VLOOKUP('Master Units'!O256,Weapons!$A$1:$G$46,2,FALSE)+VLOOKUP('Master Units'!F256,Skills!$A$2:$I$8,2,FALSE)+VLOOKUP('Master Units'!G256,Skills!$A$11:$I$39,2,FALSE)+VLOOKUP('Master Units'!R256,Horses!$A$2:$I$11,2,FALSE)</f>
        <v>3</v>
      </c>
      <c r="P256">
        <f>VLOOKUP('Master Units'!O256,Weapons!$A$1:$G$46,5,FALSE)+VLOOKUP('Master Units'!F256,Skills!$A$2:$I$8,4,FALSE)+VLOOKUP('Master Units'!G256,Skills!$A$11:$I$39,4,FALSE)+VLOOKUP('Master Units'!D256,Cultures!$A$3:$K$19,9+MATCH('Master Units'!E256,Cultures!$J$2:$K$2,0))+VLOOKUP('Master Units'!R256,Horses!$A$2:$I$11,5,FALSE)</f>
        <v>6</v>
      </c>
      <c r="Q256">
        <f>VLOOKUP('Master Units'!O256,Weapons!$A$2:$G$46,3,FALSE)+VLOOKUP('Master Units'!R256,Horses!$A$2:$I$11,4,FALSE)</f>
        <v>0</v>
      </c>
      <c r="R256">
        <f>VLOOKUP('Master Units'!O256,Weapons!$A$2:$G$46,7,FALSE)</f>
        <v>0</v>
      </c>
      <c r="S256">
        <f>VLOOKUP('Master Units'!P256,'Armor and Shields'!$A$2:$D$20,2,FALSE)</f>
        <v>2</v>
      </c>
      <c r="T256">
        <f>VLOOKUP('Master Units'!F256,Skills!$A$2:$I$8,3,FALSE)+VLOOKUP('Master Units'!G256,Skills!$A$11:$I$39,3,FALSE)+VLOOKUP('Master Units'!N256,Weapons!$A$2:$G$46,4,FALSE)+VLOOKUP('Master Units'!P256,'Armor and Shields'!$A$2:$D$20,3,FALSE)+VLOOKUP('Master Units'!Q256,'Armor and Shields'!$A$23:$D$27,3,FALSE)+VLOOKUP('Master Units'!R256,Horses!$A$2:$I$11,3,FALSE)</f>
        <v>13</v>
      </c>
      <c r="U256">
        <f>VLOOKUP('Master Units'!Q256,'Armor and Shields'!$A$23:$D$27,2,FALSE)</f>
        <v>2</v>
      </c>
      <c r="V256">
        <f>VLOOKUP('Master Units'!F256,Skills!$A$2:$I$8,5,FALSE)+VLOOKUP('Master Units'!G256,Skills!$A$11:$I$39,5,FALSE)+VLOOKUP('Master Units'!D256,Cultures!$A$3:$K$19,7+MATCH('Master Units'!E256,Cultures!$H$2:$I$2,0),FALSE)</f>
        <v>11</v>
      </c>
      <c r="W256" t="str">
        <f>VLOOKUP('Master Units'!U256,Skills!$A$81:$B$87,2,TRUE)</f>
        <v>normal</v>
      </c>
      <c r="X256" t="str">
        <f>'Master Units'!M256</f>
        <v>trained</v>
      </c>
      <c r="Y256" t="str">
        <f>IF('Master Units'!E256=Cultures!$H$2,VLOOKUP(ROUND('Master Units'!T256,0),Skills!$A$72:$B$78,2,TRUE),VLOOKUP('Master Units'!R256,Horses!$A$2:$I$11,8,FALSE))</f>
        <v>very_hardy</v>
      </c>
      <c r="Z256" s="10">
        <f>'Master Units'!AE256</f>
        <v>1222</v>
      </c>
      <c r="AA256" s="10">
        <f t="shared" si="4"/>
        <v>305.5</v>
      </c>
    </row>
    <row r="257" spans="1:27" x14ac:dyDescent="0.55000000000000004">
      <c r="A257" t="str">
        <f>'Master Units'!A257</f>
        <v>Qasatim Numidim</v>
      </c>
      <c r="B257">
        <f>'Master Units'!C257</f>
        <v>40</v>
      </c>
      <c r="C257">
        <f>IF('Master Units'!R257="None",(VLOOKUP('Master Units'!F257,Skills!$A$2:$I$8,8,FALSE)+VLOOKUP('Master Units'!G257, Skills!$A$11:$I$39,8,FALSE)),"Ignore")</f>
        <v>0.8</v>
      </c>
      <c r="D257" t="str">
        <f>VLOOKUP('Master Units'!L257,Formations!$A$2:$B$20,2,FALSE)</f>
        <v>1.6, 2, 3.2, 4, 4</v>
      </c>
      <c r="E257">
        <f>VLOOKUP('Master Units'!K257,Skills!$A$42:$F$64,2,FALSE)+VLOOKUP('Master Units'!H257,Weapons!$A$49:$D$59,2,FALSE)+VLOOKUP('Master Units'!I257,Weapons!$A$62:$D$76,2,FALSE)</f>
        <v>5</v>
      </c>
      <c r="F257">
        <f>VLOOKUP('Master Units'!K257,Skills!A$42:$F$64,4,FALSE)</f>
        <v>0.11</v>
      </c>
      <c r="G257" t="str">
        <f>VLOOKUP('Master Units'!K257,Skills!A$42:$F$64,6,FALSE)</f>
        <v>arrow_inf_professional</v>
      </c>
      <c r="H257">
        <f>'Master Units'!J257</f>
        <v>30</v>
      </c>
      <c r="I257" s="8">
        <f>(VLOOKUP('Master Units'!H257,Weapons!$A$49:$D$59,3,FALSE)+VLOOKUP('Master Units'!I257,Weapons!$A$62:$D$76,3,FALSE))*VLOOKUP('Master Units'!K257,Skills!$A$42:$F$64,3,FALSE)</f>
        <v>180</v>
      </c>
      <c r="J257">
        <f>VLOOKUP('Master Units'!N257,Weapons!$A$1:$G$46,2,FALSE)+VLOOKUP('Master Units'!F257,Skills!$A$2:$I$8,2,FALSE)+VLOOKUP('Master Units'!G257,Skills!$A$11:$I$39,2,FALSE)+VLOOKUP('Master Units'!R257,Horses!$A$2:$I$11,2,FALSE)</f>
        <v>6</v>
      </c>
      <c r="K257">
        <f>VLOOKUP('Master Units'!N257,Weapons!$A$1:$G$46,5,FALSE)+VLOOKUP('Master Units'!F257,Skills!$A$2:$I$8,4,FALSE)+VLOOKUP('Master Units'!G257,Skills!$A$11:$I$39,4,FALSE)+VLOOKUP('Master Units'!D257,Cultures!$A$3:$K$19,9+MATCH('Master Units'!E257,Cultures!$J$2:$K$2,0),FALSE)+VLOOKUP('Master Units'!R257,Horses!$A$2:$I$11,5,FALSE)</f>
        <v>8</v>
      </c>
      <c r="L257">
        <f>VLOOKUP('Master Units'!N257,Weapons!$A$2:$G$46,3,FALSE)+VLOOKUP('Master Units'!R257,Horses!$A$2:$I$11,4,FALSE)</f>
        <v>0.15</v>
      </c>
      <c r="M257">
        <f>IF('Master Units'!S257="No",0,VLOOKUP('Master Units'!R257,Horses!$A$1:$I$11,6,FALSE))</f>
        <v>0</v>
      </c>
      <c r="N257" t="str">
        <f>VLOOKUP('Master Units'!N257,Weapons!$A$2:$G$46,7,FALSE)</f>
        <v>ap</v>
      </c>
      <c r="O257">
        <f>VLOOKUP('Master Units'!O257,Weapons!$A$1:$G$46,2,FALSE)+VLOOKUP('Master Units'!F257,Skills!$A$2:$I$8,2,FALSE)+VLOOKUP('Master Units'!G257,Skills!$A$11:$I$39,2,FALSE)+VLOOKUP('Master Units'!R257,Horses!$A$2:$I$11,2,FALSE)</f>
        <v>1</v>
      </c>
      <c r="P257">
        <f>VLOOKUP('Master Units'!O257,Weapons!$A$1:$G$46,5,FALSE)+VLOOKUP('Master Units'!F257,Skills!$A$2:$I$8,4,FALSE)+VLOOKUP('Master Units'!G257,Skills!$A$11:$I$39,4,FALSE)+VLOOKUP('Master Units'!D257,Cultures!$A$3:$K$19,9+MATCH('Master Units'!E257,Cultures!$J$2:$K$2,0))+VLOOKUP('Master Units'!R257,Horses!$A$2:$I$11,5,FALSE)</f>
        <v>2</v>
      </c>
      <c r="Q257">
        <f>VLOOKUP('Master Units'!O257,Weapons!$A$2:$G$46,3,FALSE)+VLOOKUP('Master Units'!R257,Horses!$A$2:$I$11,4,FALSE)</f>
        <v>0</v>
      </c>
      <c r="R257">
        <f>VLOOKUP('Master Units'!O257,Weapons!$A$2:$G$46,7,FALSE)</f>
        <v>0</v>
      </c>
      <c r="S257">
        <f>VLOOKUP('Master Units'!P257,'Armor and Shields'!$A$2:$D$20,2,FALSE)</f>
        <v>1</v>
      </c>
      <c r="T257">
        <f>VLOOKUP('Master Units'!F257,Skills!$A$2:$I$8,3,FALSE)+VLOOKUP('Master Units'!G257,Skills!$A$11:$I$39,3,FALSE)+VLOOKUP('Master Units'!N257,Weapons!$A$2:$G$46,4,FALSE)+VLOOKUP('Master Units'!P257,'Armor and Shields'!$A$2:$D$20,3,FALSE)+VLOOKUP('Master Units'!Q257,'Armor and Shields'!$A$23:$D$27,3,FALSE)+VLOOKUP('Master Units'!R257,Horses!$A$2:$I$11,3,FALSE)</f>
        <v>9</v>
      </c>
      <c r="U257">
        <f>VLOOKUP('Master Units'!Q257,'Armor and Shields'!$A$23:$D$27,2,FALSE)</f>
        <v>0</v>
      </c>
      <c r="V257">
        <f>VLOOKUP('Master Units'!F257,Skills!$A$2:$I$8,5,FALSE)+VLOOKUP('Master Units'!G257,Skills!$A$11:$I$39,5,FALSE)+VLOOKUP('Master Units'!D257,Cultures!$A$3:$K$19,7+MATCH('Master Units'!E257,Cultures!$H$2:$I$2,0),FALSE)</f>
        <v>9</v>
      </c>
      <c r="W257" t="str">
        <f>VLOOKUP('Master Units'!U257,Skills!$A$81:$B$87,2,TRUE)</f>
        <v>low</v>
      </c>
      <c r="X257" t="str">
        <f>'Master Units'!M257</f>
        <v>untrained</v>
      </c>
      <c r="Y257" t="str">
        <f>IF('Master Units'!E257=Cultures!$H$2,VLOOKUP(ROUND('Master Units'!T257,0),Skills!$A$72:$B$78,2,TRUE),VLOOKUP('Master Units'!R257,Horses!$A$2:$I$11,8,FALSE))</f>
        <v>very_hardy</v>
      </c>
      <c r="Z257" s="10">
        <f>'Master Units'!AE257</f>
        <v>996.00000000000011</v>
      </c>
      <c r="AA257" s="10">
        <f t="shared" si="4"/>
        <v>249.00000000000003</v>
      </c>
    </row>
    <row r="258" spans="1:27" x14ac:dyDescent="0.55000000000000004">
      <c r="A258" t="str">
        <f>'Master Units'!A258</f>
        <v>Qala'im Numidim</v>
      </c>
      <c r="B258">
        <f>'Master Units'!C258</f>
        <v>40</v>
      </c>
      <c r="C258">
        <f>IF('Master Units'!R258="None",(VLOOKUP('Master Units'!F258,Skills!$A$2:$I$8,8,FALSE)+VLOOKUP('Master Units'!G258, Skills!$A$11:$I$39,8,FALSE)),"Ignore")</f>
        <v>0.8</v>
      </c>
      <c r="D258" t="str">
        <f>VLOOKUP('Master Units'!L258,Formations!$A$2:$B$20,2,FALSE)</f>
        <v>2, 2, 4, 4, 4</v>
      </c>
      <c r="E258">
        <f>VLOOKUP('Master Units'!K258,Skills!$A$42:$F$64,2,FALSE)+VLOOKUP('Master Units'!H258,Weapons!$A$49:$D$59,2,FALSE)+VLOOKUP('Master Units'!I258,Weapons!$A$62:$D$76,2,FALSE)</f>
        <v>1</v>
      </c>
      <c r="F258">
        <f>VLOOKUP('Master Units'!K258,Skills!A$42:$F$64,4,FALSE)</f>
        <v>0.12</v>
      </c>
      <c r="G258" t="str">
        <f>VLOOKUP('Master Units'!K258,Skills!A$42:$F$64,6,FALSE)</f>
        <v>sling_stone_professional</v>
      </c>
      <c r="H258">
        <f>'Master Units'!J258</f>
        <v>30</v>
      </c>
      <c r="I258" s="8">
        <f>(VLOOKUP('Master Units'!H258,Weapons!$A$49:$D$59,3,FALSE)+VLOOKUP('Master Units'!I258,Weapons!$A$62:$D$76,3,FALSE))*VLOOKUP('Master Units'!K258,Skills!$A$42:$F$64,3,FALSE)</f>
        <v>240</v>
      </c>
      <c r="J258">
        <f>VLOOKUP('Master Units'!N258,Weapons!$A$1:$G$46,2,FALSE)+VLOOKUP('Master Units'!F258,Skills!$A$2:$I$8,2,FALSE)+VLOOKUP('Master Units'!G258,Skills!$A$11:$I$39,2,FALSE)+VLOOKUP('Master Units'!R258,Horses!$A$2:$I$11,2,FALSE)</f>
        <v>4</v>
      </c>
      <c r="K258">
        <f>VLOOKUP('Master Units'!N258,Weapons!$A$1:$G$46,5,FALSE)+VLOOKUP('Master Units'!F258,Skills!$A$2:$I$8,4,FALSE)+VLOOKUP('Master Units'!G258,Skills!$A$11:$I$39,4,FALSE)+VLOOKUP('Master Units'!D258,Cultures!$A$3:$K$19,9+MATCH('Master Units'!E258,Cultures!$J$2:$K$2,0),FALSE)+VLOOKUP('Master Units'!R258,Horses!$A$2:$I$11,5,FALSE)</f>
        <v>2</v>
      </c>
      <c r="L258">
        <f>VLOOKUP('Master Units'!N258,Weapons!$A$2:$G$46,3,FALSE)+VLOOKUP('Master Units'!R258,Horses!$A$2:$I$11,4,FALSE)</f>
        <v>0.125</v>
      </c>
      <c r="M258">
        <f>IF('Master Units'!S258="No",0,VLOOKUP('Master Units'!R258,Horses!$A$1:$I$11,6,FALSE))</f>
        <v>0</v>
      </c>
      <c r="N258">
        <f>VLOOKUP('Master Units'!N258,Weapons!$A$2:$G$46,7,FALSE)</f>
        <v>0</v>
      </c>
      <c r="O258">
        <f>VLOOKUP('Master Units'!O258,Weapons!$A$1:$G$46,2,FALSE)+VLOOKUP('Master Units'!F258,Skills!$A$2:$I$8,2,FALSE)+VLOOKUP('Master Units'!G258,Skills!$A$11:$I$39,2,FALSE)+VLOOKUP('Master Units'!R258,Horses!$A$2:$I$11,2,FALSE)</f>
        <v>1</v>
      </c>
      <c r="P258">
        <f>VLOOKUP('Master Units'!O258,Weapons!$A$1:$G$46,5,FALSE)+VLOOKUP('Master Units'!F258,Skills!$A$2:$I$8,4,FALSE)+VLOOKUP('Master Units'!G258,Skills!$A$11:$I$39,4,FALSE)+VLOOKUP('Master Units'!D258,Cultures!$A$3:$K$19,9+MATCH('Master Units'!E258,Cultures!$J$2:$K$2,0))+VLOOKUP('Master Units'!R258,Horses!$A$2:$I$11,5,FALSE)</f>
        <v>2</v>
      </c>
      <c r="Q258">
        <f>VLOOKUP('Master Units'!O258,Weapons!$A$2:$G$46,3,FALSE)+VLOOKUP('Master Units'!R258,Horses!$A$2:$I$11,4,FALSE)</f>
        <v>0</v>
      </c>
      <c r="R258">
        <f>VLOOKUP('Master Units'!O258,Weapons!$A$2:$G$46,7,FALSE)</f>
        <v>0</v>
      </c>
      <c r="S258">
        <f>VLOOKUP('Master Units'!P258,'Armor and Shields'!$A$2:$D$20,2,FALSE)</f>
        <v>1</v>
      </c>
      <c r="T258">
        <f>VLOOKUP('Master Units'!F258,Skills!$A$2:$I$8,3,FALSE)+VLOOKUP('Master Units'!G258,Skills!$A$11:$I$39,3,FALSE)+VLOOKUP('Master Units'!N258,Weapons!$A$2:$G$46,4,FALSE)+VLOOKUP('Master Units'!P258,'Armor and Shields'!$A$2:$D$20,3,FALSE)+VLOOKUP('Master Units'!Q258,'Armor and Shields'!$A$23:$D$27,3,FALSE)+VLOOKUP('Master Units'!R258,Horses!$A$2:$I$11,3,FALSE)</f>
        <v>7</v>
      </c>
      <c r="U258">
        <f>VLOOKUP('Master Units'!Q258,'Armor and Shields'!$A$23:$D$27,2,FALSE)</f>
        <v>2</v>
      </c>
      <c r="V258">
        <f>VLOOKUP('Master Units'!F258,Skills!$A$2:$I$8,5,FALSE)+VLOOKUP('Master Units'!G258,Skills!$A$11:$I$39,5,FALSE)+VLOOKUP('Master Units'!D258,Cultures!$A$3:$K$19,7+MATCH('Master Units'!E258,Cultures!$H$2:$I$2,0),FALSE)</f>
        <v>9</v>
      </c>
      <c r="W258" t="str">
        <f>VLOOKUP('Master Units'!U258,Skills!$A$81:$B$87,2,TRUE)</f>
        <v>low</v>
      </c>
      <c r="X258" t="str">
        <f>'Master Units'!M258</f>
        <v>untrained</v>
      </c>
      <c r="Y258" t="str">
        <f>IF('Master Units'!E258=Cultures!$H$2,VLOOKUP(ROUND('Master Units'!T258,0),Skills!$A$72:$B$78,2,TRUE),VLOOKUP('Master Units'!R258,Horses!$A$2:$I$11,8,FALSE))</f>
        <v>very_hardy</v>
      </c>
      <c r="Z258" s="10">
        <f>'Master Units'!AE258</f>
        <v>888.80000000000007</v>
      </c>
      <c r="AA258" s="10">
        <f t="shared" si="4"/>
        <v>222.20000000000002</v>
      </c>
    </row>
    <row r="259" spans="1:27" x14ac:dyDescent="0.55000000000000004">
      <c r="A259" t="str">
        <f>'Master Units'!A259</f>
        <v>Parasim Numidim</v>
      </c>
      <c r="B259">
        <f>'Master Units'!C259</f>
        <v>30</v>
      </c>
      <c r="C259" t="str">
        <f>IF('Master Units'!R259="None",(VLOOKUP('Master Units'!F259,Skills!$A$2:$I$8,8,FALSE)+VLOOKUP('Master Units'!G259, Skills!$A$11:$I$39,8,FALSE)),"Ignore")</f>
        <v>Ignore</v>
      </c>
      <c r="D259" t="str">
        <f>VLOOKUP('Master Units'!L259,Formations!$A$2:$B$20,2,FALSE)</f>
        <v>2, 4, 4, 6, 4</v>
      </c>
      <c r="E259">
        <f>VLOOKUP('Master Units'!K259,Skills!$A$42:$F$64,2,FALSE)+VLOOKUP('Master Units'!H259,Weapons!$A$49:$D$59,2,FALSE)+VLOOKUP('Master Units'!I259,Weapons!$A$62:$D$76,2,FALSE)</f>
        <v>9</v>
      </c>
      <c r="F259">
        <f>VLOOKUP('Master Units'!K259,Skills!A$42:$F$64,4,FALSE)</f>
        <v>0.12</v>
      </c>
      <c r="G259" t="str">
        <f>VLOOKUP('Master Units'!K259,Skills!A$42:$F$64,6,FALSE)</f>
        <v>javelin_cav_veteran</v>
      </c>
      <c r="H259">
        <f>'Master Units'!J259</f>
        <v>8</v>
      </c>
      <c r="I259" s="8">
        <f>(VLOOKUP('Master Units'!H259,Weapons!$A$49:$D$59,3,FALSE)+VLOOKUP('Master Units'!I259,Weapons!$A$62:$D$76,3,FALSE))*VLOOKUP('Master Units'!K259,Skills!$A$42:$F$64,3,FALSE)</f>
        <v>57.75</v>
      </c>
      <c r="J259">
        <f>VLOOKUP('Master Units'!N259,Weapons!$A$1:$G$46,2,FALSE)+VLOOKUP('Master Units'!F259,Skills!$A$2:$I$8,2,FALSE)+VLOOKUP('Master Units'!G259,Skills!$A$11:$I$39,2,FALSE)+VLOOKUP('Master Units'!R259,Horses!$A$2:$I$11,2,FALSE)</f>
        <v>8</v>
      </c>
      <c r="K259">
        <f>VLOOKUP('Master Units'!N259,Weapons!$A$1:$G$46,5,FALSE)+VLOOKUP('Master Units'!F259,Skills!$A$2:$I$8,4,FALSE)+VLOOKUP('Master Units'!G259,Skills!$A$11:$I$39,4,FALSE)+VLOOKUP('Master Units'!D259,Cultures!$A$3:$K$19,9+MATCH('Master Units'!E259,Cultures!$J$2:$K$2,0),FALSE)+VLOOKUP('Master Units'!R259,Horses!$A$2:$I$11,5,FALSE)</f>
        <v>20</v>
      </c>
      <c r="L259">
        <f>VLOOKUP('Master Units'!N259,Weapons!$A$2:$G$46,3,FALSE)+VLOOKUP('Master Units'!R259,Horses!$A$2:$I$11,4,FALSE)</f>
        <v>0.28000000000000003</v>
      </c>
      <c r="M259">
        <f>IF('Master Units'!S259="No",0,VLOOKUP('Master Units'!R259,Horses!$A$1:$I$11,6,FALSE))</f>
        <v>100</v>
      </c>
      <c r="N259">
        <f>VLOOKUP('Master Units'!N259,Weapons!$A$2:$G$46,7,FALSE)</f>
        <v>0</v>
      </c>
      <c r="O259">
        <f>VLOOKUP('Master Units'!O259,Weapons!$A$1:$G$46,2,FALSE)+VLOOKUP('Master Units'!F259,Skills!$A$2:$I$8,2,FALSE)+VLOOKUP('Master Units'!G259,Skills!$A$11:$I$39,2,FALSE)+VLOOKUP('Master Units'!R259,Horses!$A$2:$I$11,2,FALSE)</f>
        <v>5</v>
      </c>
      <c r="P259">
        <f>VLOOKUP('Master Units'!O259,Weapons!$A$1:$G$46,5,FALSE)+VLOOKUP('Master Units'!F259,Skills!$A$2:$I$8,4,FALSE)+VLOOKUP('Master Units'!G259,Skills!$A$11:$I$39,4,FALSE)+VLOOKUP('Master Units'!D259,Cultures!$A$3:$K$19,9+MATCH('Master Units'!E259,Cultures!$J$2:$K$2,0))+VLOOKUP('Master Units'!R259,Horses!$A$2:$I$11,5,FALSE)</f>
        <v>8</v>
      </c>
      <c r="Q259">
        <f>VLOOKUP('Master Units'!O259,Weapons!$A$2:$G$46,3,FALSE)+VLOOKUP('Master Units'!R259,Horses!$A$2:$I$11,4,FALSE)</f>
        <v>0.01</v>
      </c>
      <c r="R259">
        <f>VLOOKUP('Master Units'!O259,Weapons!$A$2:$G$46,7,FALSE)</f>
        <v>0</v>
      </c>
      <c r="S259">
        <f>VLOOKUP('Master Units'!P259,'Armor and Shields'!$A$2:$D$20,2,FALSE)</f>
        <v>1</v>
      </c>
      <c r="T259">
        <f>VLOOKUP('Master Units'!F259,Skills!$A$2:$I$8,3,FALSE)+VLOOKUP('Master Units'!G259,Skills!$A$11:$I$39,3,FALSE)+VLOOKUP('Master Units'!N259,Weapons!$A$2:$G$46,4,FALSE)+VLOOKUP('Master Units'!P259,'Armor and Shields'!$A$2:$D$20,3,FALSE)+VLOOKUP('Master Units'!Q259,'Armor and Shields'!$A$23:$D$27,3,FALSE)+VLOOKUP('Master Units'!R259,Horses!$A$2:$I$11,3,FALSE)</f>
        <v>12</v>
      </c>
      <c r="U259">
        <f>VLOOKUP('Master Units'!Q259,'Armor and Shields'!$A$23:$D$27,2,FALSE)</f>
        <v>2</v>
      </c>
      <c r="V259">
        <f>VLOOKUP('Master Units'!F259,Skills!$A$2:$I$8,5,FALSE)+VLOOKUP('Master Units'!G259,Skills!$A$11:$I$39,5,FALSE)+VLOOKUP('Master Units'!D259,Cultures!$A$3:$K$19,7+MATCH('Master Units'!E259,Cultures!$H$2:$I$2,0),FALSE)</f>
        <v>10</v>
      </c>
      <c r="W259" t="str">
        <f>VLOOKUP('Master Units'!U259,Skills!$A$81:$B$87,2,TRUE)</f>
        <v>normal</v>
      </c>
      <c r="X259" t="str">
        <f>'Master Units'!M259</f>
        <v>trained</v>
      </c>
      <c r="Y259" t="str">
        <f>IF('Master Units'!E259=Cultures!$H$2,VLOOKUP(ROUND('Master Units'!T259,0),Skills!$A$72:$B$78,2,TRUE),VLOOKUP('Master Units'!R259,Horses!$A$2:$I$11,8,FALSE))</f>
        <v>very_hardy</v>
      </c>
      <c r="Z259" s="10">
        <f>'Master Units'!AE259</f>
        <v>1902.6000000000001</v>
      </c>
      <c r="AA259" s="10">
        <f t="shared" si="4"/>
        <v>475.65000000000003</v>
      </c>
    </row>
    <row r="260" spans="1:27" x14ac:dyDescent="0.55000000000000004">
      <c r="A260" t="str">
        <f>'Master Units'!A260</f>
        <v>Gldgmtk</v>
      </c>
      <c r="B260">
        <f>'Master Units'!C260</f>
        <v>25</v>
      </c>
      <c r="C260" t="str">
        <f>IF('Master Units'!R260="None",(VLOOKUP('Master Units'!F260,Skills!$A$2:$I$8,8,FALSE)+VLOOKUP('Master Units'!G260, Skills!$A$11:$I$39,8,FALSE)),"Ignore")</f>
        <v>Ignore</v>
      </c>
      <c r="D260" t="str">
        <f>VLOOKUP('Master Units'!L260,Formations!$A$2:$B$20,2,FALSE)</f>
        <v>2, 4, 4, 6, 4</v>
      </c>
      <c r="E260">
        <f>VLOOKUP('Master Units'!K260,Skills!$A$42:$F$64,2,FALSE)+VLOOKUP('Master Units'!H260,Weapons!$A$49:$D$59,2,FALSE)+VLOOKUP('Master Units'!I260,Weapons!$A$62:$D$76,2,FALSE)</f>
        <v>9</v>
      </c>
      <c r="F260">
        <f>VLOOKUP('Master Units'!K260,Skills!A$42:$F$64,4,FALSE)</f>
        <v>0.12</v>
      </c>
      <c r="G260" t="str">
        <f>VLOOKUP('Master Units'!K260,Skills!A$42:$F$64,6,FALSE)</f>
        <v>javelin_cav_veteran</v>
      </c>
      <c r="H260">
        <f>'Master Units'!J260</f>
        <v>8</v>
      </c>
      <c r="I260" s="8">
        <f>(VLOOKUP('Master Units'!H260,Weapons!$A$49:$D$59,3,FALSE)+VLOOKUP('Master Units'!I260,Weapons!$A$62:$D$76,3,FALSE))*VLOOKUP('Master Units'!K260,Skills!$A$42:$F$64,3,FALSE)</f>
        <v>57.75</v>
      </c>
      <c r="J260">
        <f>VLOOKUP('Master Units'!N260,Weapons!$A$1:$G$46,2,FALSE)+VLOOKUP('Master Units'!F260,Skills!$A$2:$I$8,2,FALSE)+VLOOKUP('Master Units'!G260,Skills!$A$11:$I$39,2,FALSE)+VLOOKUP('Master Units'!R260,Horses!$A$2:$I$11,2,FALSE)</f>
        <v>10</v>
      </c>
      <c r="K260">
        <f>VLOOKUP('Master Units'!N260,Weapons!$A$1:$G$46,5,FALSE)+VLOOKUP('Master Units'!F260,Skills!$A$2:$I$8,4,FALSE)+VLOOKUP('Master Units'!G260,Skills!$A$11:$I$39,4,FALSE)+VLOOKUP('Master Units'!D260,Cultures!$A$3:$K$19,9+MATCH('Master Units'!E260,Cultures!$J$2:$K$2,0),FALSE)+VLOOKUP('Master Units'!R260,Horses!$A$2:$I$11,5,FALSE)</f>
        <v>24</v>
      </c>
      <c r="L260">
        <f>VLOOKUP('Master Units'!N260,Weapons!$A$2:$G$46,3,FALSE)+VLOOKUP('Master Units'!R260,Horses!$A$2:$I$11,4,FALSE)</f>
        <v>0.29000000000000004</v>
      </c>
      <c r="M260">
        <f>IF('Master Units'!S260="No",0,VLOOKUP('Master Units'!R260,Horses!$A$1:$I$11,6,FALSE))</f>
        <v>0</v>
      </c>
      <c r="N260">
        <f>VLOOKUP('Master Units'!N260,Weapons!$A$2:$G$46,7,FALSE)</f>
        <v>0</v>
      </c>
      <c r="O260">
        <f>VLOOKUP('Master Units'!O260,Weapons!$A$1:$G$46,2,FALSE)+VLOOKUP('Master Units'!F260,Skills!$A$2:$I$8,2,FALSE)+VLOOKUP('Master Units'!G260,Skills!$A$11:$I$39,2,FALSE)+VLOOKUP('Master Units'!R260,Horses!$A$2:$I$11,2,FALSE)</f>
        <v>7</v>
      </c>
      <c r="P260">
        <f>VLOOKUP('Master Units'!O260,Weapons!$A$1:$G$46,5,FALSE)+VLOOKUP('Master Units'!F260,Skills!$A$2:$I$8,4,FALSE)+VLOOKUP('Master Units'!G260,Skills!$A$11:$I$39,4,FALSE)+VLOOKUP('Master Units'!D260,Cultures!$A$3:$K$19,9+MATCH('Master Units'!E260,Cultures!$J$2:$K$2,0))+VLOOKUP('Master Units'!R260,Horses!$A$2:$I$11,5,FALSE)</f>
        <v>12</v>
      </c>
      <c r="Q260">
        <f>VLOOKUP('Master Units'!O260,Weapons!$A$2:$G$46,3,FALSE)+VLOOKUP('Master Units'!R260,Horses!$A$2:$I$11,4,FALSE)</f>
        <v>0.02</v>
      </c>
      <c r="R260">
        <f>VLOOKUP('Master Units'!O260,Weapons!$A$2:$G$46,7,FALSE)</f>
        <v>0</v>
      </c>
      <c r="S260">
        <f>VLOOKUP('Master Units'!P260,'Armor and Shields'!$A$2:$D$20,2,FALSE)</f>
        <v>7</v>
      </c>
      <c r="T260">
        <f>VLOOKUP('Master Units'!F260,Skills!$A$2:$I$8,3,FALSE)+VLOOKUP('Master Units'!G260,Skills!$A$11:$I$39,3,FALSE)+VLOOKUP('Master Units'!N260,Weapons!$A$2:$G$46,4,FALSE)+VLOOKUP('Master Units'!P260,'Armor and Shields'!$A$2:$D$20,3,FALSE)+VLOOKUP('Master Units'!Q260,'Armor and Shields'!$A$23:$D$27,3,FALSE)+VLOOKUP('Master Units'!R260,Horses!$A$2:$I$11,3,FALSE)</f>
        <v>12</v>
      </c>
      <c r="U260">
        <f>VLOOKUP('Master Units'!Q260,'Armor and Shields'!$A$23:$D$27,2,FALSE)</f>
        <v>2</v>
      </c>
      <c r="V260">
        <f>VLOOKUP('Master Units'!F260,Skills!$A$2:$I$8,5,FALSE)+VLOOKUP('Master Units'!G260,Skills!$A$11:$I$39,5,FALSE)+VLOOKUP('Master Units'!D260,Cultures!$A$3:$K$19,7+MATCH('Master Units'!E260,Cultures!$H$2:$I$2,0),FALSE)</f>
        <v>14</v>
      </c>
      <c r="W260" t="str">
        <f>VLOOKUP('Master Units'!U260,Skills!$A$81:$B$87,2,TRUE)</f>
        <v>disciplined</v>
      </c>
      <c r="X260" t="str">
        <f>'Master Units'!M260</f>
        <v>trained</v>
      </c>
      <c r="Y260" t="str">
        <f>IF('Master Units'!E260=Cultures!$H$2,VLOOKUP(ROUND('Master Units'!T260,0),Skills!$A$72:$B$78,2,TRUE),VLOOKUP('Master Units'!R260,Horses!$A$2:$I$11,8,FALSE))</f>
        <v>very_hardy</v>
      </c>
      <c r="Z260" s="10">
        <f>'Master Units'!AE260</f>
        <v>2470.5</v>
      </c>
      <c r="AA260" s="10">
        <f t="shared" si="4"/>
        <v>617.625</v>
      </c>
    </row>
    <row r="261" spans="1:27" x14ac:dyDescent="0.55000000000000004">
      <c r="A261" t="str">
        <f>'Master Units'!A261</f>
        <v>Dorkim Ezrahim</v>
      </c>
      <c r="B261">
        <f>'Master Units'!C261</f>
        <v>60</v>
      </c>
      <c r="C261">
        <f>IF('Master Units'!R261="None",(VLOOKUP('Master Units'!F261,Skills!$A$2:$I$8,8,FALSE)+VLOOKUP('Master Units'!G261, Skills!$A$11:$I$39,8,FALSE)),"Ignore")</f>
        <v>0.9</v>
      </c>
      <c r="D261" t="str">
        <f>VLOOKUP('Master Units'!L261,Formations!$A$2:$B$20,2,FALSE)</f>
        <v>1, 1.4, 2, 2.8, 5</v>
      </c>
      <c r="E261">
        <f>VLOOKUP('Master Units'!K261,Skills!$A$42:$F$64,2,FALSE)+VLOOKUP('Master Units'!H261,Weapons!$A$49:$D$59,2,FALSE)+VLOOKUP('Master Units'!I261,Weapons!$A$62:$D$76,2,FALSE)</f>
        <v>0</v>
      </c>
      <c r="F261">
        <f>VLOOKUP('Master Units'!K261,Skills!A$42:$F$64,4,FALSE)</f>
        <v>0</v>
      </c>
      <c r="G261">
        <f>VLOOKUP('Master Units'!K261,Skills!A$42:$F$64,6,FALSE)</f>
        <v>0</v>
      </c>
      <c r="H261">
        <f>'Master Units'!J261</f>
        <v>0</v>
      </c>
      <c r="I261" s="8">
        <f>(VLOOKUP('Master Units'!H261,Weapons!$A$49:$D$59,3,FALSE)+VLOOKUP('Master Units'!I261,Weapons!$A$62:$D$76,3,FALSE))*VLOOKUP('Master Units'!K261,Skills!$A$42:$F$64,3,FALSE)</f>
        <v>0</v>
      </c>
      <c r="J261">
        <f>VLOOKUP('Master Units'!N261,Weapons!$A$1:$G$46,2,FALSE)+VLOOKUP('Master Units'!F261,Skills!$A$2:$I$8,2,FALSE)+VLOOKUP('Master Units'!G261,Skills!$A$11:$I$39,2,FALSE)+VLOOKUP('Master Units'!R261,Horses!$A$2:$I$11,2,FALSE)</f>
        <v>7</v>
      </c>
      <c r="K261">
        <f>VLOOKUP('Master Units'!N261,Weapons!$A$1:$G$46,5,FALSE)+VLOOKUP('Master Units'!F261,Skills!$A$2:$I$8,4,FALSE)+VLOOKUP('Master Units'!G261,Skills!$A$11:$I$39,4,FALSE)+VLOOKUP('Master Units'!D261,Cultures!$A$3:$K$19,9+MATCH('Master Units'!E261,Cultures!$J$2:$K$2,0),FALSE)+VLOOKUP('Master Units'!R261,Horses!$A$2:$I$11,5,FALSE)</f>
        <v>10</v>
      </c>
      <c r="L261">
        <f>VLOOKUP('Master Units'!N261,Weapons!$A$2:$G$46,3,FALSE)+VLOOKUP('Master Units'!R261,Horses!$A$2:$I$11,4,FALSE)</f>
        <v>0.21</v>
      </c>
      <c r="M261">
        <f>IF('Master Units'!S261="No",0,VLOOKUP('Master Units'!R261,Horses!$A$1:$I$11,6,FALSE))</f>
        <v>0</v>
      </c>
      <c r="N261" t="str">
        <f>VLOOKUP('Master Units'!N261,Weapons!$A$2:$G$46,7,FALSE)</f>
        <v>light_spear, spear_bonus_4</v>
      </c>
      <c r="O261">
        <f>VLOOKUP('Master Units'!O261,Weapons!$A$1:$G$46,2,FALSE)+VLOOKUP('Master Units'!F261,Skills!$A$2:$I$8,2,FALSE)+VLOOKUP('Master Units'!G261,Skills!$A$11:$I$39,2,FALSE)+VLOOKUP('Master Units'!R261,Horses!$A$2:$I$11,2,FALSE)</f>
        <v>2</v>
      </c>
      <c r="P261">
        <f>VLOOKUP('Master Units'!O261,Weapons!$A$1:$G$46,5,FALSE)+VLOOKUP('Master Units'!F261,Skills!$A$2:$I$8,4,FALSE)+VLOOKUP('Master Units'!G261,Skills!$A$11:$I$39,4,FALSE)+VLOOKUP('Master Units'!D261,Cultures!$A$3:$K$19,9+MATCH('Master Units'!E261,Cultures!$J$2:$K$2,0))+VLOOKUP('Master Units'!R261,Horses!$A$2:$I$11,5,FALSE)</f>
        <v>4</v>
      </c>
      <c r="Q261">
        <f>VLOOKUP('Master Units'!O261,Weapons!$A$2:$G$46,3,FALSE)+VLOOKUP('Master Units'!R261,Horses!$A$2:$I$11,4,FALSE)</f>
        <v>0</v>
      </c>
      <c r="R261">
        <f>VLOOKUP('Master Units'!O261,Weapons!$A$2:$G$46,7,FALSE)</f>
        <v>0</v>
      </c>
      <c r="S261">
        <f>VLOOKUP('Master Units'!P261,'Armor and Shields'!$A$2:$D$20,2,FALSE)</f>
        <v>4</v>
      </c>
      <c r="T261">
        <f>VLOOKUP('Master Units'!F261,Skills!$A$2:$I$8,3,FALSE)+VLOOKUP('Master Units'!G261,Skills!$A$11:$I$39,3,FALSE)+VLOOKUP('Master Units'!N261,Weapons!$A$2:$G$46,4,FALSE)+VLOOKUP('Master Units'!P261,'Armor and Shields'!$A$2:$D$20,3,FALSE)+VLOOKUP('Master Units'!Q261,'Armor and Shields'!$A$23:$D$27,3,FALSE)+VLOOKUP('Master Units'!R261,Horses!$A$2:$I$11,3,FALSE)</f>
        <v>10</v>
      </c>
      <c r="U261">
        <f>VLOOKUP('Master Units'!Q261,'Armor and Shields'!$A$23:$D$27,2,FALSE)</f>
        <v>3</v>
      </c>
      <c r="V261">
        <f>VLOOKUP('Master Units'!F261,Skills!$A$2:$I$8,5,FALSE)+VLOOKUP('Master Units'!G261,Skills!$A$11:$I$39,5,FALSE)+VLOOKUP('Master Units'!D261,Cultures!$A$3:$K$19,7+MATCH('Master Units'!E261,Cultures!$H$2:$I$2,0),FALSE)</f>
        <v>10</v>
      </c>
      <c r="W261" t="str">
        <f>VLOOKUP('Master Units'!U261,Skills!$A$81:$B$87,2,TRUE)</f>
        <v>normal</v>
      </c>
      <c r="X261" t="str">
        <f>'Master Units'!M261</f>
        <v>trained</v>
      </c>
      <c r="Y261" t="str">
        <f>IF('Master Units'!E261=Cultures!$H$2,VLOOKUP(ROUND('Master Units'!T261,0),Skills!$A$72:$B$78,2,TRUE),VLOOKUP('Master Units'!R261,Horses!$A$2:$I$11,8,FALSE))</f>
        <v>very_hardy</v>
      </c>
      <c r="Z261" s="10">
        <f>'Master Units'!AE261</f>
        <v>1260</v>
      </c>
      <c r="AA261" s="10">
        <f t="shared" ref="AA261:AA324" si="5">Z261/4</f>
        <v>315</v>
      </c>
    </row>
    <row r="262" spans="1:27" x14ac:dyDescent="0.55000000000000004">
      <c r="A262" t="str">
        <f>'Master Units'!A262</f>
        <v>Eriamesh Ana-Aravim</v>
      </c>
      <c r="B262">
        <f>'Master Units'!C262</f>
        <v>60</v>
      </c>
      <c r="C262">
        <f>IF('Master Units'!R262="None",(VLOOKUP('Master Units'!F262,Skills!$A$2:$I$8,8,FALSE)+VLOOKUP('Master Units'!G262, Skills!$A$11:$I$39,8,FALSE)),"Ignore")</f>
        <v>0.9</v>
      </c>
      <c r="D262" t="str">
        <f>VLOOKUP('Master Units'!L262,Formations!$A$2:$B$20,2,FALSE)</f>
        <v>1.2, 1.6, 2.4, 3.2, 4</v>
      </c>
      <c r="E262">
        <f>VLOOKUP('Master Units'!K262,Skills!$A$42:$F$64,2,FALSE)+VLOOKUP('Master Units'!H262,Weapons!$A$49:$D$59,2,FALSE)+VLOOKUP('Master Units'!I262,Weapons!$A$62:$D$76,2,FALSE)</f>
        <v>0</v>
      </c>
      <c r="F262">
        <f>VLOOKUP('Master Units'!K262,Skills!A$42:$F$64,4,FALSE)</f>
        <v>0</v>
      </c>
      <c r="G262">
        <f>VLOOKUP('Master Units'!K262,Skills!A$42:$F$64,6,FALSE)</f>
        <v>0</v>
      </c>
      <c r="H262">
        <f>'Master Units'!J262</f>
        <v>0</v>
      </c>
      <c r="I262" s="8">
        <f>(VLOOKUP('Master Units'!H262,Weapons!$A$49:$D$59,3,FALSE)+VLOOKUP('Master Units'!I262,Weapons!$A$62:$D$76,3,FALSE))*VLOOKUP('Master Units'!K262,Skills!$A$42:$F$64,3,FALSE)</f>
        <v>0</v>
      </c>
      <c r="J262">
        <f>VLOOKUP('Master Units'!N262,Weapons!$A$1:$G$46,2,FALSE)+VLOOKUP('Master Units'!F262,Skills!$A$2:$I$8,2,FALSE)+VLOOKUP('Master Units'!G262,Skills!$A$11:$I$39,2,FALSE)+VLOOKUP('Master Units'!R262,Horses!$A$2:$I$11,2,FALSE)</f>
        <v>7</v>
      </c>
      <c r="K262">
        <f>VLOOKUP('Master Units'!N262,Weapons!$A$1:$G$46,5,FALSE)+VLOOKUP('Master Units'!F262,Skills!$A$2:$I$8,4,FALSE)+VLOOKUP('Master Units'!G262,Skills!$A$11:$I$39,4,FALSE)+VLOOKUP('Master Units'!D262,Cultures!$A$3:$K$19,9+MATCH('Master Units'!E262,Cultures!$J$2:$K$2,0),FALSE)+VLOOKUP('Master Units'!R262,Horses!$A$2:$I$11,5,FALSE)</f>
        <v>10</v>
      </c>
      <c r="L262">
        <f>VLOOKUP('Master Units'!N262,Weapons!$A$2:$G$46,3,FALSE)+VLOOKUP('Master Units'!R262,Horses!$A$2:$I$11,4,FALSE)</f>
        <v>0.2</v>
      </c>
      <c r="M262">
        <f>IF('Master Units'!S262="No",0,VLOOKUP('Master Units'!R262,Horses!$A$1:$I$11,6,FALSE))</f>
        <v>0</v>
      </c>
      <c r="N262" t="str">
        <f>VLOOKUP('Master Units'!N262,Weapons!$A$2:$G$46,7,FALSE)</f>
        <v>light_spear</v>
      </c>
      <c r="O262">
        <f>VLOOKUP('Master Units'!O262,Weapons!$A$1:$G$46,2,FALSE)+VLOOKUP('Master Units'!F262,Skills!$A$2:$I$8,2,FALSE)+VLOOKUP('Master Units'!G262,Skills!$A$11:$I$39,2,FALSE)+VLOOKUP('Master Units'!R262,Horses!$A$2:$I$11,2,FALSE)</f>
        <v>8</v>
      </c>
      <c r="P262">
        <f>VLOOKUP('Master Units'!O262,Weapons!$A$1:$G$46,5,FALSE)+VLOOKUP('Master Units'!F262,Skills!$A$2:$I$8,4,FALSE)+VLOOKUP('Master Units'!G262,Skills!$A$11:$I$39,4,FALSE)+VLOOKUP('Master Units'!D262,Cultures!$A$3:$K$19,9+MATCH('Master Units'!E262,Cultures!$J$2:$K$2,0))+VLOOKUP('Master Units'!R262,Horses!$A$2:$I$11,5,FALSE)</f>
        <v>8</v>
      </c>
      <c r="Q262">
        <f>VLOOKUP('Master Units'!O262,Weapons!$A$2:$G$46,3,FALSE)+VLOOKUP('Master Units'!R262,Horses!$A$2:$I$11,4,FALSE)</f>
        <v>0.185</v>
      </c>
      <c r="R262">
        <f>VLOOKUP('Master Units'!O262,Weapons!$A$2:$G$46,7,FALSE)</f>
        <v>0</v>
      </c>
      <c r="S262">
        <f>VLOOKUP('Master Units'!P262,'Armor and Shields'!$A$2:$D$20,2,FALSE)</f>
        <v>3</v>
      </c>
      <c r="T262">
        <f>VLOOKUP('Master Units'!F262,Skills!$A$2:$I$8,3,FALSE)+VLOOKUP('Master Units'!G262,Skills!$A$11:$I$39,3,FALSE)+VLOOKUP('Master Units'!N262,Weapons!$A$2:$G$46,4,FALSE)+VLOOKUP('Master Units'!P262,'Armor and Shields'!$A$2:$D$20,3,FALSE)+VLOOKUP('Master Units'!Q262,'Armor and Shields'!$A$23:$D$27,3,FALSE)+VLOOKUP('Master Units'!R262,Horses!$A$2:$I$11,3,FALSE)</f>
        <v>11</v>
      </c>
      <c r="U262">
        <f>VLOOKUP('Master Units'!Q262,'Armor and Shields'!$A$23:$D$27,2,FALSE)</f>
        <v>2</v>
      </c>
      <c r="V262">
        <f>VLOOKUP('Master Units'!F262,Skills!$A$2:$I$8,5,FALSE)+VLOOKUP('Master Units'!G262,Skills!$A$11:$I$39,5,FALSE)+VLOOKUP('Master Units'!D262,Cultures!$A$3:$K$19,7+MATCH('Master Units'!E262,Cultures!$H$2:$I$2,0),FALSE)</f>
        <v>10</v>
      </c>
      <c r="W262" t="str">
        <f>VLOOKUP('Master Units'!U262,Skills!$A$81:$B$87,2,TRUE)</f>
        <v>normal</v>
      </c>
      <c r="X262" t="str">
        <f>'Master Units'!M262</f>
        <v>untrained</v>
      </c>
      <c r="Y262" t="str">
        <f>IF('Master Units'!E262=Cultures!$H$2,VLOOKUP(ROUND('Master Units'!T262,0),Skills!$A$72:$B$78,2,TRUE),VLOOKUP('Master Units'!R262,Horses!$A$2:$I$11,8,FALSE))</f>
        <v>very_hardy</v>
      </c>
      <c r="Z262" s="10">
        <f>'Master Units'!AE262</f>
        <v>1116</v>
      </c>
      <c r="AA262" s="10">
        <f t="shared" si="5"/>
        <v>279</v>
      </c>
    </row>
    <row r="263" spans="1:27" x14ac:dyDescent="0.55000000000000004">
      <c r="A263" t="str">
        <f>'Master Units'!A263</f>
        <v>Giusim Aravim 'im Garzenim</v>
      </c>
      <c r="B263">
        <f>'Master Units'!C263</f>
        <v>50</v>
      </c>
      <c r="C263">
        <f>IF('Master Units'!R263="None",(VLOOKUP('Master Units'!F263,Skills!$A$2:$I$8,8,FALSE)+VLOOKUP('Master Units'!G263, Skills!$A$11:$I$39,8,FALSE)),"Ignore")</f>
        <v>1</v>
      </c>
      <c r="D263" t="str">
        <f>VLOOKUP('Master Units'!L263,Formations!$A$2:$B$20,2,FALSE)</f>
        <v>1.2, 1.6, 2.4, 3.2, 4</v>
      </c>
      <c r="E263">
        <f>VLOOKUP('Master Units'!K263,Skills!$A$42:$F$64,2,FALSE)+VLOOKUP('Master Units'!H263,Weapons!$A$49:$D$59,2,FALSE)+VLOOKUP('Master Units'!I263,Weapons!$A$62:$D$76,2,FALSE)</f>
        <v>0</v>
      </c>
      <c r="F263">
        <f>VLOOKUP('Master Units'!K263,Skills!A$42:$F$64,4,FALSE)</f>
        <v>0</v>
      </c>
      <c r="G263">
        <f>VLOOKUP('Master Units'!K263,Skills!A$42:$F$64,6,FALSE)</f>
        <v>0</v>
      </c>
      <c r="H263">
        <f>'Master Units'!J263</f>
        <v>0</v>
      </c>
      <c r="I263" s="8">
        <f>(VLOOKUP('Master Units'!H263,Weapons!$A$49:$D$59,3,FALSE)+VLOOKUP('Master Units'!I263,Weapons!$A$62:$D$76,3,FALSE))*VLOOKUP('Master Units'!K263,Skills!$A$42:$F$64,3,FALSE)</f>
        <v>0</v>
      </c>
      <c r="J263">
        <f>VLOOKUP('Master Units'!N263,Weapons!$A$1:$G$46,2,FALSE)+VLOOKUP('Master Units'!F263,Skills!$A$2:$I$8,2,FALSE)+VLOOKUP('Master Units'!G263,Skills!$A$11:$I$39,2,FALSE)+VLOOKUP('Master Units'!R263,Horses!$A$2:$I$11,2,FALSE)</f>
        <v>8</v>
      </c>
      <c r="K263">
        <f>VLOOKUP('Master Units'!N263,Weapons!$A$1:$G$46,5,FALSE)+VLOOKUP('Master Units'!F263,Skills!$A$2:$I$8,4,FALSE)+VLOOKUP('Master Units'!G263,Skills!$A$11:$I$39,4,FALSE)+VLOOKUP('Master Units'!D263,Cultures!$A$3:$K$19,9+MATCH('Master Units'!E263,Cultures!$J$2:$K$2,0),FALSE)+VLOOKUP('Master Units'!R263,Horses!$A$2:$I$11,5,FALSE)</f>
        <v>12</v>
      </c>
      <c r="L263">
        <f>VLOOKUP('Master Units'!N263,Weapons!$A$2:$G$46,3,FALSE)+VLOOKUP('Master Units'!R263,Horses!$A$2:$I$11,4,FALSE)</f>
        <v>0.15</v>
      </c>
      <c r="M263">
        <f>IF('Master Units'!S263="No",0,VLOOKUP('Master Units'!R263,Horses!$A$1:$I$11,6,FALSE))</f>
        <v>0</v>
      </c>
      <c r="N263" t="str">
        <f>VLOOKUP('Master Units'!N263,Weapons!$A$2:$G$46,7,FALSE)</f>
        <v>ap</v>
      </c>
      <c r="O263">
        <f>VLOOKUP('Master Units'!O263,Weapons!$A$1:$G$46,2,FALSE)+VLOOKUP('Master Units'!F263,Skills!$A$2:$I$8,2,FALSE)+VLOOKUP('Master Units'!G263,Skills!$A$11:$I$39,2,FALSE)+VLOOKUP('Master Units'!R263,Horses!$A$2:$I$11,2,FALSE)</f>
        <v>3</v>
      </c>
      <c r="P263">
        <f>VLOOKUP('Master Units'!O263,Weapons!$A$1:$G$46,5,FALSE)+VLOOKUP('Master Units'!F263,Skills!$A$2:$I$8,4,FALSE)+VLOOKUP('Master Units'!G263,Skills!$A$11:$I$39,4,FALSE)+VLOOKUP('Master Units'!D263,Cultures!$A$3:$K$19,9+MATCH('Master Units'!E263,Cultures!$J$2:$K$2,0))+VLOOKUP('Master Units'!R263,Horses!$A$2:$I$11,5,FALSE)</f>
        <v>6</v>
      </c>
      <c r="Q263">
        <f>VLOOKUP('Master Units'!O263,Weapons!$A$2:$G$46,3,FALSE)+VLOOKUP('Master Units'!R263,Horses!$A$2:$I$11,4,FALSE)</f>
        <v>0</v>
      </c>
      <c r="R263">
        <f>VLOOKUP('Master Units'!O263,Weapons!$A$2:$G$46,7,FALSE)</f>
        <v>0</v>
      </c>
      <c r="S263">
        <f>VLOOKUP('Master Units'!P263,'Armor and Shields'!$A$2:$D$20,2,FALSE)</f>
        <v>3</v>
      </c>
      <c r="T263">
        <f>VLOOKUP('Master Units'!F263,Skills!$A$2:$I$8,3,FALSE)+VLOOKUP('Master Units'!G263,Skills!$A$11:$I$39,3,FALSE)+VLOOKUP('Master Units'!N263,Weapons!$A$2:$G$46,4,FALSE)+VLOOKUP('Master Units'!P263,'Armor and Shields'!$A$2:$D$20,3,FALSE)+VLOOKUP('Master Units'!Q263,'Armor and Shields'!$A$23:$D$27,3,FALSE)+VLOOKUP('Master Units'!R263,Horses!$A$2:$I$11,3,FALSE)</f>
        <v>10</v>
      </c>
      <c r="U263">
        <f>VLOOKUP('Master Units'!Q263,'Armor and Shields'!$A$23:$D$27,2,FALSE)</f>
        <v>3</v>
      </c>
      <c r="V263">
        <f>VLOOKUP('Master Units'!F263,Skills!$A$2:$I$8,5,FALSE)+VLOOKUP('Master Units'!G263,Skills!$A$11:$I$39,5,FALSE)+VLOOKUP('Master Units'!D263,Cultures!$A$3:$K$19,7+MATCH('Master Units'!E263,Cultures!$H$2:$I$2,0),FALSE)</f>
        <v>11</v>
      </c>
      <c r="W263" t="str">
        <f>VLOOKUP('Master Units'!U263,Skills!$A$81:$B$87,2,TRUE)</f>
        <v>normal</v>
      </c>
      <c r="X263" t="str">
        <f>'Master Units'!M263</f>
        <v>trained</v>
      </c>
      <c r="Y263" t="str">
        <f>IF('Master Units'!E263=Cultures!$H$2,VLOOKUP(ROUND('Master Units'!T263,0),Skills!$A$72:$B$78,2,TRUE),VLOOKUP('Master Units'!R263,Horses!$A$2:$I$11,8,FALSE))</f>
        <v>very_hardy</v>
      </c>
      <c r="Z263" s="10">
        <f>'Master Units'!AE263</f>
        <v>1265</v>
      </c>
      <c r="AA263" s="10">
        <f t="shared" si="5"/>
        <v>316.25</v>
      </c>
    </row>
    <row r="264" spans="1:27" x14ac:dyDescent="0.55000000000000004">
      <c r="A264" t="str">
        <f>'Master Units'!A264</f>
        <v>Lo'hamim Azilim</v>
      </c>
      <c r="B264">
        <f>'Master Units'!C264</f>
        <v>40</v>
      </c>
      <c r="C264">
        <f>IF('Master Units'!R264="None",(VLOOKUP('Master Units'!F264,Skills!$A$2:$I$8,8,FALSE)+VLOOKUP('Master Units'!G264, Skills!$A$11:$I$39,8,FALSE)),"Ignore")</f>
        <v>1.1500000000000001</v>
      </c>
      <c r="D264" t="str">
        <f>VLOOKUP('Master Units'!L264,Formations!$A$2:$B$20,2,FALSE)</f>
        <v>1, 1.4, 2, 2.8, 5</v>
      </c>
      <c r="E264">
        <f>VLOOKUP('Master Units'!K264,Skills!$A$42:$F$64,2,FALSE)+VLOOKUP('Master Units'!H264,Weapons!$A$49:$D$59,2,FALSE)+VLOOKUP('Master Units'!I264,Weapons!$A$62:$D$76,2,FALSE)</f>
        <v>7</v>
      </c>
      <c r="F264">
        <f>VLOOKUP('Master Units'!K264,Skills!A$42:$F$64,4,FALSE)</f>
        <v>0.17</v>
      </c>
      <c r="G264" t="str">
        <f>VLOOKUP('Master Units'!K264,Skills!A$42:$F$64,6,FALSE)</f>
        <v>javelin_inf_veteran</v>
      </c>
      <c r="H264">
        <f>'Master Units'!J264</f>
        <v>6</v>
      </c>
      <c r="I264" s="8">
        <f>(VLOOKUP('Master Units'!H264,Weapons!$A$49:$D$59,3,FALSE)+VLOOKUP('Master Units'!I264,Weapons!$A$62:$D$76,3,FALSE))*VLOOKUP('Master Units'!K264,Skills!$A$42:$F$64,3,FALSE)</f>
        <v>55</v>
      </c>
      <c r="J264">
        <f>VLOOKUP('Master Units'!N264,Weapons!$A$1:$G$46,2,FALSE)+VLOOKUP('Master Units'!F264,Skills!$A$2:$I$8,2,FALSE)+VLOOKUP('Master Units'!G264,Skills!$A$11:$I$39,2,FALSE)+VLOOKUP('Master Units'!R264,Horses!$A$2:$I$11,2,FALSE)</f>
        <v>10</v>
      </c>
      <c r="K264">
        <f>VLOOKUP('Master Units'!N264,Weapons!$A$1:$G$46,5,FALSE)+VLOOKUP('Master Units'!F264,Skills!$A$2:$I$8,4,FALSE)+VLOOKUP('Master Units'!G264,Skills!$A$11:$I$39,4,FALSE)+VLOOKUP('Master Units'!D264,Cultures!$A$3:$K$19,9+MATCH('Master Units'!E264,Cultures!$J$2:$K$2,0),FALSE)+VLOOKUP('Master Units'!R264,Horses!$A$2:$I$11,5,FALSE)</f>
        <v>14</v>
      </c>
      <c r="L264">
        <f>VLOOKUP('Master Units'!N264,Weapons!$A$2:$G$46,3,FALSE)+VLOOKUP('Master Units'!R264,Horses!$A$2:$I$11,4,FALSE)</f>
        <v>0.21</v>
      </c>
      <c r="M264">
        <f>IF('Master Units'!S264="No",0,VLOOKUP('Master Units'!R264,Horses!$A$1:$I$11,6,FALSE))</f>
        <v>0</v>
      </c>
      <c r="N264" t="str">
        <f>VLOOKUP('Master Units'!N264,Weapons!$A$2:$G$46,7,FALSE)</f>
        <v>light_spear, spear_bonus_4</v>
      </c>
      <c r="O264">
        <f>VLOOKUP('Master Units'!O264,Weapons!$A$1:$G$46,2,FALSE)+VLOOKUP('Master Units'!F264,Skills!$A$2:$I$8,2,FALSE)+VLOOKUP('Master Units'!G264,Skills!$A$11:$I$39,2,FALSE)+VLOOKUP('Master Units'!R264,Horses!$A$2:$I$11,2,FALSE)</f>
        <v>5</v>
      </c>
      <c r="P264">
        <f>VLOOKUP('Master Units'!O264,Weapons!$A$1:$G$46,5,FALSE)+VLOOKUP('Master Units'!F264,Skills!$A$2:$I$8,4,FALSE)+VLOOKUP('Master Units'!G264,Skills!$A$11:$I$39,4,FALSE)+VLOOKUP('Master Units'!D264,Cultures!$A$3:$K$19,9+MATCH('Master Units'!E264,Cultures!$J$2:$K$2,0))+VLOOKUP('Master Units'!R264,Horses!$A$2:$I$11,5,FALSE)</f>
        <v>8</v>
      </c>
      <c r="Q264">
        <f>VLOOKUP('Master Units'!O264,Weapons!$A$2:$G$46,3,FALSE)+VLOOKUP('Master Units'!R264,Horses!$A$2:$I$11,4,FALSE)</f>
        <v>0</v>
      </c>
      <c r="R264">
        <f>VLOOKUP('Master Units'!O264,Weapons!$A$2:$G$46,7,FALSE)</f>
        <v>0</v>
      </c>
      <c r="S264">
        <f>VLOOKUP('Master Units'!P264,'Armor and Shields'!$A$2:$D$20,2,FALSE)</f>
        <v>8</v>
      </c>
      <c r="T264">
        <f>VLOOKUP('Master Units'!F264,Skills!$A$2:$I$8,3,FALSE)+VLOOKUP('Master Units'!G264,Skills!$A$11:$I$39,3,FALSE)+VLOOKUP('Master Units'!N264,Weapons!$A$2:$G$46,4,FALSE)+VLOOKUP('Master Units'!P264,'Armor and Shields'!$A$2:$D$20,3,FALSE)+VLOOKUP('Master Units'!Q264,'Armor and Shields'!$A$23:$D$27,3,FALSE)+VLOOKUP('Master Units'!R264,Horses!$A$2:$I$11,3,FALSE)</f>
        <v>11</v>
      </c>
      <c r="U264">
        <f>VLOOKUP('Master Units'!Q264,'Armor and Shields'!$A$23:$D$27,2,FALSE)</f>
        <v>3</v>
      </c>
      <c r="V264">
        <f>VLOOKUP('Master Units'!F264,Skills!$A$2:$I$8,5,FALSE)+VLOOKUP('Master Units'!G264,Skills!$A$11:$I$39,5,FALSE)+VLOOKUP('Master Units'!D264,Cultures!$A$3:$K$19,7+MATCH('Master Units'!E264,Cultures!$H$2:$I$2,0),FALSE)</f>
        <v>14</v>
      </c>
      <c r="W264" t="str">
        <f>VLOOKUP('Master Units'!U264,Skills!$A$81:$B$87,2,TRUE)</f>
        <v>disciplined</v>
      </c>
      <c r="X264" t="str">
        <f>'Master Units'!M264</f>
        <v>highly_trained</v>
      </c>
      <c r="Y264" t="str">
        <f>IF('Master Units'!E264=Cultures!$H$2,VLOOKUP(ROUND('Master Units'!T264,0),Skills!$A$72:$B$78,2,TRUE),VLOOKUP('Master Units'!R264,Horses!$A$2:$I$11,8,FALSE))</f>
        <v>hardy</v>
      </c>
      <c r="Z264" s="10">
        <f>'Master Units'!AE264</f>
        <v>2156</v>
      </c>
      <c r="AA264" s="10">
        <f t="shared" si="5"/>
        <v>539</v>
      </c>
    </row>
    <row r="265" spans="1:27" x14ac:dyDescent="0.55000000000000004">
      <c r="A265" t="str">
        <f>'Master Units'!A265</f>
        <v>Giborei haMele'h</v>
      </c>
      <c r="B265">
        <f>'Master Units'!C265</f>
        <v>20</v>
      </c>
      <c r="C265">
        <f>IF('Master Units'!R265="None",(VLOOKUP('Master Units'!F265,Skills!$A$2:$I$8,8,FALSE)+VLOOKUP('Master Units'!G265, Skills!$A$11:$I$39,8,FALSE)),"Ignore")</f>
        <v>1.4</v>
      </c>
      <c r="D265" t="str">
        <f>VLOOKUP('Master Units'!L265,Formations!$A$2:$B$20,2,FALSE)</f>
        <v>1.2, 1.6, 2.4, 3.2, 4</v>
      </c>
      <c r="E265">
        <f>VLOOKUP('Master Units'!K265,Skills!$A$42:$F$64,2,FALSE)+VLOOKUP('Master Units'!H265,Weapons!$A$49:$D$59,2,FALSE)+VLOOKUP('Master Units'!I265,Weapons!$A$62:$D$76,2,FALSE)</f>
        <v>8</v>
      </c>
      <c r="F265">
        <f>VLOOKUP('Master Units'!K265,Skills!A$42:$F$64,4,FALSE)</f>
        <v>0.12</v>
      </c>
      <c r="G265" t="str">
        <f>VLOOKUP('Master Units'!K265,Skills!A$42:$F$64,6,FALSE)</f>
        <v>javelin_inf_elite</v>
      </c>
      <c r="H265">
        <f>'Master Units'!J265</f>
        <v>8</v>
      </c>
      <c r="I265" s="8">
        <f>(VLOOKUP('Master Units'!H265,Weapons!$A$49:$D$59,3,FALSE)+VLOOKUP('Master Units'!I265,Weapons!$A$62:$D$76,3,FALSE))*VLOOKUP('Master Units'!K265,Skills!$A$42:$F$64,3,FALSE)</f>
        <v>55</v>
      </c>
      <c r="J265">
        <f>VLOOKUP('Master Units'!N265,Weapons!$A$1:$G$46,2,FALSE)+VLOOKUP('Master Units'!F265,Skills!$A$2:$I$8,2,FALSE)+VLOOKUP('Master Units'!G265,Skills!$A$11:$I$39,2,FALSE)+VLOOKUP('Master Units'!R265,Horses!$A$2:$I$11,2,FALSE)</f>
        <v>12</v>
      </c>
      <c r="K265">
        <f>VLOOKUP('Master Units'!N265,Weapons!$A$1:$G$46,5,FALSE)+VLOOKUP('Master Units'!F265,Skills!$A$2:$I$8,4,FALSE)+VLOOKUP('Master Units'!G265,Skills!$A$11:$I$39,4,FALSE)+VLOOKUP('Master Units'!D265,Cultures!$A$3:$K$19,9+MATCH('Master Units'!E265,Cultures!$J$2:$K$2,0),FALSE)+VLOOKUP('Master Units'!R265,Horses!$A$2:$I$11,5,FALSE)</f>
        <v>16</v>
      </c>
      <c r="L265">
        <f>VLOOKUP('Master Units'!N265,Weapons!$A$2:$G$46,3,FALSE)+VLOOKUP('Master Units'!R265,Horses!$A$2:$I$11,4,FALSE)</f>
        <v>0.22500000000000001</v>
      </c>
      <c r="M265">
        <f>IF('Master Units'!S265="No",0,VLOOKUP('Master Units'!R265,Horses!$A$1:$I$11,6,FALSE))</f>
        <v>0</v>
      </c>
      <c r="N265">
        <f>VLOOKUP('Master Units'!N265,Weapons!$A$2:$G$46,7,FALSE)</f>
        <v>0</v>
      </c>
      <c r="O265">
        <f>VLOOKUP('Master Units'!O265,Weapons!$A$1:$G$46,2,FALSE)+VLOOKUP('Master Units'!F265,Skills!$A$2:$I$8,2,FALSE)+VLOOKUP('Master Units'!G265,Skills!$A$11:$I$39,2,FALSE)+VLOOKUP('Master Units'!R265,Horses!$A$2:$I$11,2,FALSE)</f>
        <v>6</v>
      </c>
      <c r="P265">
        <f>VLOOKUP('Master Units'!O265,Weapons!$A$1:$G$46,5,FALSE)+VLOOKUP('Master Units'!F265,Skills!$A$2:$I$8,4,FALSE)+VLOOKUP('Master Units'!G265,Skills!$A$11:$I$39,4,FALSE)+VLOOKUP('Master Units'!D265,Cultures!$A$3:$K$19,9+MATCH('Master Units'!E265,Cultures!$J$2:$K$2,0))+VLOOKUP('Master Units'!R265,Horses!$A$2:$I$11,5,FALSE)</f>
        <v>10</v>
      </c>
      <c r="Q265">
        <f>VLOOKUP('Master Units'!O265,Weapons!$A$2:$G$46,3,FALSE)+VLOOKUP('Master Units'!R265,Horses!$A$2:$I$11,4,FALSE)</f>
        <v>0</v>
      </c>
      <c r="R265">
        <f>VLOOKUP('Master Units'!O265,Weapons!$A$2:$G$46,7,FALSE)</f>
        <v>0</v>
      </c>
      <c r="S265">
        <f>VLOOKUP('Master Units'!P265,'Armor and Shields'!$A$2:$D$20,2,FALSE)</f>
        <v>9</v>
      </c>
      <c r="T265">
        <f>VLOOKUP('Master Units'!F265,Skills!$A$2:$I$8,3,FALSE)+VLOOKUP('Master Units'!G265,Skills!$A$11:$I$39,3,FALSE)+VLOOKUP('Master Units'!N265,Weapons!$A$2:$G$46,4,FALSE)+VLOOKUP('Master Units'!P265,'Armor and Shields'!$A$2:$D$20,3,FALSE)+VLOOKUP('Master Units'!Q265,'Armor and Shields'!$A$23:$D$27,3,FALSE)+VLOOKUP('Master Units'!R265,Horses!$A$2:$I$11,3,FALSE)</f>
        <v>10</v>
      </c>
      <c r="U265">
        <f>VLOOKUP('Master Units'!Q265,'Armor and Shields'!$A$23:$D$27,2,FALSE)</f>
        <v>3</v>
      </c>
      <c r="V265">
        <f>VLOOKUP('Master Units'!F265,Skills!$A$2:$I$8,5,FALSE)+VLOOKUP('Master Units'!G265,Skills!$A$11:$I$39,5,FALSE)+VLOOKUP('Master Units'!D265,Cultures!$A$3:$K$19,7+MATCH('Master Units'!E265,Cultures!$H$2:$I$2,0),FALSE)</f>
        <v>19</v>
      </c>
      <c r="W265" t="str">
        <f>VLOOKUP('Master Units'!U265,Skills!$A$81:$B$87,2,TRUE)</f>
        <v>disciplined</v>
      </c>
      <c r="X265" t="str">
        <f>'Master Units'!M265</f>
        <v>highly_trained</v>
      </c>
      <c r="Y265" t="str">
        <f>IF('Master Units'!E265=Cultures!$H$2,VLOOKUP(ROUND('Master Units'!T265,0),Skills!$A$72:$B$78,2,TRUE),VLOOKUP('Master Units'!R265,Horses!$A$2:$I$11,8,FALSE))</f>
        <v>hardy</v>
      </c>
      <c r="Z265" s="10">
        <f>'Master Units'!AE265</f>
        <v>1533</v>
      </c>
      <c r="AA265" s="10">
        <f t="shared" si="5"/>
        <v>383.25</v>
      </c>
    </row>
    <row r="266" spans="1:27" x14ac:dyDescent="0.55000000000000004">
      <c r="A266" t="str">
        <f>'Master Units'!A266</f>
        <v>Bnei Shevet Aravim</v>
      </c>
      <c r="B266">
        <f>'Master Units'!C266</f>
        <v>60</v>
      </c>
      <c r="C266">
        <f>IF('Master Units'!R266="None",(VLOOKUP('Master Units'!F266,Skills!$A$2:$I$8,8,FALSE)+VLOOKUP('Master Units'!G266, Skills!$A$11:$I$39,8,FALSE)),"Ignore")</f>
        <v>0.9</v>
      </c>
      <c r="D266" t="str">
        <f>VLOOKUP('Master Units'!L266,Formations!$A$2:$B$20,2,FALSE)</f>
        <v>1.4, 1.8, 2.8, 3.6, 4</v>
      </c>
      <c r="E266">
        <f>VLOOKUP('Master Units'!K266,Skills!$A$42:$F$64,2,FALSE)+VLOOKUP('Master Units'!H266,Weapons!$A$49:$D$59,2,FALSE)+VLOOKUP('Master Units'!I266,Weapons!$A$62:$D$76,2,FALSE)</f>
        <v>6</v>
      </c>
      <c r="F266">
        <f>VLOOKUP('Master Units'!K266,Skills!A$42:$F$64,4,FALSE)</f>
        <v>0.16</v>
      </c>
      <c r="G266" t="str">
        <f>VLOOKUP('Master Units'!K266,Skills!A$42:$F$64,6,FALSE)</f>
        <v>javelin_militia_skirmisher</v>
      </c>
      <c r="H266">
        <f>'Master Units'!J266</f>
        <v>6</v>
      </c>
      <c r="I266" s="8">
        <f>(VLOOKUP('Master Units'!H266,Weapons!$A$49:$D$59,3,FALSE)+VLOOKUP('Master Units'!I266,Weapons!$A$62:$D$76,3,FALSE))*VLOOKUP('Master Units'!K266,Skills!$A$42:$F$64,3,FALSE)</f>
        <v>57.75</v>
      </c>
      <c r="J266">
        <f>VLOOKUP('Master Units'!N266,Weapons!$A$1:$G$46,2,FALSE)+VLOOKUP('Master Units'!F266,Skills!$A$2:$I$8,2,FALSE)+VLOOKUP('Master Units'!G266,Skills!$A$11:$I$39,2,FALSE)+VLOOKUP('Master Units'!R266,Horses!$A$2:$I$11,2,FALSE)</f>
        <v>7</v>
      </c>
      <c r="K266">
        <f>VLOOKUP('Master Units'!N266,Weapons!$A$1:$G$46,5,FALSE)+VLOOKUP('Master Units'!F266,Skills!$A$2:$I$8,4,FALSE)+VLOOKUP('Master Units'!G266,Skills!$A$11:$I$39,4,FALSE)+VLOOKUP('Master Units'!D266,Cultures!$A$3:$K$19,9+MATCH('Master Units'!E266,Cultures!$J$2:$K$2,0),FALSE)+VLOOKUP('Master Units'!R266,Horses!$A$2:$I$11,5,FALSE)</f>
        <v>10</v>
      </c>
      <c r="L266">
        <f>VLOOKUP('Master Units'!N266,Weapons!$A$2:$G$46,3,FALSE)+VLOOKUP('Master Units'!R266,Horses!$A$2:$I$11,4,FALSE)</f>
        <v>0.2</v>
      </c>
      <c r="M266">
        <f>IF('Master Units'!S266="No",0,VLOOKUP('Master Units'!R266,Horses!$A$1:$I$11,6,FALSE))</f>
        <v>0</v>
      </c>
      <c r="N266" t="str">
        <f>VLOOKUP('Master Units'!N266,Weapons!$A$2:$G$46,7,FALSE)</f>
        <v>light_spear</v>
      </c>
      <c r="O266">
        <f>VLOOKUP('Master Units'!O266,Weapons!$A$1:$G$46,2,FALSE)+VLOOKUP('Master Units'!F266,Skills!$A$2:$I$8,2,FALSE)+VLOOKUP('Master Units'!G266,Skills!$A$11:$I$39,2,FALSE)+VLOOKUP('Master Units'!R266,Horses!$A$2:$I$11,2,FALSE)</f>
        <v>2</v>
      </c>
      <c r="P266">
        <f>VLOOKUP('Master Units'!O266,Weapons!$A$1:$G$46,5,FALSE)+VLOOKUP('Master Units'!F266,Skills!$A$2:$I$8,4,FALSE)+VLOOKUP('Master Units'!G266,Skills!$A$11:$I$39,4,FALSE)+VLOOKUP('Master Units'!D266,Cultures!$A$3:$K$19,9+MATCH('Master Units'!E266,Cultures!$J$2:$K$2,0))+VLOOKUP('Master Units'!R266,Horses!$A$2:$I$11,5,FALSE)</f>
        <v>4</v>
      </c>
      <c r="Q266">
        <f>VLOOKUP('Master Units'!O266,Weapons!$A$2:$G$46,3,FALSE)+VLOOKUP('Master Units'!R266,Horses!$A$2:$I$11,4,FALSE)</f>
        <v>0</v>
      </c>
      <c r="R266">
        <f>VLOOKUP('Master Units'!O266,Weapons!$A$2:$G$46,7,FALSE)</f>
        <v>0</v>
      </c>
      <c r="S266">
        <f>VLOOKUP('Master Units'!P266,'Armor and Shields'!$A$2:$D$20,2,FALSE)</f>
        <v>1</v>
      </c>
      <c r="T266">
        <f>VLOOKUP('Master Units'!F266,Skills!$A$2:$I$8,3,FALSE)+VLOOKUP('Master Units'!G266,Skills!$A$11:$I$39,3,FALSE)+VLOOKUP('Master Units'!N266,Weapons!$A$2:$G$46,4,FALSE)+VLOOKUP('Master Units'!P266,'Armor and Shields'!$A$2:$D$20,3,FALSE)+VLOOKUP('Master Units'!Q266,'Armor and Shields'!$A$23:$D$27,3,FALSE)+VLOOKUP('Master Units'!R266,Horses!$A$2:$I$11,3,FALSE)</f>
        <v>10</v>
      </c>
      <c r="U266">
        <f>VLOOKUP('Master Units'!Q266,'Armor and Shields'!$A$23:$D$27,2,FALSE)</f>
        <v>3</v>
      </c>
      <c r="V266">
        <f>VLOOKUP('Master Units'!F266,Skills!$A$2:$I$8,5,FALSE)+VLOOKUP('Master Units'!G266,Skills!$A$11:$I$39,5,FALSE)+VLOOKUP('Master Units'!D266,Cultures!$A$3:$K$19,7+MATCH('Master Units'!E266,Cultures!$H$2:$I$2,0),FALSE)</f>
        <v>9</v>
      </c>
      <c r="W266" t="str">
        <f>VLOOKUP('Master Units'!U266,Skills!$A$81:$B$87,2,TRUE)</f>
        <v>normal</v>
      </c>
      <c r="X266" t="str">
        <f>'Master Units'!M266</f>
        <v>untrained</v>
      </c>
      <c r="Y266" t="str">
        <f>IF('Master Units'!E266=Cultures!$H$2,VLOOKUP(ROUND('Master Units'!T266,0),Skills!$A$72:$B$78,2,TRUE),VLOOKUP('Master Units'!R266,Horses!$A$2:$I$11,8,FALSE))</f>
        <v>very_hardy</v>
      </c>
      <c r="Z266" s="10">
        <f>'Master Units'!AE266</f>
        <v>1158</v>
      </c>
      <c r="AA266" s="10">
        <f t="shared" si="5"/>
        <v>289.5</v>
      </c>
    </row>
    <row r="267" spans="1:27" x14ac:dyDescent="0.55000000000000004">
      <c r="A267" t="str">
        <f>'Master Units'!A267</f>
        <v>Sabaean Archers</v>
      </c>
      <c r="B267">
        <f>'Master Units'!C267</f>
        <v>50</v>
      </c>
      <c r="C267">
        <f>IF('Master Units'!R267="None",(VLOOKUP('Master Units'!F267,Skills!$A$2:$I$8,8,FALSE)+VLOOKUP('Master Units'!G267, Skills!$A$11:$I$39,8,FALSE)),"Ignore")</f>
        <v>0.70000000000000007</v>
      </c>
      <c r="D267" t="str">
        <f>VLOOKUP('Master Units'!L267,Formations!$A$2:$B$20,2,FALSE)</f>
        <v>1.6, 2, 3.2, 4, 4</v>
      </c>
      <c r="E267">
        <f>VLOOKUP('Master Units'!K267,Skills!$A$42:$F$64,2,FALSE)+VLOOKUP('Master Units'!H267,Weapons!$A$49:$D$59,2,FALSE)+VLOOKUP('Master Units'!I267,Weapons!$A$62:$D$76,2,FALSE)</f>
        <v>5</v>
      </c>
      <c r="F267">
        <f>VLOOKUP('Master Units'!K267,Skills!A$42:$F$64,4,FALSE)</f>
        <v>0.13</v>
      </c>
      <c r="G267" t="str">
        <f>VLOOKUP('Master Units'!K267,Skills!A$42:$F$64,6,FALSE)</f>
        <v>arrow_inf_militia</v>
      </c>
      <c r="H267">
        <f>'Master Units'!J267</f>
        <v>30</v>
      </c>
      <c r="I267" s="8">
        <f>(VLOOKUP('Master Units'!H267,Weapons!$A$49:$D$59,3,FALSE)+VLOOKUP('Master Units'!I267,Weapons!$A$62:$D$76,3,FALSE))*VLOOKUP('Master Units'!K267,Skills!$A$42:$F$64,3,FALSE)</f>
        <v>180</v>
      </c>
      <c r="J267">
        <f>VLOOKUP('Master Units'!N267,Weapons!$A$1:$G$46,2,FALSE)+VLOOKUP('Master Units'!F267,Skills!$A$2:$I$8,2,FALSE)+VLOOKUP('Master Units'!G267,Skills!$A$11:$I$39,2,FALSE)+VLOOKUP('Master Units'!R267,Horses!$A$2:$I$11,2,FALSE)</f>
        <v>3</v>
      </c>
      <c r="K267">
        <f>VLOOKUP('Master Units'!N267,Weapons!$A$1:$G$46,5,FALSE)+VLOOKUP('Master Units'!F267,Skills!$A$2:$I$8,4,FALSE)+VLOOKUP('Master Units'!G267,Skills!$A$11:$I$39,4,FALSE)+VLOOKUP('Master Units'!D267,Cultures!$A$3:$K$19,9+MATCH('Master Units'!E267,Cultures!$J$2:$K$2,0),FALSE)+VLOOKUP('Master Units'!R267,Horses!$A$2:$I$11,5,FALSE)</f>
        <v>0</v>
      </c>
      <c r="L267">
        <f>VLOOKUP('Master Units'!N267,Weapons!$A$2:$G$46,3,FALSE)+VLOOKUP('Master Units'!R267,Horses!$A$2:$I$11,4,FALSE)</f>
        <v>0.125</v>
      </c>
      <c r="M267">
        <f>IF('Master Units'!S267="No",0,VLOOKUP('Master Units'!R267,Horses!$A$1:$I$11,6,FALSE))</f>
        <v>0</v>
      </c>
      <c r="N267">
        <f>VLOOKUP('Master Units'!N267,Weapons!$A$2:$G$46,7,FALSE)</f>
        <v>0</v>
      </c>
      <c r="O267">
        <f>VLOOKUP('Master Units'!O267,Weapons!$A$1:$G$46,2,FALSE)+VLOOKUP('Master Units'!F267,Skills!$A$2:$I$8,2,FALSE)+VLOOKUP('Master Units'!G267,Skills!$A$11:$I$39,2,FALSE)+VLOOKUP('Master Units'!R267,Horses!$A$2:$I$11,2,FALSE)</f>
        <v>0</v>
      </c>
      <c r="P267">
        <f>VLOOKUP('Master Units'!O267,Weapons!$A$1:$G$46,5,FALSE)+VLOOKUP('Master Units'!F267,Skills!$A$2:$I$8,4,FALSE)+VLOOKUP('Master Units'!G267,Skills!$A$11:$I$39,4,FALSE)+VLOOKUP('Master Units'!D267,Cultures!$A$3:$K$19,9+MATCH('Master Units'!E267,Cultures!$J$2:$K$2,0))+VLOOKUP('Master Units'!R267,Horses!$A$2:$I$11,5,FALSE)</f>
        <v>0</v>
      </c>
      <c r="Q267">
        <f>VLOOKUP('Master Units'!O267,Weapons!$A$2:$G$46,3,FALSE)+VLOOKUP('Master Units'!R267,Horses!$A$2:$I$11,4,FALSE)</f>
        <v>0</v>
      </c>
      <c r="R267">
        <f>VLOOKUP('Master Units'!O267,Weapons!$A$2:$G$46,7,FALSE)</f>
        <v>0</v>
      </c>
      <c r="S267">
        <f>VLOOKUP('Master Units'!P267,'Armor and Shields'!$A$2:$D$20,2,FALSE)</f>
        <v>1</v>
      </c>
      <c r="T267">
        <f>VLOOKUP('Master Units'!F267,Skills!$A$2:$I$8,3,FALSE)+VLOOKUP('Master Units'!G267,Skills!$A$11:$I$39,3,FALSE)+VLOOKUP('Master Units'!N267,Weapons!$A$2:$G$46,4,FALSE)+VLOOKUP('Master Units'!P267,'Armor and Shields'!$A$2:$D$20,3,FALSE)+VLOOKUP('Master Units'!Q267,'Armor and Shields'!$A$23:$D$27,3,FALSE)+VLOOKUP('Master Units'!R267,Horses!$A$2:$I$11,3,FALSE)</f>
        <v>6</v>
      </c>
      <c r="U267">
        <f>VLOOKUP('Master Units'!Q267,'Armor and Shields'!$A$23:$D$27,2,FALSE)</f>
        <v>2</v>
      </c>
      <c r="V267">
        <f>VLOOKUP('Master Units'!F267,Skills!$A$2:$I$8,5,FALSE)+VLOOKUP('Master Units'!G267,Skills!$A$11:$I$39,5,FALSE)+VLOOKUP('Master Units'!D267,Cultures!$A$3:$K$19,7+MATCH('Master Units'!E267,Cultures!$H$2:$I$2,0),FALSE)</f>
        <v>7</v>
      </c>
      <c r="W267" t="str">
        <f>VLOOKUP('Master Units'!U267,Skills!$A$81:$B$87,2,TRUE)</f>
        <v>low</v>
      </c>
      <c r="X267" t="str">
        <f>'Master Units'!M267</f>
        <v>trained</v>
      </c>
      <c r="Y267" t="str">
        <f>IF('Master Units'!E267=Cultures!$H$2,VLOOKUP(ROUND('Master Units'!T267,0),Skills!$A$72:$B$78,2,TRUE),VLOOKUP('Master Units'!R267,Horses!$A$2:$I$11,8,FALSE))</f>
        <v>very_hardy</v>
      </c>
      <c r="Z267" s="10">
        <f>'Master Units'!AE267</f>
        <v>820.00000000000011</v>
      </c>
      <c r="AA267" s="10">
        <f t="shared" si="5"/>
        <v>205.00000000000003</v>
      </c>
    </row>
    <row r="268" spans="1:27" x14ac:dyDescent="0.55000000000000004">
      <c r="A268" t="str">
        <f>'Master Units'!A268</f>
        <v>Bedouin Archer-Spears</v>
      </c>
      <c r="B268">
        <f>'Master Units'!C268</f>
        <v>45</v>
      </c>
      <c r="C268">
        <f>IF('Master Units'!R268="None",(VLOOKUP('Master Units'!F268,Skills!$A$2:$I$8,8,FALSE)+VLOOKUP('Master Units'!G268, Skills!$A$11:$I$39,8,FALSE)),"Ignore")</f>
        <v>0.9</v>
      </c>
      <c r="D268" t="str">
        <f>VLOOKUP('Master Units'!L268,Formations!$A$2:$B$20,2,FALSE)</f>
        <v>1.6, 2, 3.2, 4, 4</v>
      </c>
      <c r="E268">
        <f>VLOOKUP('Master Units'!K268,Skills!$A$42:$F$64,2,FALSE)+VLOOKUP('Master Units'!H268,Weapons!$A$49:$D$59,2,FALSE)+VLOOKUP('Master Units'!I268,Weapons!$A$62:$D$76,2,FALSE)</f>
        <v>5</v>
      </c>
      <c r="F268">
        <f>VLOOKUP('Master Units'!K268,Skills!A$42:$F$64,4,FALSE)</f>
        <v>0.11</v>
      </c>
      <c r="G268" t="str">
        <f>VLOOKUP('Master Units'!K268,Skills!A$42:$F$64,6,FALSE)</f>
        <v>arrow_inf_professional</v>
      </c>
      <c r="H268">
        <f>'Master Units'!J268</f>
        <v>30</v>
      </c>
      <c r="I268" s="8">
        <f>(VLOOKUP('Master Units'!H268,Weapons!$A$49:$D$59,3,FALSE)+VLOOKUP('Master Units'!I268,Weapons!$A$62:$D$76,3,FALSE))*VLOOKUP('Master Units'!K268,Skills!$A$42:$F$64,3,FALSE)</f>
        <v>180</v>
      </c>
      <c r="J268">
        <f>VLOOKUP('Master Units'!N268,Weapons!$A$1:$G$46,2,FALSE)+VLOOKUP('Master Units'!F268,Skills!$A$2:$I$8,2,FALSE)+VLOOKUP('Master Units'!G268,Skills!$A$11:$I$39,2,FALSE)+VLOOKUP('Master Units'!R268,Horses!$A$2:$I$11,2,FALSE)</f>
        <v>7</v>
      </c>
      <c r="K268">
        <f>VLOOKUP('Master Units'!N268,Weapons!$A$1:$G$46,5,FALSE)+VLOOKUP('Master Units'!F268,Skills!$A$2:$I$8,4,FALSE)+VLOOKUP('Master Units'!G268,Skills!$A$11:$I$39,4,FALSE)+VLOOKUP('Master Units'!D268,Cultures!$A$3:$K$19,9+MATCH('Master Units'!E268,Cultures!$J$2:$K$2,0),FALSE)+VLOOKUP('Master Units'!R268,Horses!$A$2:$I$11,5,FALSE)</f>
        <v>12</v>
      </c>
      <c r="L268">
        <f>VLOOKUP('Master Units'!N268,Weapons!$A$2:$G$46,3,FALSE)+VLOOKUP('Master Units'!R268,Horses!$A$2:$I$11,4,FALSE)</f>
        <v>0.23</v>
      </c>
      <c r="M268">
        <f>IF('Master Units'!S268="No",0,VLOOKUP('Master Units'!R268,Horses!$A$1:$I$11,6,FALSE))</f>
        <v>0</v>
      </c>
      <c r="N268" t="str">
        <f>VLOOKUP('Master Units'!N268,Weapons!$A$2:$G$46,7,FALSE)</f>
        <v>light_spear</v>
      </c>
      <c r="O268">
        <f>VLOOKUP('Master Units'!O268,Weapons!$A$1:$G$46,2,FALSE)+VLOOKUP('Master Units'!F268,Skills!$A$2:$I$8,2,FALSE)+VLOOKUP('Master Units'!G268,Skills!$A$11:$I$39,2,FALSE)+VLOOKUP('Master Units'!R268,Horses!$A$2:$I$11,2,FALSE)</f>
        <v>2</v>
      </c>
      <c r="P268">
        <f>VLOOKUP('Master Units'!O268,Weapons!$A$1:$G$46,5,FALSE)+VLOOKUP('Master Units'!F268,Skills!$A$2:$I$8,4,FALSE)+VLOOKUP('Master Units'!G268,Skills!$A$11:$I$39,4,FALSE)+VLOOKUP('Master Units'!D268,Cultures!$A$3:$K$19,9+MATCH('Master Units'!E268,Cultures!$J$2:$K$2,0))+VLOOKUP('Master Units'!R268,Horses!$A$2:$I$11,5,FALSE)</f>
        <v>4</v>
      </c>
      <c r="Q268">
        <f>VLOOKUP('Master Units'!O268,Weapons!$A$2:$G$46,3,FALSE)+VLOOKUP('Master Units'!R268,Horses!$A$2:$I$11,4,FALSE)</f>
        <v>0</v>
      </c>
      <c r="R268">
        <f>VLOOKUP('Master Units'!O268,Weapons!$A$2:$G$46,7,FALSE)</f>
        <v>0</v>
      </c>
      <c r="S268">
        <f>VLOOKUP('Master Units'!P268,'Armor and Shields'!$A$2:$D$20,2,FALSE)</f>
        <v>2</v>
      </c>
      <c r="T268">
        <f>VLOOKUP('Master Units'!F268,Skills!$A$2:$I$8,3,FALSE)+VLOOKUP('Master Units'!G268,Skills!$A$11:$I$39,3,FALSE)+VLOOKUP('Master Units'!N268,Weapons!$A$2:$G$46,4,FALSE)+VLOOKUP('Master Units'!P268,'Armor and Shields'!$A$2:$D$20,3,FALSE)+VLOOKUP('Master Units'!Q268,'Armor and Shields'!$A$23:$D$27,3,FALSE)+VLOOKUP('Master Units'!R268,Horses!$A$2:$I$11,3,FALSE)</f>
        <v>11</v>
      </c>
      <c r="U268">
        <f>VLOOKUP('Master Units'!Q268,'Armor and Shields'!$A$23:$D$27,2,FALSE)</f>
        <v>0</v>
      </c>
      <c r="V268">
        <f>VLOOKUP('Master Units'!F268,Skills!$A$2:$I$8,5,FALSE)+VLOOKUP('Master Units'!G268,Skills!$A$11:$I$39,5,FALSE)+VLOOKUP('Master Units'!D268,Cultures!$A$3:$K$19,7+MATCH('Master Units'!E268,Cultures!$H$2:$I$2,0),FALSE)</f>
        <v>9</v>
      </c>
      <c r="W268" t="str">
        <f>VLOOKUP('Master Units'!U268,Skills!$A$81:$B$87,2,TRUE)</f>
        <v>normal</v>
      </c>
      <c r="X268" t="str">
        <f>'Master Units'!M268</f>
        <v>untrained</v>
      </c>
      <c r="Y268" t="str">
        <f>IF('Master Units'!E268=Cultures!$H$2,VLOOKUP(ROUND('Master Units'!T268,0),Skills!$A$72:$B$78,2,TRUE),VLOOKUP('Master Units'!R268,Horses!$A$2:$I$11,8,FALSE))</f>
        <v>very_hardy</v>
      </c>
      <c r="Z268" s="10">
        <f>'Master Units'!AE268</f>
        <v>1336.5</v>
      </c>
      <c r="AA268" s="10">
        <f t="shared" si="5"/>
        <v>334.125</v>
      </c>
    </row>
    <row r="269" spans="1:27" x14ac:dyDescent="0.55000000000000004">
      <c r="A269" t="str">
        <f>'Master Units'!A269</f>
        <v>Qala'im Arabim</v>
      </c>
      <c r="B269">
        <f>'Master Units'!C269</f>
        <v>40</v>
      </c>
      <c r="C269">
        <f>IF('Master Units'!R269="None",(VLOOKUP('Master Units'!F269,Skills!$A$2:$I$8,8,FALSE)+VLOOKUP('Master Units'!G269, Skills!$A$11:$I$39,8,FALSE)),"Ignore")</f>
        <v>0.70000000000000007</v>
      </c>
      <c r="D269" t="str">
        <f>VLOOKUP('Master Units'!L269,Formations!$A$2:$B$20,2,FALSE)</f>
        <v>2, 2, 4, 4, 4</v>
      </c>
      <c r="E269">
        <f>VLOOKUP('Master Units'!K269,Skills!$A$42:$F$64,2,FALSE)+VLOOKUP('Master Units'!H269,Weapons!$A$49:$D$59,2,FALSE)+VLOOKUP('Master Units'!I269,Weapons!$A$62:$D$76,2,FALSE)</f>
        <v>1</v>
      </c>
      <c r="F269">
        <f>VLOOKUP('Master Units'!K269,Skills!A$42:$F$64,4,FALSE)</f>
        <v>0.12</v>
      </c>
      <c r="G269" t="str">
        <f>VLOOKUP('Master Units'!K269,Skills!A$42:$F$64,6,FALSE)</f>
        <v>sling_stone_professional</v>
      </c>
      <c r="H269">
        <f>'Master Units'!J269</f>
        <v>30</v>
      </c>
      <c r="I269" s="8">
        <f>(VLOOKUP('Master Units'!H269,Weapons!$A$49:$D$59,3,FALSE)+VLOOKUP('Master Units'!I269,Weapons!$A$62:$D$76,3,FALSE))*VLOOKUP('Master Units'!K269,Skills!$A$42:$F$64,3,FALSE)</f>
        <v>240</v>
      </c>
      <c r="J269">
        <f>VLOOKUP('Master Units'!N269,Weapons!$A$1:$G$46,2,FALSE)+VLOOKUP('Master Units'!F269,Skills!$A$2:$I$8,2,FALSE)+VLOOKUP('Master Units'!G269,Skills!$A$11:$I$39,2,FALSE)+VLOOKUP('Master Units'!R269,Horses!$A$2:$I$11,2,FALSE)</f>
        <v>3</v>
      </c>
      <c r="K269">
        <f>VLOOKUP('Master Units'!N269,Weapons!$A$1:$G$46,5,FALSE)+VLOOKUP('Master Units'!F269,Skills!$A$2:$I$8,4,FALSE)+VLOOKUP('Master Units'!G269,Skills!$A$11:$I$39,4,FALSE)+VLOOKUP('Master Units'!D269,Cultures!$A$3:$K$19,9+MATCH('Master Units'!E269,Cultures!$J$2:$K$2,0),FALSE)+VLOOKUP('Master Units'!R269,Horses!$A$2:$I$11,5,FALSE)</f>
        <v>0</v>
      </c>
      <c r="L269">
        <f>VLOOKUP('Master Units'!N269,Weapons!$A$2:$G$46,3,FALSE)+VLOOKUP('Master Units'!R269,Horses!$A$2:$I$11,4,FALSE)</f>
        <v>0.125</v>
      </c>
      <c r="M269">
        <f>IF('Master Units'!S269="No",0,VLOOKUP('Master Units'!R269,Horses!$A$1:$I$11,6,FALSE))</f>
        <v>0</v>
      </c>
      <c r="N269">
        <f>VLOOKUP('Master Units'!N269,Weapons!$A$2:$G$46,7,FALSE)</f>
        <v>0</v>
      </c>
      <c r="O269">
        <f>VLOOKUP('Master Units'!O269,Weapons!$A$1:$G$46,2,FALSE)+VLOOKUP('Master Units'!F269,Skills!$A$2:$I$8,2,FALSE)+VLOOKUP('Master Units'!G269,Skills!$A$11:$I$39,2,FALSE)+VLOOKUP('Master Units'!R269,Horses!$A$2:$I$11,2,FALSE)</f>
        <v>0</v>
      </c>
      <c r="P269">
        <f>VLOOKUP('Master Units'!O269,Weapons!$A$1:$G$46,5,FALSE)+VLOOKUP('Master Units'!F269,Skills!$A$2:$I$8,4,FALSE)+VLOOKUP('Master Units'!G269,Skills!$A$11:$I$39,4,FALSE)+VLOOKUP('Master Units'!D269,Cultures!$A$3:$K$19,9+MATCH('Master Units'!E269,Cultures!$J$2:$K$2,0))+VLOOKUP('Master Units'!R269,Horses!$A$2:$I$11,5,FALSE)</f>
        <v>0</v>
      </c>
      <c r="Q269">
        <f>VLOOKUP('Master Units'!O269,Weapons!$A$2:$G$46,3,FALSE)+VLOOKUP('Master Units'!R269,Horses!$A$2:$I$11,4,FALSE)</f>
        <v>0</v>
      </c>
      <c r="R269">
        <f>VLOOKUP('Master Units'!O269,Weapons!$A$2:$G$46,7,FALSE)</f>
        <v>0</v>
      </c>
      <c r="S269">
        <f>VLOOKUP('Master Units'!P269,'Armor and Shields'!$A$2:$D$20,2,FALSE)</f>
        <v>1</v>
      </c>
      <c r="T269">
        <f>VLOOKUP('Master Units'!F269,Skills!$A$2:$I$8,3,FALSE)+VLOOKUP('Master Units'!G269,Skills!$A$11:$I$39,3,FALSE)+VLOOKUP('Master Units'!N269,Weapons!$A$2:$G$46,4,FALSE)+VLOOKUP('Master Units'!P269,'Armor and Shields'!$A$2:$D$20,3,FALSE)+VLOOKUP('Master Units'!Q269,'Armor and Shields'!$A$23:$D$27,3,FALSE)+VLOOKUP('Master Units'!R269,Horses!$A$2:$I$11,3,FALSE)</f>
        <v>6</v>
      </c>
      <c r="U269">
        <f>VLOOKUP('Master Units'!Q269,'Armor and Shields'!$A$23:$D$27,2,FALSE)</f>
        <v>1</v>
      </c>
      <c r="V269">
        <f>VLOOKUP('Master Units'!F269,Skills!$A$2:$I$8,5,FALSE)+VLOOKUP('Master Units'!G269,Skills!$A$11:$I$39,5,FALSE)+VLOOKUP('Master Units'!D269,Cultures!$A$3:$K$19,7+MATCH('Master Units'!E269,Cultures!$H$2:$I$2,0),FALSE)</f>
        <v>6</v>
      </c>
      <c r="W269" t="str">
        <f>VLOOKUP('Master Units'!U269,Skills!$A$81:$B$87,2,TRUE)</f>
        <v>low</v>
      </c>
      <c r="X269" t="str">
        <f>'Master Units'!M269</f>
        <v>untrained</v>
      </c>
      <c r="Y269" t="str">
        <f>IF('Master Units'!E269=Cultures!$H$2,VLOOKUP(ROUND('Master Units'!T269,0),Skills!$A$72:$B$78,2,TRUE),VLOOKUP('Master Units'!R269,Horses!$A$2:$I$11,8,FALSE))</f>
        <v>very_hardy</v>
      </c>
      <c r="Z269" s="10">
        <f>'Master Units'!AE269</f>
        <v>786.00000000000011</v>
      </c>
      <c r="AA269" s="10">
        <f t="shared" si="5"/>
        <v>196.50000000000003</v>
      </c>
    </row>
    <row r="270" spans="1:27" ht="13.5" customHeight="1" x14ac:dyDescent="0.55000000000000004">
      <c r="A270" t="str">
        <f>'Master Units'!A270</f>
        <v>Parashim Aravim Meguiasim</v>
      </c>
      <c r="B270">
        <f>'Master Units'!C270</f>
        <v>30</v>
      </c>
      <c r="C270" t="str">
        <f>IF('Master Units'!R270="None",(VLOOKUP('Master Units'!F270,Skills!$A$2:$I$8,8,FALSE)+VLOOKUP('Master Units'!G270, Skills!$A$11:$I$39,8,FALSE)),"Ignore")</f>
        <v>Ignore</v>
      </c>
      <c r="D270" t="str">
        <f>VLOOKUP('Master Units'!L270,Formations!$A$2:$B$20,2,FALSE)</f>
        <v>2, 4, 4, 6, 4</v>
      </c>
      <c r="E270">
        <f>VLOOKUP('Master Units'!K270,Skills!$A$42:$F$64,2,FALSE)+VLOOKUP('Master Units'!H270,Weapons!$A$49:$D$59,2,FALSE)+VLOOKUP('Master Units'!I270,Weapons!$A$62:$D$76,2,FALSE)</f>
        <v>8</v>
      </c>
      <c r="F270">
        <f>VLOOKUP('Master Units'!K270,Skills!A$42:$F$64,4,FALSE)</f>
        <v>0.16</v>
      </c>
      <c r="G270" t="str">
        <f>VLOOKUP('Master Units'!K270,Skills!A$42:$F$64,6,FALSE)</f>
        <v>javelin_cav_militia</v>
      </c>
      <c r="H270">
        <f>'Master Units'!J270</f>
        <v>8</v>
      </c>
      <c r="I270" s="8">
        <f>(VLOOKUP('Master Units'!H270,Weapons!$A$49:$D$59,3,FALSE)+VLOOKUP('Master Units'!I270,Weapons!$A$62:$D$76,3,FALSE))*VLOOKUP('Master Units'!K270,Skills!$A$42:$F$64,3,FALSE)</f>
        <v>55</v>
      </c>
      <c r="J270">
        <f>VLOOKUP('Master Units'!N270,Weapons!$A$1:$G$46,2,FALSE)+VLOOKUP('Master Units'!F270,Skills!$A$2:$I$8,2,FALSE)+VLOOKUP('Master Units'!G270,Skills!$A$11:$I$39,2,FALSE)+VLOOKUP('Master Units'!R270,Horses!$A$2:$I$11,2,FALSE)</f>
        <v>8</v>
      </c>
      <c r="K270">
        <f>VLOOKUP('Master Units'!N270,Weapons!$A$1:$G$46,5,FALSE)+VLOOKUP('Master Units'!F270,Skills!$A$2:$I$8,4,FALSE)+VLOOKUP('Master Units'!G270,Skills!$A$11:$I$39,4,FALSE)+VLOOKUP('Master Units'!D270,Cultures!$A$3:$K$19,9+MATCH('Master Units'!E270,Cultures!$J$2:$K$2,0),FALSE)+VLOOKUP('Master Units'!R270,Horses!$A$2:$I$11,5,FALSE)</f>
        <v>20</v>
      </c>
      <c r="L270">
        <f>VLOOKUP('Master Units'!N270,Weapons!$A$2:$G$46,3,FALSE)+VLOOKUP('Master Units'!R270,Horses!$A$2:$I$11,4,FALSE)</f>
        <v>0.28000000000000003</v>
      </c>
      <c r="M270">
        <f>IF('Master Units'!S270="No",0,VLOOKUP('Master Units'!R270,Horses!$A$1:$I$11,6,FALSE))</f>
        <v>100</v>
      </c>
      <c r="N270">
        <f>VLOOKUP('Master Units'!N270,Weapons!$A$2:$G$46,7,FALSE)</f>
        <v>0</v>
      </c>
      <c r="O270">
        <f>VLOOKUP('Master Units'!O270,Weapons!$A$1:$G$46,2,FALSE)+VLOOKUP('Master Units'!F270,Skills!$A$2:$I$8,2,FALSE)+VLOOKUP('Master Units'!G270,Skills!$A$11:$I$39,2,FALSE)+VLOOKUP('Master Units'!R270,Horses!$A$2:$I$11,2,FALSE)</f>
        <v>5</v>
      </c>
      <c r="P270">
        <f>VLOOKUP('Master Units'!O270,Weapons!$A$1:$G$46,5,FALSE)+VLOOKUP('Master Units'!F270,Skills!$A$2:$I$8,4,FALSE)+VLOOKUP('Master Units'!G270,Skills!$A$11:$I$39,4,FALSE)+VLOOKUP('Master Units'!D270,Cultures!$A$3:$K$19,9+MATCH('Master Units'!E270,Cultures!$J$2:$K$2,0))+VLOOKUP('Master Units'!R270,Horses!$A$2:$I$11,5,FALSE)</f>
        <v>8</v>
      </c>
      <c r="Q270">
        <f>VLOOKUP('Master Units'!O270,Weapons!$A$2:$G$46,3,FALSE)+VLOOKUP('Master Units'!R270,Horses!$A$2:$I$11,4,FALSE)</f>
        <v>0.01</v>
      </c>
      <c r="R270">
        <f>VLOOKUP('Master Units'!O270,Weapons!$A$2:$G$46,7,FALSE)</f>
        <v>0</v>
      </c>
      <c r="S270">
        <f>VLOOKUP('Master Units'!P270,'Armor and Shields'!$A$2:$D$20,2,FALSE)</f>
        <v>2</v>
      </c>
      <c r="T270">
        <f>VLOOKUP('Master Units'!F270,Skills!$A$2:$I$8,3,FALSE)+VLOOKUP('Master Units'!G270,Skills!$A$11:$I$39,3,FALSE)+VLOOKUP('Master Units'!N270,Weapons!$A$2:$G$46,4,FALSE)+VLOOKUP('Master Units'!P270,'Armor and Shields'!$A$2:$D$20,3,FALSE)+VLOOKUP('Master Units'!Q270,'Armor and Shields'!$A$23:$D$27,3,FALSE)+VLOOKUP('Master Units'!R270,Horses!$A$2:$I$11,3,FALSE)</f>
        <v>12</v>
      </c>
      <c r="U270">
        <f>VLOOKUP('Master Units'!Q270,'Armor and Shields'!$A$23:$D$27,2,FALSE)</f>
        <v>2</v>
      </c>
      <c r="V270">
        <f>VLOOKUP('Master Units'!F270,Skills!$A$2:$I$8,5,FALSE)+VLOOKUP('Master Units'!G270,Skills!$A$11:$I$39,5,FALSE)+VLOOKUP('Master Units'!D270,Cultures!$A$3:$K$19,7+MATCH('Master Units'!E270,Cultures!$H$2:$I$2,0),FALSE)</f>
        <v>10</v>
      </c>
      <c r="W270" t="str">
        <f>VLOOKUP('Master Units'!U270,Skills!$A$81:$B$87,2,TRUE)</f>
        <v>normal</v>
      </c>
      <c r="X270" t="str">
        <f>'Master Units'!M270</f>
        <v>trained</v>
      </c>
      <c r="Y270" t="str">
        <f>IF('Master Units'!E270=Cultures!$H$2,VLOOKUP(ROUND('Master Units'!T270,0),Skills!$A$72:$B$78,2,TRUE),VLOOKUP('Master Units'!R270,Horses!$A$2:$I$11,8,FALSE))</f>
        <v>very_hardy</v>
      </c>
      <c r="Z270" s="10">
        <f>'Master Units'!AE270</f>
        <v>1830</v>
      </c>
      <c r="AA270" s="10">
        <f t="shared" si="5"/>
        <v>457.5</v>
      </c>
    </row>
    <row r="271" spans="1:27" x14ac:dyDescent="0.55000000000000004">
      <c r="A271" t="str">
        <f>'Master Units'!A271</f>
        <v>Abbir Ezrahim</v>
      </c>
      <c r="B271">
        <f>'Master Units'!C271</f>
        <v>25</v>
      </c>
      <c r="C271" t="str">
        <f>IF('Master Units'!R271="None",(VLOOKUP('Master Units'!F271,Skills!$A$2:$I$8,8,FALSE)+VLOOKUP('Master Units'!G271, Skills!$A$11:$I$39,8,FALSE)),"Ignore")</f>
        <v>Ignore</v>
      </c>
      <c r="D271" t="str">
        <f>VLOOKUP('Master Units'!L271,Formations!$A$2:$B$20,2,FALSE)</f>
        <v>1.5, 4, 3, 6, 4</v>
      </c>
      <c r="E271">
        <f>VLOOKUP('Master Units'!K271,Skills!$A$42:$F$64,2,FALSE)+VLOOKUP('Master Units'!H271,Weapons!$A$49:$D$59,2,FALSE)+VLOOKUP('Master Units'!I271,Weapons!$A$62:$D$76,2,FALSE)</f>
        <v>0</v>
      </c>
      <c r="F271">
        <f>VLOOKUP('Master Units'!K271,Skills!A$42:$F$64,4,FALSE)</f>
        <v>0</v>
      </c>
      <c r="G271">
        <f>VLOOKUP('Master Units'!K271,Skills!A$42:$F$64,6,FALSE)</f>
        <v>0</v>
      </c>
      <c r="H271">
        <f>'Master Units'!J271</f>
        <v>0</v>
      </c>
      <c r="I271" s="8">
        <f>(VLOOKUP('Master Units'!H271,Weapons!$A$49:$D$59,3,FALSE)+VLOOKUP('Master Units'!I271,Weapons!$A$62:$D$76,3,FALSE))*VLOOKUP('Master Units'!K271,Skills!$A$42:$F$64,3,FALSE)</f>
        <v>0</v>
      </c>
      <c r="J271">
        <f>VLOOKUP('Master Units'!N271,Weapons!$A$1:$G$46,2,FALSE)+VLOOKUP('Master Units'!F271,Skills!$A$2:$I$8,2,FALSE)+VLOOKUP('Master Units'!G271,Skills!$A$11:$I$39,2,FALSE)+VLOOKUP('Master Units'!R271,Horses!$A$2:$I$11,2,FALSE)</f>
        <v>8</v>
      </c>
      <c r="K271">
        <f>VLOOKUP('Master Units'!N271,Weapons!$A$1:$G$46,5,FALSE)+VLOOKUP('Master Units'!F271,Skills!$A$2:$I$8,4,FALSE)+VLOOKUP('Master Units'!G271,Skills!$A$11:$I$39,4,FALSE)+VLOOKUP('Master Units'!D271,Cultures!$A$3:$K$19,9+MATCH('Master Units'!E271,Cultures!$J$2:$K$2,0),FALSE)+VLOOKUP('Master Units'!R271,Horses!$A$2:$I$11,5,FALSE)</f>
        <v>28</v>
      </c>
      <c r="L271">
        <f>VLOOKUP('Master Units'!N271,Weapons!$A$2:$G$46,3,FALSE)+VLOOKUP('Master Units'!R271,Horses!$A$2:$I$11,4,FALSE)</f>
        <v>0.32999999999999996</v>
      </c>
      <c r="M271">
        <f>IF('Master Units'!S271="No",0,VLOOKUP('Master Units'!R271,Horses!$A$1:$I$11,6,FALSE))</f>
        <v>100</v>
      </c>
      <c r="N271">
        <f>VLOOKUP('Master Units'!N271,Weapons!$A$2:$G$46,7,FALSE)</f>
        <v>0</v>
      </c>
      <c r="O271">
        <f>VLOOKUP('Master Units'!O271,Weapons!$A$1:$G$46,2,FALSE)+VLOOKUP('Master Units'!F271,Skills!$A$2:$I$8,2,FALSE)+VLOOKUP('Master Units'!G271,Skills!$A$11:$I$39,2,FALSE)+VLOOKUP('Master Units'!R271,Horses!$A$2:$I$11,2,FALSE)</f>
        <v>12</v>
      </c>
      <c r="P271">
        <f>VLOOKUP('Master Units'!O271,Weapons!$A$1:$G$46,5,FALSE)+VLOOKUP('Master Units'!F271,Skills!$A$2:$I$8,4,FALSE)+VLOOKUP('Master Units'!G271,Skills!$A$11:$I$39,4,FALSE)+VLOOKUP('Master Units'!D271,Cultures!$A$3:$K$19,9+MATCH('Master Units'!E271,Cultures!$J$2:$K$2,0))+VLOOKUP('Master Units'!R271,Horses!$A$2:$I$11,5,FALSE)</f>
        <v>20</v>
      </c>
      <c r="Q271">
        <f>VLOOKUP('Master Units'!O271,Weapons!$A$2:$G$46,3,FALSE)+VLOOKUP('Master Units'!R271,Horses!$A$2:$I$11,4,FALSE)</f>
        <v>0.255</v>
      </c>
      <c r="R271">
        <f>VLOOKUP('Master Units'!O271,Weapons!$A$2:$G$46,7,FALSE)</f>
        <v>0</v>
      </c>
      <c r="S271">
        <f>VLOOKUP('Master Units'!P271,'Armor and Shields'!$A$2:$D$20,2,FALSE)</f>
        <v>8</v>
      </c>
      <c r="T271">
        <f>VLOOKUP('Master Units'!F271,Skills!$A$2:$I$8,3,FALSE)+VLOOKUP('Master Units'!G271,Skills!$A$11:$I$39,3,FALSE)+VLOOKUP('Master Units'!N271,Weapons!$A$2:$G$46,4,FALSE)+VLOOKUP('Master Units'!P271,'Armor and Shields'!$A$2:$D$20,3,FALSE)+VLOOKUP('Master Units'!Q271,'Armor and Shields'!$A$23:$D$27,3,FALSE)+VLOOKUP('Master Units'!R271,Horses!$A$2:$I$11,3,FALSE)</f>
        <v>10</v>
      </c>
      <c r="U271">
        <f>VLOOKUP('Master Units'!Q271,'Armor and Shields'!$A$23:$D$27,2,FALSE)</f>
        <v>3</v>
      </c>
      <c r="V271">
        <f>VLOOKUP('Master Units'!F271,Skills!$A$2:$I$8,5,FALSE)+VLOOKUP('Master Units'!G271,Skills!$A$11:$I$39,5,FALSE)+VLOOKUP('Master Units'!D271,Cultures!$A$3:$K$19,7+MATCH('Master Units'!E271,Cultures!$H$2:$I$2,0),FALSE)</f>
        <v>13</v>
      </c>
      <c r="W271" t="str">
        <f>VLOOKUP('Master Units'!U271,Skills!$A$81:$B$87,2,TRUE)</f>
        <v>disciplined</v>
      </c>
      <c r="X271" t="str">
        <f>'Master Units'!M271</f>
        <v>trained</v>
      </c>
      <c r="Y271" t="str">
        <f>IF('Master Units'!E271=Cultures!$H$2,VLOOKUP(ROUND('Master Units'!T271,0),Skills!$A$72:$B$78,2,TRUE),VLOOKUP('Master Units'!R271,Horses!$A$2:$I$11,8,FALSE))</f>
        <v>very_hardy</v>
      </c>
      <c r="Z271" s="10">
        <f>'Master Units'!AE271</f>
        <v>2727.5</v>
      </c>
      <c r="AA271" s="10">
        <f t="shared" si="5"/>
        <v>681.875</v>
      </c>
    </row>
    <row r="272" spans="1:27" x14ac:dyDescent="0.55000000000000004">
      <c r="A272" t="str">
        <f>'Master Units'!A272</f>
        <v>Aichmetai Noubaioi</v>
      </c>
      <c r="B272">
        <f>'Master Units'!C272</f>
        <v>60</v>
      </c>
      <c r="C272">
        <f>IF('Master Units'!R272="None",(VLOOKUP('Master Units'!F272,Skills!$A$2:$I$8,8,FALSE)+VLOOKUP('Master Units'!G272, Skills!$A$11:$I$39,8,FALSE)),"Ignore")</f>
        <v>1</v>
      </c>
      <c r="D272" t="str">
        <f>VLOOKUP('Master Units'!L272,Formations!$A$2:$B$20,2,FALSE)</f>
        <v>1, 1.4, 2, 2.8, 5</v>
      </c>
      <c r="E272">
        <f>VLOOKUP('Master Units'!K272,Skills!$A$42:$F$64,2,FALSE)+VLOOKUP('Master Units'!H272,Weapons!$A$49:$D$59,2,FALSE)+VLOOKUP('Master Units'!I272,Weapons!$A$62:$D$76,2,FALSE)</f>
        <v>0</v>
      </c>
      <c r="F272">
        <f>VLOOKUP('Master Units'!K272,Skills!A$42:$F$64,4,FALSE)</f>
        <v>0</v>
      </c>
      <c r="G272">
        <f>VLOOKUP('Master Units'!K272,Skills!A$42:$F$64,6,FALSE)</f>
        <v>0</v>
      </c>
      <c r="H272">
        <f>'Master Units'!J272</f>
        <v>0</v>
      </c>
      <c r="I272" s="8">
        <f>(VLOOKUP('Master Units'!H272,Weapons!$A$49:$D$59,3,FALSE)+VLOOKUP('Master Units'!I272,Weapons!$A$62:$D$76,3,FALSE))*VLOOKUP('Master Units'!K272,Skills!$A$42:$F$64,3,FALSE)</f>
        <v>0</v>
      </c>
      <c r="J272">
        <f>VLOOKUP('Master Units'!N272,Weapons!$A$1:$G$46,2,FALSE)+VLOOKUP('Master Units'!F272,Skills!$A$2:$I$8,2,FALSE)+VLOOKUP('Master Units'!G272,Skills!$A$11:$I$39,2,FALSE)+VLOOKUP('Master Units'!R272,Horses!$A$2:$I$11,2,FALSE)</f>
        <v>8</v>
      </c>
      <c r="K272">
        <f>VLOOKUP('Master Units'!N272,Weapons!$A$1:$G$46,5,FALSE)+VLOOKUP('Master Units'!F272,Skills!$A$2:$I$8,4,FALSE)+VLOOKUP('Master Units'!G272,Skills!$A$11:$I$39,4,FALSE)+VLOOKUP('Master Units'!D272,Cultures!$A$3:$K$19,9+MATCH('Master Units'!E272,Cultures!$J$2:$K$2,0),FALSE)+VLOOKUP('Master Units'!R272,Horses!$A$2:$I$11,5,FALSE)</f>
        <v>12</v>
      </c>
      <c r="L272">
        <f>VLOOKUP('Master Units'!N272,Weapons!$A$2:$G$46,3,FALSE)+VLOOKUP('Master Units'!R272,Horses!$A$2:$I$11,4,FALSE)</f>
        <v>0.21</v>
      </c>
      <c r="M272">
        <f>IF('Master Units'!S272="No",0,VLOOKUP('Master Units'!R272,Horses!$A$1:$I$11,6,FALSE))</f>
        <v>0</v>
      </c>
      <c r="N272" t="str">
        <f>VLOOKUP('Master Units'!N272,Weapons!$A$2:$G$46,7,FALSE)</f>
        <v>light_spear, spear_bonus_4</v>
      </c>
      <c r="O272">
        <f>VLOOKUP('Master Units'!O272,Weapons!$A$1:$G$46,2,FALSE)+VLOOKUP('Master Units'!F272,Skills!$A$2:$I$8,2,FALSE)+VLOOKUP('Master Units'!G272,Skills!$A$11:$I$39,2,FALSE)+VLOOKUP('Master Units'!R272,Horses!$A$2:$I$11,2,FALSE)</f>
        <v>3</v>
      </c>
      <c r="P272">
        <f>VLOOKUP('Master Units'!O272,Weapons!$A$1:$G$46,5,FALSE)+VLOOKUP('Master Units'!F272,Skills!$A$2:$I$8,4,FALSE)+VLOOKUP('Master Units'!G272,Skills!$A$11:$I$39,4,FALSE)+VLOOKUP('Master Units'!D272,Cultures!$A$3:$K$19,9+MATCH('Master Units'!E272,Cultures!$J$2:$K$2,0))+VLOOKUP('Master Units'!R272,Horses!$A$2:$I$11,5,FALSE)</f>
        <v>6</v>
      </c>
      <c r="Q272">
        <f>VLOOKUP('Master Units'!O272,Weapons!$A$2:$G$46,3,FALSE)+VLOOKUP('Master Units'!R272,Horses!$A$2:$I$11,4,FALSE)</f>
        <v>0</v>
      </c>
      <c r="R272">
        <f>VLOOKUP('Master Units'!O272,Weapons!$A$2:$G$46,7,FALSE)</f>
        <v>0</v>
      </c>
      <c r="S272">
        <f>VLOOKUP('Master Units'!P272,'Armor and Shields'!$A$2:$D$20,2,FALSE)</f>
        <v>1</v>
      </c>
      <c r="T272">
        <f>VLOOKUP('Master Units'!F272,Skills!$A$2:$I$8,3,FALSE)+VLOOKUP('Master Units'!G272,Skills!$A$11:$I$39,3,FALSE)+VLOOKUP('Master Units'!N272,Weapons!$A$2:$G$46,4,FALSE)+VLOOKUP('Master Units'!P272,'Armor and Shields'!$A$2:$D$20,3,FALSE)+VLOOKUP('Master Units'!Q272,'Armor and Shields'!$A$23:$D$27,3,FALSE)+VLOOKUP('Master Units'!R272,Horses!$A$2:$I$11,3,FALSE)</f>
        <v>13</v>
      </c>
      <c r="U272">
        <f>VLOOKUP('Master Units'!Q272,'Armor and Shields'!$A$23:$D$27,2,FALSE)</f>
        <v>2</v>
      </c>
      <c r="V272">
        <f>VLOOKUP('Master Units'!F272,Skills!$A$2:$I$8,5,FALSE)+VLOOKUP('Master Units'!G272,Skills!$A$11:$I$39,5,FALSE)+VLOOKUP('Master Units'!D272,Cultures!$A$3:$K$19,7+MATCH('Master Units'!E272,Cultures!$H$2:$I$2,0),FALSE)</f>
        <v>10</v>
      </c>
      <c r="W272" t="str">
        <f>VLOOKUP('Master Units'!U272,Skills!$A$81:$B$87,2,TRUE)</f>
        <v>normal</v>
      </c>
      <c r="X272" t="str">
        <f>'Master Units'!M272</f>
        <v>trained</v>
      </c>
      <c r="Y272" t="str">
        <f>IF('Master Units'!E272=Cultures!$H$2,VLOOKUP(ROUND('Master Units'!T272,0),Skills!$A$72:$B$78,2,TRUE),VLOOKUP('Master Units'!R272,Horses!$A$2:$I$11,8,FALSE))</f>
        <v>very_hardy</v>
      </c>
      <c r="Z272" s="10">
        <f>'Master Units'!AE272</f>
        <v>1080</v>
      </c>
      <c r="AA272" s="10">
        <f t="shared" si="5"/>
        <v>270</v>
      </c>
    </row>
    <row r="273" spans="1:27" x14ac:dyDescent="0.55000000000000004">
      <c r="A273" t="str">
        <f>'Master Units'!A273</f>
        <v>Ethiopian Spearmen</v>
      </c>
      <c r="B273">
        <f>'Master Units'!C273</f>
        <v>60</v>
      </c>
      <c r="C273">
        <f>IF('Master Units'!R273="None",(VLOOKUP('Master Units'!F273,Skills!$A$2:$I$8,8,FALSE)+VLOOKUP('Master Units'!G273, Skills!$A$11:$I$39,8,FALSE)),"Ignore")</f>
        <v>1</v>
      </c>
      <c r="D273" t="str">
        <f>VLOOKUP('Master Units'!L273,Formations!$A$2:$B$20,2,FALSE)</f>
        <v>1, 1.4, 2, 2.8, 5</v>
      </c>
      <c r="E273">
        <f>VLOOKUP('Master Units'!K273,Skills!$A$42:$F$64,2,FALSE)+VLOOKUP('Master Units'!H273,Weapons!$A$49:$D$59,2,FALSE)+VLOOKUP('Master Units'!I273,Weapons!$A$62:$D$76,2,FALSE)</f>
        <v>0</v>
      </c>
      <c r="F273">
        <f>VLOOKUP('Master Units'!K273,Skills!A$42:$F$64,4,FALSE)</f>
        <v>0</v>
      </c>
      <c r="G273">
        <f>VLOOKUP('Master Units'!K273,Skills!A$42:$F$64,6,FALSE)</f>
        <v>0</v>
      </c>
      <c r="H273">
        <f>'Master Units'!J273</f>
        <v>0</v>
      </c>
      <c r="I273" s="8">
        <f>(VLOOKUP('Master Units'!H273,Weapons!$A$49:$D$59,3,FALSE)+VLOOKUP('Master Units'!I273,Weapons!$A$62:$D$76,3,FALSE))*VLOOKUP('Master Units'!K273,Skills!$A$42:$F$64,3,FALSE)</f>
        <v>0</v>
      </c>
      <c r="J273">
        <f>VLOOKUP('Master Units'!N273,Weapons!$A$1:$G$46,2,FALSE)+VLOOKUP('Master Units'!F273,Skills!$A$2:$I$8,2,FALSE)+VLOOKUP('Master Units'!G273,Skills!$A$11:$I$39,2,FALSE)+VLOOKUP('Master Units'!R273,Horses!$A$2:$I$11,2,FALSE)</f>
        <v>8</v>
      </c>
      <c r="K273">
        <f>VLOOKUP('Master Units'!N273,Weapons!$A$1:$G$46,5,FALSE)+VLOOKUP('Master Units'!F273,Skills!$A$2:$I$8,4,FALSE)+VLOOKUP('Master Units'!G273,Skills!$A$11:$I$39,4,FALSE)+VLOOKUP('Master Units'!D273,Cultures!$A$3:$K$19,9+MATCH('Master Units'!E273,Cultures!$J$2:$K$2,0),FALSE)+VLOOKUP('Master Units'!R273,Horses!$A$2:$I$11,5,FALSE)</f>
        <v>14</v>
      </c>
      <c r="L273">
        <f>VLOOKUP('Master Units'!N273,Weapons!$A$2:$G$46,3,FALSE)+VLOOKUP('Master Units'!R273,Horses!$A$2:$I$11,4,FALSE)</f>
        <v>0.21</v>
      </c>
      <c r="M273">
        <f>IF('Master Units'!S273="No",0,VLOOKUP('Master Units'!R273,Horses!$A$1:$I$11,6,FALSE))</f>
        <v>0</v>
      </c>
      <c r="N273" t="str">
        <f>VLOOKUP('Master Units'!N273,Weapons!$A$2:$G$46,7,FALSE)</f>
        <v>light_spear, spear_bonus_4</v>
      </c>
      <c r="O273">
        <f>VLOOKUP('Master Units'!O273,Weapons!$A$1:$G$46,2,FALSE)+VLOOKUP('Master Units'!F273,Skills!$A$2:$I$8,2,FALSE)+VLOOKUP('Master Units'!G273,Skills!$A$11:$I$39,2,FALSE)+VLOOKUP('Master Units'!R273,Horses!$A$2:$I$11,2,FALSE)</f>
        <v>3</v>
      </c>
      <c r="P273">
        <f>VLOOKUP('Master Units'!O273,Weapons!$A$1:$G$46,5,FALSE)+VLOOKUP('Master Units'!F273,Skills!$A$2:$I$8,4,FALSE)+VLOOKUP('Master Units'!G273,Skills!$A$11:$I$39,4,FALSE)+VLOOKUP('Master Units'!D273,Cultures!$A$3:$K$19,9+MATCH('Master Units'!E273,Cultures!$J$2:$K$2,0))+VLOOKUP('Master Units'!R273,Horses!$A$2:$I$11,5,FALSE)</f>
        <v>8</v>
      </c>
      <c r="Q273">
        <f>VLOOKUP('Master Units'!O273,Weapons!$A$2:$G$46,3,FALSE)+VLOOKUP('Master Units'!R273,Horses!$A$2:$I$11,4,FALSE)</f>
        <v>0</v>
      </c>
      <c r="R273">
        <f>VLOOKUP('Master Units'!O273,Weapons!$A$2:$G$46,7,FALSE)</f>
        <v>0</v>
      </c>
      <c r="S273">
        <f>VLOOKUP('Master Units'!P273,'Armor and Shields'!$A$2:$D$20,2,FALSE)</f>
        <v>4</v>
      </c>
      <c r="T273">
        <f>VLOOKUP('Master Units'!F273,Skills!$A$2:$I$8,3,FALSE)+VLOOKUP('Master Units'!G273,Skills!$A$11:$I$39,3,FALSE)+VLOOKUP('Master Units'!N273,Weapons!$A$2:$G$46,4,FALSE)+VLOOKUP('Master Units'!P273,'Armor and Shields'!$A$2:$D$20,3,FALSE)+VLOOKUP('Master Units'!Q273,'Armor and Shields'!$A$23:$D$27,3,FALSE)+VLOOKUP('Master Units'!R273,Horses!$A$2:$I$11,3,FALSE)</f>
        <v>11</v>
      </c>
      <c r="U273">
        <f>VLOOKUP('Master Units'!Q273,'Armor and Shields'!$A$23:$D$27,2,FALSE)</f>
        <v>3</v>
      </c>
      <c r="V273">
        <f>VLOOKUP('Master Units'!F273,Skills!$A$2:$I$8,5,FALSE)+VLOOKUP('Master Units'!G273,Skills!$A$11:$I$39,5,FALSE)+VLOOKUP('Master Units'!D273,Cultures!$A$3:$K$19,7+MATCH('Master Units'!E273,Cultures!$H$2:$I$2,0),FALSE)</f>
        <v>10</v>
      </c>
      <c r="W273" t="str">
        <f>VLOOKUP('Master Units'!U273,Skills!$A$81:$B$87,2,TRUE)</f>
        <v>normal</v>
      </c>
      <c r="X273" t="str">
        <f>'Master Units'!M273</f>
        <v>trained</v>
      </c>
      <c r="Y273" t="str">
        <f>IF('Master Units'!E273=Cultures!$H$2,VLOOKUP(ROUND('Master Units'!T273,0),Skills!$A$72:$B$78,2,TRUE),VLOOKUP('Master Units'!R273,Horses!$A$2:$I$11,8,FALSE))</f>
        <v>very_hardy</v>
      </c>
      <c r="Z273" s="10">
        <f>'Master Units'!AE273</f>
        <v>1487.9999999999998</v>
      </c>
      <c r="AA273" s="10">
        <f t="shared" si="5"/>
        <v>371.99999999999994</v>
      </c>
    </row>
    <row r="274" spans="1:27" x14ac:dyDescent="0.55000000000000004">
      <c r="A274" t="str">
        <f>'Master Units'!A274</f>
        <v>Aithiopikoi Machairophoroi</v>
      </c>
      <c r="B274">
        <f>'Master Units'!C274</f>
        <v>45</v>
      </c>
      <c r="C274">
        <f>IF('Master Units'!R274="None",(VLOOKUP('Master Units'!F274,Skills!$A$2:$I$8,8,FALSE)+VLOOKUP('Master Units'!G274, Skills!$A$11:$I$39,8,FALSE)),"Ignore")</f>
        <v>1.1000000000000001</v>
      </c>
      <c r="D274" t="str">
        <f>VLOOKUP('Master Units'!L274,Formations!$A$2:$B$20,2,FALSE)</f>
        <v>1.2, 1.6, 2.4, 3.2, 4</v>
      </c>
      <c r="E274">
        <f>VLOOKUP('Master Units'!K274,Skills!$A$42:$F$64,2,FALSE)+VLOOKUP('Master Units'!H274,Weapons!$A$49:$D$59,2,FALSE)+VLOOKUP('Master Units'!I274,Weapons!$A$62:$D$76,2,FALSE)</f>
        <v>9</v>
      </c>
      <c r="F274">
        <f>VLOOKUP('Master Units'!K274,Skills!A$42:$F$64,4,FALSE)</f>
        <v>0.17</v>
      </c>
      <c r="G274" t="str">
        <f>VLOOKUP('Master Units'!K274,Skills!A$42:$F$64,6,FALSE)</f>
        <v>javelin_inf_veteran</v>
      </c>
      <c r="H274">
        <f>'Master Units'!J274</f>
        <v>2</v>
      </c>
      <c r="I274" s="8">
        <f>(VLOOKUP('Master Units'!H274,Weapons!$A$49:$D$59,3,FALSE)+VLOOKUP('Master Units'!I274,Weapons!$A$62:$D$76,3,FALSE))*VLOOKUP('Master Units'!K274,Skills!$A$42:$F$64,3,FALSE)</f>
        <v>40</v>
      </c>
      <c r="J274">
        <f>VLOOKUP('Master Units'!N274,Weapons!$A$1:$G$46,2,FALSE)+VLOOKUP('Master Units'!F274,Skills!$A$2:$I$8,2,FALSE)+VLOOKUP('Master Units'!G274,Skills!$A$11:$I$39,2,FALSE)+VLOOKUP('Master Units'!R274,Horses!$A$2:$I$11,2,FALSE)</f>
        <v>11</v>
      </c>
      <c r="K274">
        <f>VLOOKUP('Master Units'!N274,Weapons!$A$1:$G$46,5,FALSE)+VLOOKUP('Master Units'!F274,Skills!$A$2:$I$8,4,FALSE)+VLOOKUP('Master Units'!G274,Skills!$A$11:$I$39,4,FALSE)+VLOOKUP('Master Units'!D274,Cultures!$A$3:$K$19,9+MATCH('Master Units'!E274,Cultures!$J$2:$K$2,0),FALSE)+VLOOKUP('Master Units'!R274,Horses!$A$2:$I$11,5,FALSE)</f>
        <v>16</v>
      </c>
      <c r="L274">
        <f>VLOOKUP('Master Units'!N274,Weapons!$A$2:$G$46,3,FALSE)+VLOOKUP('Master Units'!R274,Horses!$A$2:$I$11,4,FALSE)</f>
        <v>0.21</v>
      </c>
      <c r="M274">
        <f>IF('Master Units'!S274="No",0,VLOOKUP('Master Units'!R274,Horses!$A$1:$I$11,6,FALSE))</f>
        <v>0</v>
      </c>
      <c r="N274">
        <f>VLOOKUP('Master Units'!N274,Weapons!$A$2:$G$46,7,FALSE)</f>
        <v>0</v>
      </c>
      <c r="O274">
        <f>VLOOKUP('Master Units'!O274,Weapons!$A$1:$G$46,2,FALSE)+VLOOKUP('Master Units'!F274,Skills!$A$2:$I$8,2,FALSE)+VLOOKUP('Master Units'!G274,Skills!$A$11:$I$39,2,FALSE)+VLOOKUP('Master Units'!R274,Horses!$A$2:$I$11,2,FALSE)</f>
        <v>4</v>
      </c>
      <c r="P274">
        <f>VLOOKUP('Master Units'!O274,Weapons!$A$1:$G$46,5,FALSE)+VLOOKUP('Master Units'!F274,Skills!$A$2:$I$8,4,FALSE)+VLOOKUP('Master Units'!G274,Skills!$A$11:$I$39,4,FALSE)+VLOOKUP('Master Units'!D274,Cultures!$A$3:$K$19,9+MATCH('Master Units'!E274,Cultures!$J$2:$K$2,0))+VLOOKUP('Master Units'!R274,Horses!$A$2:$I$11,5,FALSE)</f>
        <v>10</v>
      </c>
      <c r="Q274">
        <f>VLOOKUP('Master Units'!O274,Weapons!$A$2:$G$46,3,FALSE)+VLOOKUP('Master Units'!R274,Horses!$A$2:$I$11,4,FALSE)</f>
        <v>0</v>
      </c>
      <c r="R274">
        <f>VLOOKUP('Master Units'!O274,Weapons!$A$2:$G$46,7,FALSE)</f>
        <v>0</v>
      </c>
      <c r="S274">
        <f>VLOOKUP('Master Units'!P274,'Armor and Shields'!$A$2:$D$20,2,FALSE)</f>
        <v>5</v>
      </c>
      <c r="T274">
        <f>VLOOKUP('Master Units'!F274,Skills!$A$2:$I$8,3,FALSE)+VLOOKUP('Master Units'!G274,Skills!$A$11:$I$39,3,FALSE)+VLOOKUP('Master Units'!N274,Weapons!$A$2:$G$46,4,FALSE)+VLOOKUP('Master Units'!P274,'Armor and Shields'!$A$2:$D$20,3,FALSE)+VLOOKUP('Master Units'!Q274,'Armor and Shields'!$A$23:$D$27,3,FALSE)+VLOOKUP('Master Units'!R274,Horses!$A$2:$I$11,3,FALSE)</f>
        <v>9</v>
      </c>
      <c r="U274">
        <f>VLOOKUP('Master Units'!Q274,'Armor and Shields'!$A$23:$D$27,2,FALSE)</f>
        <v>3</v>
      </c>
      <c r="V274">
        <f>VLOOKUP('Master Units'!F274,Skills!$A$2:$I$8,5,FALSE)+VLOOKUP('Master Units'!G274,Skills!$A$11:$I$39,5,FALSE)+VLOOKUP('Master Units'!D274,Cultures!$A$3:$K$19,7+MATCH('Master Units'!E274,Cultures!$H$2:$I$2,0),FALSE)</f>
        <v>12</v>
      </c>
      <c r="W274" t="str">
        <f>VLOOKUP('Master Units'!U274,Skills!$A$81:$B$87,2,TRUE)</f>
        <v>disciplined</v>
      </c>
      <c r="X274" t="str">
        <f>'Master Units'!M274</f>
        <v>trained</v>
      </c>
      <c r="Y274" t="str">
        <f>IF('Master Units'!E274=Cultures!$H$2,VLOOKUP(ROUND('Master Units'!T274,0),Skills!$A$72:$B$78,2,TRUE),VLOOKUP('Master Units'!R274,Horses!$A$2:$I$11,8,FALSE))</f>
        <v>very_hardy</v>
      </c>
      <c r="Z274" s="10">
        <f>'Master Units'!AE274</f>
        <v>1845.4500000000003</v>
      </c>
      <c r="AA274" s="10">
        <f t="shared" si="5"/>
        <v>461.36250000000007</v>
      </c>
    </row>
    <row r="275" spans="1:27" x14ac:dyDescent="0.55000000000000004">
      <c r="A275" t="str">
        <f>'Master Units'!A275</f>
        <v>Aithiopikoi Toxotai</v>
      </c>
      <c r="B275">
        <f>'Master Units'!C275</f>
        <v>40</v>
      </c>
      <c r="C275">
        <f>IF('Master Units'!R275="None",(VLOOKUP('Master Units'!F275,Skills!$A$2:$I$8,8,FALSE)+VLOOKUP('Master Units'!G275, Skills!$A$11:$I$39,8,FALSE)),"Ignore")</f>
        <v>0.9</v>
      </c>
      <c r="D275" t="str">
        <f>VLOOKUP('Master Units'!L275,Formations!$A$2:$B$20,2,FALSE)</f>
        <v>1.6, 2, 3.2, 4, 4</v>
      </c>
      <c r="E275">
        <f>VLOOKUP('Master Units'!K275,Skills!$A$42:$F$64,2,FALSE)+VLOOKUP('Master Units'!H275,Weapons!$A$49:$D$59,2,FALSE)+VLOOKUP('Master Units'!I275,Weapons!$A$62:$D$76,2,FALSE)</f>
        <v>5</v>
      </c>
      <c r="F275">
        <f>VLOOKUP('Master Units'!K275,Skills!A$42:$F$64,4,FALSE)</f>
        <v>0.05</v>
      </c>
      <c r="G275" t="str">
        <f>VLOOKUP('Master Units'!K275,Skills!A$42:$F$64,6,FALSE)</f>
        <v>arrow_inf_elite</v>
      </c>
      <c r="H275">
        <f>'Master Units'!J275</f>
        <v>30</v>
      </c>
      <c r="I275" s="8">
        <f>(VLOOKUP('Master Units'!H275,Weapons!$A$49:$D$59,3,FALSE)+VLOOKUP('Master Units'!I275,Weapons!$A$62:$D$76,3,FALSE))*VLOOKUP('Master Units'!K275,Skills!$A$42:$F$64,3,FALSE)</f>
        <v>180</v>
      </c>
      <c r="J275">
        <f>VLOOKUP('Master Units'!N275,Weapons!$A$1:$G$46,2,FALSE)+VLOOKUP('Master Units'!F275,Skills!$A$2:$I$8,2,FALSE)+VLOOKUP('Master Units'!G275,Skills!$A$11:$I$39,2,FALSE)+VLOOKUP('Master Units'!R275,Horses!$A$2:$I$11,2,FALSE)</f>
        <v>7</v>
      </c>
      <c r="K275">
        <f>VLOOKUP('Master Units'!N275,Weapons!$A$1:$G$46,5,FALSE)+VLOOKUP('Master Units'!F275,Skills!$A$2:$I$8,4,FALSE)+VLOOKUP('Master Units'!G275,Skills!$A$11:$I$39,4,FALSE)+VLOOKUP('Master Units'!D275,Cultures!$A$3:$K$19,9+MATCH('Master Units'!E275,Cultures!$J$2:$K$2,0),FALSE)+VLOOKUP('Master Units'!R275,Horses!$A$2:$I$11,5,FALSE)</f>
        <v>12</v>
      </c>
      <c r="L275">
        <f>VLOOKUP('Master Units'!N275,Weapons!$A$2:$G$46,3,FALSE)+VLOOKUP('Master Units'!R275,Horses!$A$2:$I$11,4,FALSE)</f>
        <v>0.14000000000000001</v>
      </c>
      <c r="M275">
        <f>IF('Master Units'!S275="No",0,VLOOKUP('Master Units'!R275,Horses!$A$1:$I$11,6,FALSE))</f>
        <v>0</v>
      </c>
      <c r="N275" t="str">
        <f>VLOOKUP('Master Units'!N275,Weapons!$A$2:$G$46,7,FALSE)</f>
        <v>ap</v>
      </c>
      <c r="O275">
        <f>VLOOKUP('Master Units'!O275,Weapons!$A$1:$G$46,2,FALSE)+VLOOKUP('Master Units'!F275,Skills!$A$2:$I$8,2,FALSE)+VLOOKUP('Master Units'!G275,Skills!$A$11:$I$39,2,FALSE)+VLOOKUP('Master Units'!R275,Horses!$A$2:$I$11,2,FALSE)</f>
        <v>2</v>
      </c>
      <c r="P275">
        <f>VLOOKUP('Master Units'!O275,Weapons!$A$1:$G$46,5,FALSE)+VLOOKUP('Master Units'!F275,Skills!$A$2:$I$8,4,FALSE)+VLOOKUP('Master Units'!G275,Skills!$A$11:$I$39,4,FALSE)+VLOOKUP('Master Units'!D275,Cultures!$A$3:$K$19,9+MATCH('Master Units'!E275,Cultures!$J$2:$K$2,0))+VLOOKUP('Master Units'!R275,Horses!$A$2:$I$11,5,FALSE)</f>
        <v>4</v>
      </c>
      <c r="Q275">
        <f>VLOOKUP('Master Units'!O275,Weapons!$A$2:$G$46,3,FALSE)+VLOOKUP('Master Units'!R275,Horses!$A$2:$I$11,4,FALSE)</f>
        <v>0</v>
      </c>
      <c r="R275">
        <f>VLOOKUP('Master Units'!O275,Weapons!$A$2:$G$46,7,FALSE)</f>
        <v>0</v>
      </c>
      <c r="S275">
        <f>VLOOKUP('Master Units'!P275,'Armor and Shields'!$A$2:$D$20,2,FALSE)</f>
        <v>2</v>
      </c>
      <c r="T275">
        <f>VLOOKUP('Master Units'!F275,Skills!$A$2:$I$8,3,FALSE)+VLOOKUP('Master Units'!G275,Skills!$A$11:$I$39,3,FALSE)+VLOOKUP('Master Units'!N275,Weapons!$A$2:$G$46,4,FALSE)+VLOOKUP('Master Units'!P275,'Armor and Shields'!$A$2:$D$20,3,FALSE)+VLOOKUP('Master Units'!Q275,'Armor and Shields'!$A$23:$D$27,3,FALSE)+VLOOKUP('Master Units'!R275,Horses!$A$2:$I$11,3,FALSE)</f>
        <v>10</v>
      </c>
      <c r="U275">
        <f>VLOOKUP('Master Units'!Q275,'Armor and Shields'!$A$23:$D$27,2,FALSE)</f>
        <v>2</v>
      </c>
      <c r="V275">
        <f>VLOOKUP('Master Units'!F275,Skills!$A$2:$I$8,5,FALSE)+VLOOKUP('Master Units'!G275,Skills!$A$11:$I$39,5,FALSE)+VLOOKUP('Master Units'!D275,Cultures!$A$3:$K$19,7+MATCH('Master Units'!E275,Cultures!$H$2:$I$2,0),FALSE)</f>
        <v>9</v>
      </c>
      <c r="W275" t="str">
        <f>VLOOKUP('Master Units'!U275,Skills!$A$81:$B$87,2,TRUE)</f>
        <v>normal</v>
      </c>
      <c r="X275" t="str">
        <f>'Master Units'!M275</f>
        <v>untrained</v>
      </c>
      <c r="Y275" t="str">
        <f>IF('Master Units'!E275=Cultures!$H$2,VLOOKUP(ROUND('Master Units'!T275,0),Skills!$A$72:$B$78,2,TRUE),VLOOKUP('Master Units'!R275,Horses!$A$2:$I$11,8,FALSE))</f>
        <v>very_hardy</v>
      </c>
      <c r="Z275" s="10">
        <f>'Master Units'!AE275</f>
        <v>1452.0000000000002</v>
      </c>
      <c r="AA275" s="10">
        <f t="shared" si="5"/>
        <v>363.00000000000006</v>
      </c>
    </row>
    <row r="276" spans="1:27" x14ac:dyDescent="0.55000000000000004">
      <c r="A276" t="str">
        <f>'Master Units'!A276</f>
        <v>Aithiopikoi Hippeis</v>
      </c>
      <c r="B276">
        <f>'Master Units'!C276</f>
        <v>30</v>
      </c>
      <c r="C276" t="str">
        <f>IF('Master Units'!R276="None",(VLOOKUP('Master Units'!F276,Skills!$A$2:$I$8,8,FALSE)+VLOOKUP('Master Units'!G276, Skills!$A$11:$I$39,8,FALSE)),"Ignore")</f>
        <v>Ignore</v>
      </c>
      <c r="D276" t="str">
        <f>VLOOKUP('Master Units'!L276,Formations!$A$2:$B$20,2,FALSE)</f>
        <v>1.5, 4, 3, 6, 4</v>
      </c>
      <c r="E276">
        <f>VLOOKUP('Master Units'!K276,Skills!$A$42:$F$64,2,FALSE)+VLOOKUP('Master Units'!H276,Weapons!$A$49:$D$59,2,FALSE)+VLOOKUP('Master Units'!I276,Weapons!$A$62:$D$76,2,FALSE)</f>
        <v>0</v>
      </c>
      <c r="F276">
        <f>VLOOKUP('Master Units'!K276,Skills!A$42:$F$64,4,FALSE)</f>
        <v>0</v>
      </c>
      <c r="G276">
        <f>VLOOKUP('Master Units'!K276,Skills!A$42:$F$64,6,FALSE)</f>
        <v>0</v>
      </c>
      <c r="H276">
        <f>'Master Units'!J276</f>
        <v>0</v>
      </c>
      <c r="I276" s="8">
        <f>(VLOOKUP('Master Units'!H276,Weapons!$A$49:$D$59,3,FALSE)+VLOOKUP('Master Units'!I276,Weapons!$A$62:$D$76,3,FALSE))*VLOOKUP('Master Units'!K276,Skills!$A$42:$F$64,3,FALSE)</f>
        <v>0</v>
      </c>
      <c r="J276">
        <f>VLOOKUP('Master Units'!N276,Weapons!$A$1:$G$46,2,FALSE)+VLOOKUP('Master Units'!F276,Skills!$A$2:$I$8,2,FALSE)+VLOOKUP('Master Units'!G276,Skills!$A$11:$I$39,2,FALSE)+VLOOKUP('Master Units'!R276,Horses!$A$2:$I$11,2,FALSE)</f>
        <v>7</v>
      </c>
      <c r="K276">
        <f>VLOOKUP('Master Units'!N276,Weapons!$A$1:$G$46,5,FALSE)+VLOOKUP('Master Units'!F276,Skills!$A$2:$I$8,4,FALSE)+VLOOKUP('Master Units'!G276,Skills!$A$11:$I$39,4,FALSE)+VLOOKUP('Master Units'!D276,Cultures!$A$3:$K$19,9+MATCH('Master Units'!E276,Cultures!$J$2:$K$2,0),FALSE)+VLOOKUP('Master Units'!R276,Horses!$A$2:$I$11,5,FALSE)</f>
        <v>24</v>
      </c>
      <c r="L276">
        <f>VLOOKUP('Master Units'!N276,Weapons!$A$2:$G$46,3,FALSE)+VLOOKUP('Master Units'!R276,Horses!$A$2:$I$11,4,FALSE)</f>
        <v>0.31</v>
      </c>
      <c r="M276">
        <f>IF('Master Units'!S276="No",0,VLOOKUP('Master Units'!R276,Horses!$A$1:$I$11,6,FALSE))</f>
        <v>100</v>
      </c>
      <c r="N276">
        <f>VLOOKUP('Master Units'!N276,Weapons!$A$2:$G$46,7,FALSE)</f>
        <v>0</v>
      </c>
      <c r="O276">
        <f>VLOOKUP('Master Units'!O276,Weapons!$A$1:$G$46,2,FALSE)+VLOOKUP('Master Units'!F276,Skills!$A$2:$I$8,2,FALSE)+VLOOKUP('Master Units'!G276,Skills!$A$11:$I$39,2,FALSE)+VLOOKUP('Master Units'!R276,Horses!$A$2:$I$11,2,FALSE)</f>
        <v>11</v>
      </c>
      <c r="P276">
        <f>VLOOKUP('Master Units'!O276,Weapons!$A$1:$G$46,5,FALSE)+VLOOKUP('Master Units'!F276,Skills!$A$2:$I$8,4,FALSE)+VLOOKUP('Master Units'!G276,Skills!$A$11:$I$39,4,FALSE)+VLOOKUP('Master Units'!D276,Cultures!$A$3:$K$19,9+MATCH('Master Units'!E276,Cultures!$J$2:$K$2,0))+VLOOKUP('Master Units'!R276,Horses!$A$2:$I$11,5,FALSE)</f>
        <v>16</v>
      </c>
      <c r="Q276">
        <f>VLOOKUP('Master Units'!O276,Weapons!$A$2:$G$46,3,FALSE)+VLOOKUP('Master Units'!R276,Horses!$A$2:$I$11,4,FALSE)</f>
        <v>0.23500000000000001</v>
      </c>
      <c r="R276">
        <f>VLOOKUP('Master Units'!O276,Weapons!$A$2:$G$46,7,FALSE)</f>
        <v>0</v>
      </c>
      <c r="S276">
        <f>VLOOKUP('Master Units'!P276,'Armor and Shields'!$A$2:$D$20,2,FALSE)</f>
        <v>5</v>
      </c>
      <c r="T276">
        <f>VLOOKUP('Master Units'!F276,Skills!$A$2:$I$8,3,FALSE)+VLOOKUP('Master Units'!G276,Skills!$A$11:$I$39,3,FALSE)+VLOOKUP('Master Units'!N276,Weapons!$A$2:$G$46,4,FALSE)+VLOOKUP('Master Units'!P276,'Armor and Shields'!$A$2:$D$20,3,FALSE)+VLOOKUP('Master Units'!Q276,'Armor and Shields'!$A$23:$D$27,3,FALSE)+VLOOKUP('Master Units'!R276,Horses!$A$2:$I$11,3,FALSE)</f>
        <v>11</v>
      </c>
      <c r="U276">
        <f>VLOOKUP('Master Units'!Q276,'Armor and Shields'!$A$23:$D$27,2,FALSE)</f>
        <v>2</v>
      </c>
      <c r="V276">
        <f>VLOOKUP('Master Units'!F276,Skills!$A$2:$I$8,5,FALSE)+VLOOKUP('Master Units'!G276,Skills!$A$11:$I$39,5,FALSE)+VLOOKUP('Master Units'!D276,Cultures!$A$3:$K$19,7+MATCH('Master Units'!E276,Cultures!$H$2:$I$2,0),FALSE)</f>
        <v>10</v>
      </c>
      <c r="W276" t="str">
        <f>VLOOKUP('Master Units'!U276,Skills!$A$81:$B$87,2,TRUE)</f>
        <v>normal</v>
      </c>
      <c r="X276" t="str">
        <f>'Master Units'!M276</f>
        <v>trained</v>
      </c>
      <c r="Y276" t="str">
        <f>IF('Master Units'!E276=Cultures!$H$2,VLOOKUP(ROUND('Master Units'!T276,0),Skills!$A$72:$B$78,2,TRUE),VLOOKUP('Master Units'!R276,Horses!$A$2:$I$11,8,FALSE))</f>
        <v>very_hardy</v>
      </c>
      <c r="Z276" s="10">
        <f>'Master Units'!AE276</f>
        <v>2055.6</v>
      </c>
      <c r="AA276" s="10">
        <f t="shared" si="5"/>
        <v>513.9</v>
      </c>
    </row>
    <row r="277" spans="1:27" x14ac:dyDescent="0.55000000000000004">
      <c r="A277" t="str">
        <f>'Master Units'!A277</f>
        <v>Kavakaza Sparabara</v>
      </c>
      <c r="B277">
        <f>'Master Units'!C277</f>
        <v>60</v>
      </c>
      <c r="C277">
        <f>IF('Master Units'!R277="None",(VLOOKUP('Master Units'!F277,Skills!$A$2:$I$8,8,FALSE)+VLOOKUP('Master Units'!G277, Skills!$A$11:$I$39,8,FALSE)),"Ignore")</f>
        <v>0.9</v>
      </c>
      <c r="D277" t="str">
        <f>VLOOKUP('Master Units'!L277,Formations!$A$2:$B$20,2,FALSE)</f>
        <v>1, 1.4, 2, 2.8, 5</v>
      </c>
      <c r="E277">
        <f>VLOOKUP('Master Units'!K277,Skills!$A$42:$F$64,2,FALSE)+VLOOKUP('Master Units'!H277,Weapons!$A$49:$D$59,2,FALSE)+VLOOKUP('Master Units'!I277,Weapons!$A$62:$D$76,2,FALSE)</f>
        <v>0</v>
      </c>
      <c r="F277">
        <f>VLOOKUP('Master Units'!K277,Skills!A$42:$F$64,4,FALSE)</f>
        <v>0</v>
      </c>
      <c r="G277">
        <f>VLOOKUP('Master Units'!K277,Skills!A$42:$F$64,6,FALSE)</f>
        <v>0</v>
      </c>
      <c r="H277">
        <f>'Master Units'!J277</f>
        <v>0</v>
      </c>
      <c r="I277" s="8">
        <f>(VLOOKUP('Master Units'!H277,Weapons!$A$49:$D$59,3,FALSE)+VLOOKUP('Master Units'!I277,Weapons!$A$62:$D$76,3,FALSE))*VLOOKUP('Master Units'!K277,Skills!$A$42:$F$64,3,FALSE)</f>
        <v>0</v>
      </c>
      <c r="J277">
        <f>VLOOKUP('Master Units'!N277,Weapons!$A$1:$G$46,2,FALSE)+VLOOKUP('Master Units'!F277,Skills!$A$2:$I$8,2,FALSE)+VLOOKUP('Master Units'!G277,Skills!$A$11:$I$39,2,FALSE)+VLOOKUP('Master Units'!R277,Horses!$A$2:$I$11,2,FALSE)</f>
        <v>7</v>
      </c>
      <c r="K277">
        <f>VLOOKUP('Master Units'!N277,Weapons!$A$1:$G$46,5,FALSE)+VLOOKUP('Master Units'!F277,Skills!$A$2:$I$8,4,FALSE)+VLOOKUP('Master Units'!G277,Skills!$A$11:$I$39,4,FALSE)+VLOOKUP('Master Units'!D277,Cultures!$A$3:$K$19,9+MATCH('Master Units'!E277,Cultures!$J$2:$K$2,0),FALSE)+VLOOKUP('Master Units'!R277,Horses!$A$2:$I$11,5,FALSE)</f>
        <v>12</v>
      </c>
      <c r="L277">
        <f>VLOOKUP('Master Units'!N277,Weapons!$A$2:$G$46,3,FALSE)+VLOOKUP('Master Units'!R277,Horses!$A$2:$I$11,4,FALSE)</f>
        <v>0.21</v>
      </c>
      <c r="M277">
        <f>IF('Master Units'!S277="No",0,VLOOKUP('Master Units'!R277,Horses!$A$1:$I$11,6,FALSE))</f>
        <v>0</v>
      </c>
      <c r="N277" t="str">
        <f>VLOOKUP('Master Units'!N277,Weapons!$A$2:$G$46,7,FALSE)</f>
        <v>light_spear, spear_bonus_4</v>
      </c>
      <c r="O277">
        <f>VLOOKUP('Master Units'!O277,Weapons!$A$1:$G$46,2,FALSE)+VLOOKUP('Master Units'!F277,Skills!$A$2:$I$8,2,FALSE)+VLOOKUP('Master Units'!G277,Skills!$A$11:$I$39,2,FALSE)+VLOOKUP('Master Units'!R277,Horses!$A$2:$I$11,2,FALSE)</f>
        <v>2</v>
      </c>
      <c r="P277">
        <f>VLOOKUP('Master Units'!O277,Weapons!$A$1:$G$46,5,FALSE)+VLOOKUP('Master Units'!F277,Skills!$A$2:$I$8,4,FALSE)+VLOOKUP('Master Units'!G277,Skills!$A$11:$I$39,4,FALSE)+VLOOKUP('Master Units'!D277,Cultures!$A$3:$K$19,9+MATCH('Master Units'!E277,Cultures!$J$2:$K$2,0))+VLOOKUP('Master Units'!R277,Horses!$A$2:$I$11,5,FALSE)</f>
        <v>6</v>
      </c>
      <c r="Q277">
        <f>VLOOKUP('Master Units'!O277,Weapons!$A$2:$G$46,3,FALSE)+VLOOKUP('Master Units'!R277,Horses!$A$2:$I$11,4,FALSE)</f>
        <v>0</v>
      </c>
      <c r="R277">
        <f>VLOOKUP('Master Units'!O277,Weapons!$A$2:$G$46,7,FALSE)</f>
        <v>0</v>
      </c>
      <c r="S277">
        <f>VLOOKUP('Master Units'!P277,'Armor and Shields'!$A$2:$D$20,2,FALSE)</f>
        <v>1</v>
      </c>
      <c r="T277">
        <f>VLOOKUP('Master Units'!F277,Skills!$A$2:$I$8,3,FALSE)+VLOOKUP('Master Units'!G277,Skills!$A$11:$I$39,3,FALSE)+VLOOKUP('Master Units'!N277,Weapons!$A$2:$G$46,4,FALSE)+VLOOKUP('Master Units'!P277,'Armor and Shields'!$A$2:$D$20,3,FALSE)+VLOOKUP('Master Units'!Q277,'Armor and Shields'!$A$23:$D$27,3,FALSE)+VLOOKUP('Master Units'!R277,Horses!$A$2:$I$11,3,FALSE)</f>
        <v>11</v>
      </c>
      <c r="U277">
        <f>VLOOKUP('Master Units'!Q277,'Armor and Shields'!$A$23:$D$27,2,FALSE)</f>
        <v>3</v>
      </c>
      <c r="V277">
        <f>VLOOKUP('Master Units'!F277,Skills!$A$2:$I$8,5,FALSE)+VLOOKUP('Master Units'!G277,Skills!$A$11:$I$39,5,FALSE)+VLOOKUP('Master Units'!D277,Cultures!$A$3:$K$19,7+MATCH('Master Units'!E277,Cultures!$H$2:$I$2,0),FALSE)</f>
        <v>9</v>
      </c>
      <c r="W277" t="str">
        <f>VLOOKUP('Master Units'!U277,Skills!$A$81:$B$87,2,TRUE)</f>
        <v>normal</v>
      </c>
      <c r="X277" t="str">
        <f>'Master Units'!M277</f>
        <v>untrained</v>
      </c>
      <c r="Y277" t="str">
        <f>IF('Master Units'!E277=Cultures!$H$2,VLOOKUP(ROUND('Master Units'!T277,0),Skills!$A$72:$B$78,2,TRUE),VLOOKUP('Master Units'!R277,Horses!$A$2:$I$11,8,FALSE))</f>
        <v>hardy</v>
      </c>
      <c r="Z277" s="10">
        <f>'Master Units'!AE277</f>
        <v>990</v>
      </c>
      <c r="AA277" s="10">
        <f t="shared" si="5"/>
        <v>247.5</v>
      </c>
    </row>
    <row r="278" spans="1:27" x14ac:dyDescent="0.55000000000000004">
      <c r="A278" t="str">
        <f>'Master Units'!A278</f>
        <v>Anatolikoi Phyletai</v>
      </c>
      <c r="B278">
        <f>'Master Units'!C278</f>
        <v>60</v>
      </c>
      <c r="C278">
        <f>IF('Master Units'!R278="None",(VLOOKUP('Master Units'!F278,Skills!$A$2:$I$8,8,FALSE)+VLOOKUP('Master Units'!G278, Skills!$A$11:$I$39,8,FALSE)),"Ignore")</f>
        <v>1</v>
      </c>
      <c r="D278" t="str">
        <f>VLOOKUP('Master Units'!L278,Formations!$A$2:$B$20,2,FALSE)</f>
        <v>1.2, 1.6, 2.4, 3.2, 4</v>
      </c>
      <c r="E278">
        <f>VLOOKUP('Master Units'!K278,Skills!$A$42:$F$64,2,FALSE)+VLOOKUP('Master Units'!H278,Weapons!$A$49:$D$59,2,FALSE)+VLOOKUP('Master Units'!I278,Weapons!$A$62:$D$76,2,FALSE)</f>
        <v>0</v>
      </c>
      <c r="F278">
        <f>VLOOKUP('Master Units'!K278,Skills!A$42:$F$64,4,FALSE)</f>
        <v>0</v>
      </c>
      <c r="G278">
        <f>VLOOKUP('Master Units'!K278,Skills!A$42:$F$64,6,FALSE)</f>
        <v>0</v>
      </c>
      <c r="H278">
        <f>'Master Units'!J278</f>
        <v>0</v>
      </c>
      <c r="I278" s="8">
        <f>(VLOOKUP('Master Units'!H278,Weapons!$A$49:$D$59,3,FALSE)+VLOOKUP('Master Units'!I278,Weapons!$A$62:$D$76,3,FALSE))*VLOOKUP('Master Units'!K278,Skills!$A$42:$F$64,3,FALSE)</f>
        <v>0</v>
      </c>
      <c r="J278">
        <f>VLOOKUP('Master Units'!N278,Weapons!$A$1:$G$46,2,FALSE)+VLOOKUP('Master Units'!F278,Skills!$A$2:$I$8,2,FALSE)+VLOOKUP('Master Units'!G278,Skills!$A$11:$I$39,2,FALSE)+VLOOKUP('Master Units'!R278,Horses!$A$2:$I$11,2,FALSE)</f>
        <v>8</v>
      </c>
      <c r="K278">
        <f>VLOOKUP('Master Units'!N278,Weapons!$A$1:$G$46,5,FALSE)+VLOOKUP('Master Units'!F278,Skills!$A$2:$I$8,4,FALSE)+VLOOKUP('Master Units'!G278,Skills!$A$11:$I$39,4,FALSE)+VLOOKUP('Master Units'!D278,Cultures!$A$3:$K$19,9+MATCH('Master Units'!E278,Cultures!$J$2:$K$2,0),FALSE)+VLOOKUP('Master Units'!R278,Horses!$A$2:$I$11,5,FALSE)</f>
        <v>14</v>
      </c>
      <c r="L278">
        <f>VLOOKUP('Master Units'!N278,Weapons!$A$2:$G$46,3,FALSE)+VLOOKUP('Master Units'!R278,Horses!$A$2:$I$11,4,FALSE)</f>
        <v>0.15</v>
      </c>
      <c r="M278">
        <f>IF('Master Units'!S278="No",0,VLOOKUP('Master Units'!R278,Horses!$A$1:$I$11,6,FALSE))</f>
        <v>0</v>
      </c>
      <c r="N278" t="str">
        <f>VLOOKUP('Master Units'!N278,Weapons!$A$2:$G$46,7,FALSE)</f>
        <v>ap</v>
      </c>
      <c r="O278">
        <f>VLOOKUP('Master Units'!O278,Weapons!$A$1:$G$46,2,FALSE)+VLOOKUP('Master Units'!F278,Skills!$A$2:$I$8,2,FALSE)+VLOOKUP('Master Units'!G278,Skills!$A$11:$I$39,2,FALSE)+VLOOKUP('Master Units'!R278,Horses!$A$2:$I$11,2,FALSE)</f>
        <v>3</v>
      </c>
      <c r="P278">
        <f>VLOOKUP('Master Units'!O278,Weapons!$A$1:$G$46,5,FALSE)+VLOOKUP('Master Units'!F278,Skills!$A$2:$I$8,4,FALSE)+VLOOKUP('Master Units'!G278,Skills!$A$11:$I$39,4,FALSE)+VLOOKUP('Master Units'!D278,Cultures!$A$3:$K$19,9+MATCH('Master Units'!E278,Cultures!$J$2:$K$2,0))+VLOOKUP('Master Units'!R278,Horses!$A$2:$I$11,5,FALSE)</f>
        <v>8</v>
      </c>
      <c r="Q278">
        <f>VLOOKUP('Master Units'!O278,Weapons!$A$2:$G$46,3,FALSE)+VLOOKUP('Master Units'!R278,Horses!$A$2:$I$11,4,FALSE)</f>
        <v>0</v>
      </c>
      <c r="R278">
        <f>VLOOKUP('Master Units'!O278,Weapons!$A$2:$G$46,7,FALSE)</f>
        <v>0</v>
      </c>
      <c r="S278">
        <f>VLOOKUP('Master Units'!P278,'Armor and Shields'!$A$2:$D$20,2,FALSE)</f>
        <v>2</v>
      </c>
      <c r="T278">
        <f>VLOOKUP('Master Units'!F278,Skills!$A$2:$I$8,3,FALSE)+VLOOKUP('Master Units'!G278,Skills!$A$11:$I$39,3,FALSE)+VLOOKUP('Master Units'!N278,Weapons!$A$2:$G$46,4,FALSE)+VLOOKUP('Master Units'!P278,'Armor and Shields'!$A$2:$D$20,3,FALSE)+VLOOKUP('Master Units'!Q278,'Armor and Shields'!$A$23:$D$27,3,FALSE)+VLOOKUP('Master Units'!R278,Horses!$A$2:$I$11,3,FALSE)</f>
        <v>11</v>
      </c>
      <c r="U278">
        <f>VLOOKUP('Master Units'!Q278,'Armor and Shields'!$A$23:$D$27,2,FALSE)</f>
        <v>2</v>
      </c>
      <c r="V278">
        <f>VLOOKUP('Master Units'!F278,Skills!$A$2:$I$8,5,FALSE)+VLOOKUP('Master Units'!G278,Skills!$A$11:$I$39,5,FALSE)+VLOOKUP('Master Units'!D278,Cultures!$A$3:$K$19,7+MATCH('Master Units'!E278,Cultures!$H$2:$I$2,0),FALSE)</f>
        <v>10</v>
      </c>
      <c r="W278" t="str">
        <f>VLOOKUP('Master Units'!U278,Skills!$A$81:$B$87,2,TRUE)</f>
        <v>normal</v>
      </c>
      <c r="X278" t="str">
        <f>'Master Units'!M278</f>
        <v>untrained</v>
      </c>
      <c r="Y278" t="str">
        <f>IF('Master Units'!E278=Cultures!$H$2,VLOOKUP(ROUND('Master Units'!T278,0),Skills!$A$72:$B$78,2,TRUE),VLOOKUP('Master Units'!R278,Horses!$A$2:$I$11,8,FALSE))</f>
        <v>very_hardy</v>
      </c>
      <c r="Z278" s="10">
        <f>'Master Units'!AE278</f>
        <v>1250.9999999999998</v>
      </c>
      <c r="AA278" s="10">
        <f t="shared" si="5"/>
        <v>312.74999999999994</v>
      </c>
    </row>
    <row r="279" spans="1:27" x14ac:dyDescent="0.55000000000000004">
      <c r="A279" t="str">
        <f>'Master Units'!A279</f>
        <v>Katpatuka Zanteush</v>
      </c>
      <c r="B279">
        <f>'Master Units'!C279</f>
        <v>50</v>
      </c>
      <c r="C279">
        <f>IF('Master Units'!R279="None",(VLOOKUP('Master Units'!F279,Skills!$A$2:$I$8,8,FALSE)+VLOOKUP('Master Units'!G279, Skills!$A$11:$I$39,8,FALSE)),"Ignore")</f>
        <v>1</v>
      </c>
      <c r="D279" t="str">
        <f>VLOOKUP('Master Units'!L279,Formations!$A$2:$B$20,2,FALSE)</f>
        <v>1.4, 1.8, 2.8, 3.6, 4</v>
      </c>
      <c r="E279">
        <f>VLOOKUP('Master Units'!K279,Skills!$A$42:$F$64,2,FALSE)+VLOOKUP('Master Units'!H279,Weapons!$A$49:$D$59,2,FALSE)+VLOOKUP('Master Units'!I279,Weapons!$A$62:$D$76,2,FALSE)</f>
        <v>7</v>
      </c>
      <c r="F279">
        <f>VLOOKUP('Master Units'!K279,Skills!A$42:$F$64,4,FALSE)</f>
        <v>0.16</v>
      </c>
      <c r="G279" t="str">
        <f>VLOOKUP('Master Units'!K279,Skills!A$42:$F$64,6,FALSE)</f>
        <v>javelin_militia_skirmisher</v>
      </c>
      <c r="H279">
        <f>'Master Units'!J279</f>
        <v>4</v>
      </c>
      <c r="I279" s="8">
        <f>(VLOOKUP('Master Units'!H279,Weapons!$A$49:$D$59,3,FALSE)+VLOOKUP('Master Units'!I279,Weapons!$A$62:$D$76,3,FALSE))*VLOOKUP('Master Units'!K279,Skills!$A$42:$F$64,3,FALSE)</f>
        <v>47.25</v>
      </c>
      <c r="J279">
        <f>VLOOKUP('Master Units'!N279,Weapons!$A$1:$G$46,2,FALSE)+VLOOKUP('Master Units'!F279,Skills!$A$2:$I$8,2,FALSE)+VLOOKUP('Master Units'!G279,Skills!$A$11:$I$39,2,FALSE)+VLOOKUP('Master Units'!R279,Horses!$A$2:$I$11,2,FALSE)</f>
        <v>8</v>
      </c>
      <c r="K279">
        <f>VLOOKUP('Master Units'!N279,Weapons!$A$1:$G$46,5,FALSE)+VLOOKUP('Master Units'!F279,Skills!$A$2:$I$8,4,FALSE)+VLOOKUP('Master Units'!G279,Skills!$A$11:$I$39,4,FALSE)+VLOOKUP('Master Units'!D279,Cultures!$A$3:$K$19,9+MATCH('Master Units'!E279,Cultures!$J$2:$K$2,0),FALSE)+VLOOKUP('Master Units'!R279,Horses!$A$2:$I$11,5,FALSE)</f>
        <v>14</v>
      </c>
      <c r="L279">
        <f>VLOOKUP('Master Units'!N279,Weapons!$A$2:$G$46,3,FALSE)+VLOOKUP('Master Units'!R279,Horses!$A$2:$I$11,4,FALSE)</f>
        <v>0.15</v>
      </c>
      <c r="M279">
        <f>IF('Master Units'!S279="No",0,VLOOKUP('Master Units'!R279,Horses!$A$1:$I$11,6,FALSE))</f>
        <v>0</v>
      </c>
      <c r="N279" t="str">
        <f>VLOOKUP('Master Units'!N279,Weapons!$A$2:$G$46,7,FALSE)</f>
        <v>ap</v>
      </c>
      <c r="O279">
        <f>VLOOKUP('Master Units'!O279,Weapons!$A$1:$G$46,2,FALSE)+VLOOKUP('Master Units'!F279,Skills!$A$2:$I$8,2,FALSE)+VLOOKUP('Master Units'!G279,Skills!$A$11:$I$39,2,FALSE)+VLOOKUP('Master Units'!R279,Horses!$A$2:$I$11,2,FALSE)</f>
        <v>3</v>
      </c>
      <c r="P279">
        <f>VLOOKUP('Master Units'!O279,Weapons!$A$1:$G$46,5,FALSE)+VLOOKUP('Master Units'!F279,Skills!$A$2:$I$8,4,FALSE)+VLOOKUP('Master Units'!G279,Skills!$A$11:$I$39,4,FALSE)+VLOOKUP('Master Units'!D279,Cultures!$A$3:$K$19,9+MATCH('Master Units'!E279,Cultures!$J$2:$K$2,0))+VLOOKUP('Master Units'!R279,Horses!$A$2:$I$11,5,FALSE)</f>
        <v>8</v>
      </c>
      <c r="Q279">
        <f>VLOOKUP('Master Units'!O279,Weapons!$A$2:$G$46,3,FALSE)+VLOOKUP('Master Units'!R279,Horses!$A$2:$I$11,4,FALSE)</f>
        <v>0</v>
      </c>
      <c r="R279">
        <f>VLOOKUP('Master Units'!O279,Weapons!$A$2:$G$46,7,FALSE)</f>
        <v>0</v>
      </c>
      <c r="S279">
        <f>VLOOKUP('Master Units'!P279,'Armor and Shields'!$A$2:$D$20,2,FALSE)</f>
        <v>3</v>
      </c>
      <c r="T279">
        <f>VLOOKUP('Master Units'!F279,Skills!$A$2:$I$8,3,FALSE)+VLOOKUP('Master Units'!G279,Skills!$A$11:$I$39,3,FALSE)+VLOOKUP('Master Units'!N279,Weapons!$A$2:$G$46,4,FALSE)+VLOOKUP('Master Units'!P279,'Armor and Shields'!$A$2:$D$20,3,FALSE)+VLOOKUP('Master Units'!Q279,'Armor and Shields'!$A$23:$D$27,3,FALSE)+VLOOKUP('Master Units'!R279,Horses!$A$2:$I$11,3,FALSE)</f>
        <v>11</v>
      </c>
      <c r="U279">
        <f>VLOOKUP('Master Units'!Q279,'Armor and Shields'!$A$23:$D$27,2,FALSE)</f>
        <v>2</v>
      </c>
      <c r="V279">
        <f>VLOOKUP('Master Units'!F279,Skills!$A$2:$I$8,5,FALSE)+VLOOKUP('Master Units'!G279,Skills!$A$11:$I$39,5,FALSE)+VLOOKUP('Master Units'!D279,Cultures!$A$3:$K$19,7+MATCH('Master Units'!E279,Cultures!$H$2:$I$2,0),FALSE)</f>
        <v>10</v>
      </c>
      <c r="W279" t="str">
        <f>VLOOKUP('Master Units'!U279,Skills!$A$81:$B$87,2,TRUE)</f>
        <v>normal</v>
      </c>
      <c r="X279" t="str">
        <f>'Master Units'!M279</f>
        <v>trained</v>
      </c>
      <c r="Y279" t="str">
        <f>IF('Master Units'!E279=Cultures!$H$2,VLOOKUP(ROUND('Master Units'!T279,0),Skills!$A$72:$B$78,2,TRUE),VLOOKUP('Master Units'!R279,Horses!$A$2:$I$11,8,FALSE))</f>
        <v>very_hardy</v>
      </c>
      <c r="Z279" s="10">
        <f>'Master Units'!AE279</f>
        <v>1332.5</v>
      </c>
      <c r="AA279" s="10">
        <f t="shared" si="5"/>
        <v>333.125</v>
      </c>
    </row>
    <row r="280" spans="1:27" x14ac:dyDescent="0.55000000000000004">
      <c r="A280" t="str">
        <f>'Master Units'!A280</f>
        <v>Hai Nizagamartik</v>
      </c>
      <c r="B280">
        <f>'Master Units'!C280</f>
        <v>60</v>
      </c>
      <c r="C280">
        <f>IF('Master Units'!R280="None",(VLOOKUP('Master Units'!F280,Skills!$A$2:$I$8,8,FALSE)+VLOOKUP('Master Units'!G280, Skills!$A$11:$I$39,8,FALSE)),"Ignore")</f>
        <v>1</v>
      </c>
      <c r="D280" t="str">
        <f>VLOOKUP('Master Units'!L280,Formations!$A$2:$B$20,2,FALSE)</f>
        <v>0.8, 1.2, 1.6, 2.4, 4</v>
      </c>
      <c r="E280">
        <f>VLOOKUP('Master Units'!K280,Skills!$A$42:$F$64,2,FALSE)+VLOOKUP('Master Units'!H280,Weapons!$A$49:$D$59,2,FALSE)+VLOOKUP('Master Units'!I280,Weapons!$A$62:$D$76,2,FALSE)</f>
        <v>0</v>
      </c>
      <c r="F280">
        <f>VLOOKUP('Master Units'!K280,Skills!A$42:$F$64,4,FALSE)</f>
        <v>0</v>
      </c>
      <c r="G280">
        <f>VLOOKUP('Master Units'!K280,Skills!A$42:$F$64,6,FALSE)</f>
        <v>0</v>
      </c>
      <c r="H280">
        <f>'Master Units'!J280</f>
        <v>0</v>
      </c>
      <c r="I280" s="8">
        <f>(VLOOKUP('Master Units'!H280,Weapons!$A$49:$D$59,3,FALSE)+VLOOKUP('Master Units'!I280,Weapons!$A$62:$D$76,3,FALSE))*VLOOKUP('Master Units'!K280,Skills!$A$42:$F$64,3,FALSE)</f>
        <v>0</v>
      </c>
      <c r="J280">
        <f>VLOOKUP('Master Units'!N280,Weapons!$A$1:$G$46,2,FALSE)+VLOOKUP('Master Units'!F280,Skills!$A$2:$I$8,2,FALSE)+VLOOKUP('Master Units'!G280,Skills!$A$11:$I$39,2,FALSE)+VLOOKUP('Master Units'!R280,Horses!$A$2:$I$11,2,FALSE)</f>
        <v>8</v>
      </c>
      <c r="K280">
        <f>VLOOKUP('Master Units'!N280,Weapons!$A$1:$G$46,5,FALSE)+VLOOKUP('Master Units'!F280,Skills!$A$2:$I$8,4,FALSE)+VLOOKUP('Master Units'!G280,Skills!$A$11:$I$39,4,FALSE)+VLOOKUP('Master Units'!D280,Cultures!$A$3:$K$19,9+MATCH('Master Units'!E280,Cultures!$J$2:$K$2,0),FALSE)+VLOOKUP('Master Units'!R280,Horses!$A$2:$I$11,5,FALSE)</f>
        <v>14</v>
      </c>
      <c r="L280">
        <f>VLOOKUP('Master Units'!N280,Weapons!$A$2:$G$46,3,FALSE)+VLOOKUP('Master Units'!R280,Horses!$A$2:$I$11,4,FALSE)</f>
        <v>0.21</v>
      </c>
      <c r="M280">
        <f>IF('Master Units'!S280="No",0,VLOOKUP('Master Units'!R280,Horses!$A$1:$I$11,6,FALSE))</f>
        <v>0</v>
      </c>
      <c r="N280" t="str">
        <f>VLOOKUP('Master Units'!N280,Weapons!$A$2:$G$46,7,FALSE)</f>
        <v>light_spear, spear_bonus_4</v>
      </c>
      <c r="O280">
        <f>VLOOKUP('Master Units'!O280,Weapons!$A$1:$G$46,2,FALSE)+VLOOKUP('Master Units'!F280,Skills!$A$2:$I$8,2,FALSE)+VLOOKUP('Master Units'!G280,Skills!$A$11:$I$39,2,FALSE)+VLOOKUP('Master Units'!R280,Horses!$A$2:$I$11,2,FALSE)</f>
        <v>3</v>
      </c>
      <c r="P280">
        <f>VLOOKUP('Master Units'!O280,Weapons!$A$1:$G$46,5,FALSE)+VLOOKUP('Master Units'!F280,Skills!$A$2:$I$8,4,FALSE)+VLOOKUP('Master Units'!G280,Skills!$A$11:$I$39,4,FALSE)+VLOOKUP('Master Units'!D280,Cultures!$A$3:$K$19,9+MATCH('Master Units'!E280,Cultures!$J$2:$K$2,0))+VLOOKUP('Master Units'!R280,Horses!$A$2:$I$11,5,FALSE)</f>
        <v>8</v>
      </c>
      <c r="Q280">
        <f>VLOOKUP('Master Units'!O280,Weapons!$A$2:$G$46,3,FALSE)+VLOOKUP('Master Units'!R280,Horses!$A$2:$I$11,4,FALSE)</f>
        <v>0</v>
      </c>
      <c r="R280">
        <f>VLOOKUP('Master Units'!O280,Weapons!$A$2:$G$46,7,FALSE)</f>
        <v>0</v>
      </c>
      <c r="S280">
        <f>VLOOKUP('Master Units'!P280,'Armor and Shields'!$A$2:$D$20,2,FALSE)</f>
        <v>3</v>
      </c>
      <c r="T280">
        <f>VLOOKUP('Master Units'!F280,Skills!$A$2:$I$8,3,FALSE)+VLOOKUP('Master Units'!G280,Skills!$A$11:$I$39,3,FALSE)+VLOOKUP('Master Units'!N280,Weapons!$A$2:$G$46,4,FALSE)+VLOOKUP('Master Units'!P280,'Armor and Shields'!$A$2:$D$20,3,FALSE)+VLOOKUP('Master Units'!Q280,'Armor and Shields'!$A$23:$D$27,3,FALSE)+VLOOKUP('Master Units'!R280,Horses!$A$2:$I$11,3,FALSE)</f>
        <v>12</v>
      </c>
      <c r="U280">
        <f>VLOOKUP('Master Units'!Q280,'Armor and Shields'!$A$23:$D$27,2,FALSE)</f>
        <v>3</v>
      </c>
      <c r="V280">
        <f>VLOOKUP('Master Units'!F280,Skills!$A$2:$I$8,5,FALSE)+VLOOKUP('Master Units'!G280,Skills!$A$11:$I$39,5,FALSE)+VLOOKUP('Master Units'!D280,Cultures!$A$3:$K$19,7+MATCH('Master Units'!E280,Cultures!$H$2:$I$2,0),FALSE)</f>
        <v>10</v>
      </c>
      <c r="W280" t="str">
        <f>VLOOKUP('Master Units'!U280,Skills!$A$81:$B$87,2,TRUE)</f>
        <v>normal</v>
      </c>
      <c r="X280" t="str">
        <f>'Master Units'!M280</f>
        <v>trained</v>
      </c>
      <c r="Y280" t="str">
        <f>IF('Master Units'!E280=Cultures!$H$2,VLOOKUP(ROUND('Master Units'!T280,0),Skills!$A$72:$B$78,2,TRUE),VLOOKUP('Master Units'!R280,Horses!$A$2:$I$11,8,FALSE))</f>
        <v>very_hardy</v>
      </c>
      <c r="Z280" s="10">
        <f>'Master Units'!AE280</f>
        <v>1377</v>
      </c>
      <c r="AA280" s="10">
        <f t="shared" si="5"/>
        <v>344.25</v>
      </c>
    </row>
    <row r="281" spans="1:27" x14ac:dyDescent="0.55000000000000004">
      <c r="A281" t="str">
        <f>'Master Units'!A281</f>
        <v>Kartvelebi Dashna-Mebrdzolebi</v>
      </c>
      <c r="B281">
        <f>'Master Units'!C281</f>
        <v>50</v>
      </c>
      <c r="C281">
        <f>IF('Master Units'!R281="None",(VLOOKUP('Master Units'!F281,Skills!$A$2:$I$8,8,FALSE)+VLOOKUP('Master Units'!G281, Skills!$A$11:$I$39,8,FALSE)),"Ignore")</f>
        <v>1</v>
      </c>
      <c r="D281" t="str">
        <f>VLOOKUP('Master Units'!L281,Formations!$A$2:$B$20,2,FALSE)</f>
        <v>1, 2, 2, 3, 5</v>
      </c>
      <c r="E281">
        <f>VLOOKUP('Master Units'!K281,Skills!$A$42:$F$64,2,FALSE)+VLOOKUP('Master Units'!H281,Weapons!$A$49:$D$59,2,FALSE)+VLOOKUP('Master Units'!I281,Weapons!$A$62:$D$76,2,FALSE)</f>
        <v>7</v>
      </c>
      <c r="F281">
        <f>VLOOKUP('Master Units'!K281,Skills!A$42:$F$64,4,FALSE)</f>
        <v>0.22</v>
      </c>
      <c r="G281" t="str">
        <f>VLOOKUP('Master Units'!K281,Skills!A$42:$F$64,6,FALSE)</f>
        <v>javelin_inf_militia</v>
      </c>
      <c r="H281">
        <f>'Master Units'!J281</f>
        <v>3</v>
      </c>
      <c r="I281" s="8">
        <f>(VLOOKUP('Master Units'!H281,Weapons!$A$49:$D$59,3,FALSE)+VLOOKUP('Master Units'!I281,Weapons!$A$62:$D$76,3,FALSE))*VLOOKUP('Master Units'!K281,Skills!$A$42:$F$64,3,FALSE)</f>
        <v>45</v>
      </c>
      <c r="J281">
        <f>VLOOKUP('Master Units'!N281,Weapons!$A$1:$G$46,2,FALSE)+VLOOKUP('Master Units'!F281,Skills!$A$2:$I$8,2,FALSE)+VLOOKUP('Master Units'!G281,Skills!$A$11:$I$39,2,FALSE)+VLOOKUP('Master Units'!R281,Horses!$A$2:$I$11,2,FALSE)</f>
        <v>9</v>
      </c>
      <c r="K281">
        <f>VLOOKUP('Master Units'!N281,Weapons!$A$1:$G$46,5,FALSE)+VLOOKUP('Master Units'!F281,Skills!$A$2:$I$8,4,FALSE)+VLOOKUP('Master Units'!G281,Skills!$A$11:$I$39,4,FALSE)+VLOOKUP('Master Units'!D281,Cultures!$A$3:$K$19,9+MATCH('Master Units'!E281,Cultures!$J$2:$K$2,0),FALSE)+VLOOKUP('Master Units'!R281,Horses!$A$2:$I$11,5,FALSE)</f>
        <v>12</v>
      </c>
      <c r="L281">
        <f>VLOOKUP('Master Units'!N281,Weapons!$A$2:$G$46,3,FALSE)+VLOOKUP('Master Units'!R281,Horses!$A$2:$I$11,4,FALSE)</f>
        <v>0.185</v>
      </c>
      <c r="M281">
        <f>IF('Master Units'!S281="No",0,VLOOKUP('Master Units'!R281,Horses!$A$1:$I$11,6,FALSE))</f>
        <v>0</v>
      </c>
      <c r="N281">
        <f>VLOOKUP('Master Units'!N281,Weapons!$A$2:$G$46,7,FALSE)</f>
        <v>0</v>
      </c>
      <c r="O281">
        <f>VLOOKUP('Master Units'!O281,Weapons!$A$1:$G$46,2,FALSE)+VLOOKUP('Master Units'!F281,Skills!$A$2:$I$8,2,FALSE)+VLOOKUP('Master Units'!G281,Skills!$A$11:$I$39,2,FALSE)+VLOOKUP('Master Units'!R281,Horses!$A$2:$I$11,2,FALSE)</f>
        <v>3</v>
      </c>
      <c r="P281">
        <f>VLOOKUP('Master Units'!O281,Weapons!$A$1:$G$46,5,FALSE)+VLOOKUP('Master Units'!F281,Skills!$A$2:$I$8,4,FALSE)+VLOOKUP('Master Units'!G281,Skills!$A$11:$I$39,4,FALSE)+VLOOKUP('Master Units'!D281,Cultures!$A$3:$K$19,9+MATCH('Master Units'!E281,Cultures!$J$2:$K$2,0))+VLOOKUP('Master Units'!R281,Horses!$A$2:$I$11,5,FALSE)</f>
        <v>8</v>
      </c>
      <c r="Q281">
        <f>VLOOKUP('Master Units'!O281,Weapons!$A$2:$G$46,3,FALSE)+VLOOKUP('Master Units'!R281,Horses!$A$2:$I$11,4,FALSE)</f>
        <v>0</v>
      </c>
      <c r="R281">
        <f>VLOOKUP('Master Units'!O281,Weapons!$A$2:$G$46,7,FALSE)</f>
        <v>0</v>
      </c>
      <c r="S281">
        <f>VLOOKUP('Master Units'!P281,'Armor and Shields'!$A$2:$D$20,2,FALSE)</f>
        <v>5</v>
      </c>
      <c r="T281">
        <f>VLOOKUP('Master Units'!F281,Skills!$A$2:$I$8,3,FALSE)+VLOOKUP('Master Units'!G281,Skills!$A$11:$I$39,3,FALSE)+VLOOKUP('Master Units'!N281,Weapons!$A$2:$G$46,4,FALSE)+VLOOKUP('Master Units'!P281,'Armor and Shields'!$A$2:$D$20,3,FALSE)+VLOOKUP('Master Units'!Q281,'Armor and Shields'!$A$23:$D$27,3,FALSE)+VLOOKUP('Master Units'!R281,Horses!$A$2:$I$11,3,FALSE)</f>
        <v>9</v>
      </c>
      <c r="U281">
        <f>VLOOKUP('Master Units'!Q281,'Armor and Shields'!$A$23:$D$27,2,FALSE)</f>
        <v>3</v>
      </c>
      <c r="V281">
        <f>VLOOKUP('Master Units'!F281,Skills!$A$2:$I$8,5,FALSE)+VLOOKUP('Master Units'!G281,Skills!$A$11:$I$39,5,FALSE)+VLOOKUP('Master Units'!D281,Cultures!$A$3:$K$19,7+MATCH('Master Units'!E281,Cultures!$H$2:$I$2,0),FALSE)</f>
        <v>10</v>
      </c>
      <c r="W281" t="str">
        <f>VLOOKUP('Master Units'!U281,Skills!$A$81:$B$87,2,TRUE)</f>
        <v>normal</v>
      </c>
      <c r="X281" t="str">
        <f>'Master Units'!M281</f>
        <v>trained</v>
      </c>
      <c r="Y281" t="str">
        <f>IF('Master Units'!E281=Cultures!$H$2,VLOOKUP(ROUND('Master Units'!T281,0),Skills!$A$72:$B$78,2,TRUE),VLOOKUP('Master Units'!R281,Horses!$A$2:$I$11,8,FALSE))</f>
        <v>very_hardy</v>
      </c>
      <c r="Z281" s="10">
        <f>'Master Units'!AE281</f>
        <v>1452.4999999999998</v>
      </c>
      <c r="AA281" s="10">
        <f t="shared" si="5"/>
        <v>363.12499999999994</v>
      </c>
    </row>
    <row r="282" spans="1:27" x14ac:dyDescent="0.55000000000000004">
      <c r="A282" t="str">
        <f>'Master Units'!A282</f>
        <v>Srakir Martikner</v>
      </c>
      <c r="B282">
        <f>'Master Units'!C282</f>
        <v>40</v>
      </c>
      <c r="C282">
        <f>IF('Master Units'!R282="None",(VLOOKUP('Master Units'!F282,Skills!$A$2:$I$8,8,FALSE)+VLOOKUP('Master Units'!G282, Skills!$A$11:$I$39,8,FALSE)),"Ignore")</f>
        <v>1.1500000000000001</v>
      </c>
      <c r="D282" t="str">
        <f>VLOOKUP('Master Units'!L282,Formations!$A$2:$B$20,2,FALSE)</f>
        <v>1, 2, 2, 3, 5</v>
      </c>
      <c r="E282">
        <f>VLOOKUP('Master Units'!K282,Skills!$A$42:$F$64,2,FALSE)+VLOOKUP('Master Units'!H282,Weapons!$A$49:$D$59,2,FALSE)+VLOOKUP('Master Units'!I282,Weapons!$A$62:$D$76,2,FALSE)</f>
        <v>9</v>
      </c>
      <c r="F282">
        <f>VLOOKUP('Master Units'!K282,Skills!A$42:$F$64,4,FALSE)</f>
        <v>0.17</v>
      </c>
      <c r="G282" t="str">
        <f>VLOOKUP('Master Units'!K282,Skills!A$42:$F$64,6,FALSE)</f>
        <v>javelin_inf_veteran</v>
      </c>
      <c r="H282">
        <f>'Master Units'!J282</f>
        <v>2</v>
      </c>
      <c r="I282" s="8">
        <f>(VLOOKUP('Master Units'!H282,Weapons!$A$49:$D$59,3,FALSE)+VLOOKUP('Master Units'!I282,Weapons!$A$62:$D$76,3,FALSE))*VLOOKUP('Master Units'!K282,Skills!$A$42:$F$64,3,FALSE)</f>
        <v>40</v>
      </c>
      <c r="J282">
        <f>VLOOKUP('Master Units'!N282,Weapons!$A$1:$G$46,2,FALSE)+VLOOKUP('Master Units'!F282,Skills!$A$2:$I$8,2,FALSE)+VLOOKUP('Master Units'!G282,Skills!$A$11:$I$39,2,FALSE)+VLOOKUP('Master Units'!R282,Horses!$A$2:$I$11,2,FALSE)</f>
        <v>11</v>
      </c>
      <c r="K282">
        <f>VLOOKUP('Master Units'!N282,Weapons!$A$1:$G$46,5,FALSE)+VLOOKUP('Master Units'!F282,Skills!$A$2:$I$8,4,FALSE)+VLOOKUP('Master Units'!G282,Skills!$A$11:$I$39,4,FALSE)+VLOOKUP('Master Units'!D282,Cultures!$A$3:$K$19,9+MATCH('Master Units'!E282,Cultures!$J$2:$K$2,0),FALSE)+VLOOKUP('Master Units'!R282,Horses!$A$2:$I$11,5,FALSE)</f>
        <v>12</v>
      </c>
      <c r="L282">
        <f>VLOOKUP('Master Units'!N282,Weapons!$A$2:$G$46,3,FALSE)+VLOOKUP('Master Units'!R282,Horses!$A$2:$I$11,4,FALSE)</f>
        <v>0.185</v>
      </c>
      <c r="M282">
        <f>IF('Master Units'!S282="No",0,VLOOKUP('Master Units'!R282,Horses!$A$1:$I$11,6,FALSE))</f>
        <v>0</v>
      </c>
      <c r="N282">
        <f>VLOOKUP('Master Units'!N282,Weapons!$A$2:$G$46,7,FALSE)</f>
        <v>0</v>
      </c>
      <c r="O282">
        <f>VLOOKUP('Master Units'!O282,Weapons!$A$1:$G$46,2,FALSE)+VLOOKUP('Master Units'!F282,Skills!$A$2:$I$8,2,FALSE)+VLOOKUP('Master Units'!G282,Skills!$A$11:$I$39,2,FALSE)+VLOOKUP('Master Units'!R282,Horses!$A$2:$I$11,2,FALSE)</f>
        <v>5</v>
      </c>
      <c r="P282">
        <f>VLOOKUP('Master Units'!O282,Weapons!$A$1:$G$46,5,FALSE)+VLOOKUP('Master Units'!F282,Skills!$A$2:$I$8,4,FALSE)+VLOOKUP('Master Units'!G282,Skills!$A$11:$I$39,4,FALSE)+VLOOKUP('Master Units'!D282,Cultures!$A$3:$K$19,9+MATCH('Master Units'!E282,Cultures!$J$2:$K$2,0))+VLOOKUP('Master Units'!R282,Horses!$A$2:$I$11,5,FALSE)</f>
        <v>8</v>
      </c>
      <c r="Q282">
        <f>VLOOKUP('Master Units'!O282,Weapons!$A$2:$G$46,3,FALSE)+VLOOKUP('Master Units'!R282,Horses!$A$2:$I$11,4,FALSE)</f>
        <v>0</v>
      </c>
      <c r="R282">
        <f>VLOOKUP('Master Units'!O282,Weapons!$A$2:$G$46,7,FALSE)</f>
        <v>0</v>
      </c>
      <c r="S282">
        <f>VLOOKUP('Master Units'!P282,'Armor and Shields'!$A$2:$D$20,2,FALSE)</f>
        <v>8</v>
      </c>
      <c r="T282">
        <f>VLOOKUP('Master Units'!F282,Skills!$A$2:$I$8,3,FALSE)+VLOOKUP('Master Units'!G282,Skills!$A$11:$I$39,3,FALSE)+VLOOKUP('Master Units'!N282,Weapons!$A$2:$G$46,4,FALSE)+VLOOKUP('Master Units'!P282,'Armor and Shields'!$A$2:$D$20,3,FALSE)+VLOOKUP('Master Units'!Q282,'Armor and Shields'!$A$23:$D$27,3,FALSE)+VLOOKUP('Master Units'!R282,Horses!$A$2:$I$11,3,FALSE)</f>
        <v>9</v>
      </c>
      <c r="U282">
        <f>VLOOKUP('Master Units'!Q282,'Armor and Shields'!$A$23:$D$27,2,FALSE)</f>
        <v>3</v>
      </c>
      <c r="V282">
        <f>VLOOKUP('Master Units'!F282,Skills!$A$2:$I$8,5,FALSE)+VLOOKUP('Master Units'!G282,Skills!$A$11:$I$39,5,FALSE)+VLOOKUP('Master Units'!D282,Cultures!$A$3:$K$19,7+MATCH('Master Units'!E282,Cultures!$H$2:$I$2,0),FALSE)</f>
        <v>13</v>
      </c>
      <c r="W282" t="str">
        <f>VLOOKUP('Master Units'!U282,Skills!$A$81:$B$87,2,TRUE)</f>
        <v>disciplined</v>
      </c>
      <c r="X282" t="str">
        <f>'Master Units'!M282</f>
        <v>highly_trained</v>
      </c>
      <c r="Y282" t="str">
        <f>IF('Master Units'!E282=Cultures!$H$2,VLOOKUP(ROUND('Master Units'!T282,0),Skills!$A$72:$B$78,2,TRUE),VLOOKUP('Master Units'!R282,Horses!$A$2:$I$11,8,FALSE))</f>
        <v>hardy</v>
      </c>
      <c r="Z282" s="10">
        <f>'Master Units'!AE282</f>
        <v>2069.9999999999995</v>
      </c>
      <c r="AA282" s="10">
        <f t="shared" si="5"/>
        <v>517.49999999999989</v>
      </c>
    </row>
    <row r="283" spans="1:27" x14ac:dyDescent="0.55000000000000004">
      <c r="A283" t="str">
        <f>'Master Units'!A283</f>
        <v>Aznvakan Tikpanah</v>
      </c>
      <c r="B283">
        <f>'Master Units'!C283</f>
        <v>35</v>
      </c>
      <c r="C283">
        <f>IF('Master Units'!R283="None",(VLOOKUP('Master Units'!F283,Skills!$A$2:$I$8,8,FALSE)+VLOOKUP('Master Units'!G283, Skills!$A$11:$I$39,8,FALSE)),"Ignore")</f>
        <v>1.3</v>
      </c>
      <c r="D283" t="str">
        <f>VLOOKUP('Master Units'!L283,Formations!$A$2:$B$20,2,FALSE)</f>
        <v>0.8, 1.2, 1.6, 2.4, 4</v>
      </c>
      <c r="E283">
        <f>VLOOKUP('Master Units'!K283,Skills!$A$42:$F$64,2,FALSE)+VLOOKUP('Master Units'!H283,Weapons!$A$49:$D$59,2,FALSE)+VLOOKUP('Master Units'!I283,Weapons!$A$62:$D$76,2,FALSE)</f>
        <v>0</v>
      </c>
      <c r="F283">
        <f>VLOOKUP('Master Units'!K283,Skills!A$42:$F$64,4,FALSE)</f>
        <v>0</v>
      </c>
      <c r="G283">
        <f>VLOOKUP('Master Units'!K283,Skills!A$42:$F$64,6,FALSE)</f>
        <v>0</v>
      </c>
      <c r="H283">
        <f>'Master Units'!J283</f>
        <v>0</v>
      </c>
      <c r="I283" s="8">
        <f>(VLOOKUP('Master Units'!H283,Weapons!$A$49:$D$59,3,FALSE)+VLOOKUP('Master Units'!I283,Weapons!$A$62:$D$76,3,FALSE))*VLOOKUP('Master Units'!K283,Skills!$A$42:$F$64,3,FALSE)</f>
        <v>0</v>
      </c>
      <c r="J283">
        <f>VLOOKUP('Master Units'!N283,Weapons!$A$1:$G$46,2,FALSE)+VLOOKUP('Master Units'!F283,Skills!$A$2:$I$8,2,FALSE)+VLOOKUP('Master Units'!G283,Skills!$A$11:$I$39,2,FALSE)+VLOOKUP('Master Units'!R283,Horses!$A$2:$I$11,2,FALSE)</f>
        <v>12</v>
      </c>
      <c r="K283">
        <f>VLOOKUP('Master Units'!N283,Weapons!$A$1:$G$46,5,FALSE)+VLOOKUP('Master Units'!F283,Skills!$A$2:$I$8,4,FALSE)+VLOOKUP('Master Units'!G283,Skills!$A$11:$I$39,4,FALSE)+VLOOKUP('Master Units'!D283,Cultures!$A$3:$K$19,9+MATCH('Master Units'!E283,Cultures!$J$2:$K$2,0),FALSE)+VLOOKUP('Master Units'!R283,Horses!$A$2:$I$11,5,FALSE)</f>
        <v>16</v>
      </c>
      <c r="L283">
        <f>VLOOKUP('Master Units'!N283,Weapons!$A$2:$G$46,3,FALSE)+VLOOKUP('Master Units'!R283,Horses!$A$2:$I$11,4,FALSE)</f>
        <v>0.21</v>
      </c>
      <c r="M283">
        <f>IF('Master Units'!S283="No",0,VLOOKUP('Master Units'!R283,Horses!$A$1:$I$11,6,FALSE))</f>
        <v>0</v>
      </c>
      <c r="N283" t="str">
        <f>VLOOKUP('Master Units'!N283,Weapons!$A$2:$G$46,7,FALSE)</f>
        <v>light_spear, spear_bonus_4</v>
      </c>
      <c r="O283">
        <f>VLOOKUP('Master Units'!O283,Weapons!$A$1:$G$46,2,FALSE)+VLOOKUP('Master Units'!F283,Skills!$A$2:$I$8,2,FALSE)+VLOOKUP('Master Units'!G283,Skills!$A$11:$I$39,2,FALSE)+VLOOKUP('Master Units'!R283,Horses!$A$2:$I$11,2,FALSE)</f>
        <v>11</v>
      </c>
      <c r="P283">
        <f>VLOOKUP('Master Units'!O283,Weapons!$A$1:$G$46,5,FALSE)+VLOOKUP('Master Units'!F283,Skills!$A$2:$I$8,4,FALSE)+VLOOKUP('Master Units'!G283,Skills!$A$11:$I$39,4,FALSE)+VLOOKUP('Master Units'!D283,Cultures!$A$3:$K$19,9+MATCH('Master Units'!E283,Cultures!$J$2:$K$2,0))+VLOOKUP('Master Units'!R283,Horses!$A$2:$I$11,5,FALSE)</f>
        <v>16</v>
      </c>
      <c r="Q283">
        <f>VLOOKUP('Master Units'!O283,Weapons!$A$2:$G$46,3,FALSE)+VLOOKUP('Master Units'!R283,Horses!$A$2:$I$11,4,FALSE)</f>
        <v>0.22500000000000001</v>
      </c>
      <c r="R283">
        <f>VLOOKUP('Master Units'!O283,Weapons!$A$2:$G$46,7,FALSE)</f>
        <v>0</v>
      </c>
      <c r="S283">
        <f>VLOOKUP('Master Units'!P283,'Armor and Shields'!$A$2:$D$20,2,FALSE)</f>
        <v>10</v>
      </c>
      <c r="T283">
        <f>VLOOKUP('Master Units'!F283,Skills!$A$2:$I$8,3,FALSE)+VLOOKUP('Master Units'!G283,Skills!$A$11:$I$39,3,FALSE)+VLOOKUP('Master Units'!N283,Weapons!$A$2:$G$46,4,FALSE)+VLOOKUP('Master Units'!P283,'Armor and Shields'!$A$2:$D$20,3,FALSE)+VLOOKUP('Master Units'!Q283,'Armor and Shields'!$A$23:$D$27,3,FALSE)+VLOOKUP('Master Units'!R283,Horses!$A$2:$I$11,3,FALSE)</f>
        <v>11</v>
      </c>
      <c r="U283">
        <f>VLOOKUP('Master Units'!Q283,'Armor and Shields'!$A$23:$D$27,2,FALSE)</f>
        <v>4</v>
      </c>
      <c r="V283">
        <f>VLOOKUP('Master Units'!F283,Skills!$A$2:$I$8,5,FALSE)+VLOOKUP('Master Units'!G283,Skills!$A$11:$I$39,5,FALSE)+VLOOKUP('Master Units'!D283,Cultures!$A$3:$K$19,7+MATCH('Master Units'!E283,Cultures!$H$2:$I$2,0),FALSE)</f>
        <v>16</v>
      </c>
      <c r="W283" t="str">
        <f>VLOOKUP('Master Units'!U283,Skills!$A$81:$B$87,2,TRUE)</f>
        <v>disciplined</v>
      </c>
      <c r="X283" t="str">
        <f>'Master Units'!M283</f>
        <v>highly_trained</v>
      </c>
      <c r="Y283" t="str">
        <f>IF('Master Units'!E283=Cultures!$H$2,VLOOKUP(ROUND('Master Units'!T283,0),Skills!$A$72:$B$78,2,TRUE),VLOOKUP('Master Units'!R283,Horses!$A$2:$I$11,8,FALSE))</f>
        <v>hardy</v>
      </c>
      <c r="Z283" s="10">
        <f>'Master Units'!AE283</f>
        <v>2555</v>
      </c>
      <c r="AA283" s="10">
        <f t="shared" si="5"/>
        <v>638.75</v>
      </c>
    </row>
    <row r="284" spans="1:27" x14ac:dyDescent="0.55000000000000004">
      <c r="A284" t="str">
        <f>'Master Units'!A284</f>
        <v>Caucasian Foot Archers</v>
      </c>
      <c r="B284">
        <f>'Master Units'!C284</f>
        <v>50</v>
      </c>
      <c r="C284">
        <f>IF('Master Units'!R284="None",(VLOOKUP('Master Units'!F284,Skills!$A$2:$I$8,8,FALSE)+VLOOKUP('Master Units'!G284, Skills!$A$11:$I$39,8,FALSE)),"Ignore")</f>
        <v>0.8</v>
      </c>
      <c r="D284" t="str">
        <f>VLOOKUP('Master Units'!L284,Formations!$A$2:$B$20,2,FALSE)</f>
        <v>1.6, 2, 3.2, 4, 4</v>
      </c>
      <c r="E284">
        <f>VLOOKUP('Master Units'!K284,Skills!$A$42:$F$64,2,FALSE)+VLOOKUP('Master Units'!H284,Weapons!$A$49:$D$59,2,FALSE)+VLOOKUP('Master Units'!I284,Weapons!$A$62:$D$76,2,FALSE)</f>
        <v>7</v>
      </c>
      <c r="F284">
        <f>VLOOKUP('Master Units'!K284,Skills!A$42:$F$64,4,FALSE)</f>
        <v>0.13</v>
      </c>
      <c r="G284" t="str">
        <f>VLOOKUP('Master Units'!K284,Skills!A$42:$F$64,6,FALSE)</f>
        <v>arrow_inf_militia</v>
      </c>
      <c r="H284">
        <f>'Master Units'!J284</f>
        <v>25</v>
      </c>
      <c r="I284" s="8">
        <f>(VLOOKUP('Master Units'!H284,Weapons!$A$49:$D$59,3,FALSE)+VLOOKUP('Master Units'!I284,Weapons!$A$62:$D$76,3,FALSE))*VLOOKUP('Master Units'!K284,Skills!$A$42:$F$64,3,FALSE)</f>
        <v>140</v>
      </c>
      <c r="J284">
        <f>VLOOKUP('Master Units'!N284,Weapons!$A$1:$G$46,2,FALSE)+VLOOKUP('Master Units'!F284,Skills!$A$2:$I$8,2,FALSE)+VLOOKUP('Master Units'!G284,Skills!$A$11:$I$39,2,FALSE)+VLOOKUP('Master Units'!R284,Horses!$A$2:$I$11,2,FALSE)</f>
        <v>4</v>
      </c>
      <c r="K284">
        <f>VLOOKUP('Master Units'!N284,Weapons!$A$1:$G$46,5,FALSE)+VLOOKUP('Master Units'!F284,Skills!$A$2:$I$8,4,FALSE)+VLOOKUP('Master Units'!G284,Skills!$A$11:$I$39,4,FALSE)+VLOOKUP('Master Units'!D284,Cultures!$A$3:$K$19,9+MATCH('Master Units'!E284,Cultures!$J$2:$K$2,0),FALSE)+VLOOKUP('Master Units'!R284,Horses!$A$2:$I$11,5,FALSE)</f>
        <v>2</v>
      </c>
      <c r="L284">
        <f>VLOOKUP('Master Units'!N284,Weapons!$A$2:$G$46,3,FALSE)+VLOOKUP('Master Units'!R284,Horses!$A$2:$I$11,4,FALSE)</f>
        <v>0.125</v>
      </c>
      <c r="M284">
        <f>IF('Master Units'!S284="No",0,VLOOKUP('Master Units'!R284,Horses!$A$1:$I$11,6,FALSE))</f>
        <v>0</v>
      </c>
      <c r="N284">
        <f>VLOOKUP('Master Units'!N284,Weapons!$A$2:$G$46,7,FALSE)</f>
        <v>0</v>
      </c>
      <c r="O284">
        <f>VLOOKUP('Master Units'!O284,Weapons!$A$1:$G$46,2,FALSE)+VLOOKUP('Master Units'!F284,Skills!$A$2:$I$8,2,FALSE)+VLOOKUP('Master Units'!G284,Skills!$A$11:$I$39,2,FALSE)+VLOOKUP('Master Units'!R284,Horses!$A$2:$I$11,2,FALSE)</f>
        <v>1</v>
      </c>
      <c r="P284">
        <f>VLOOKUP('Master Units'!O284,Weapons!$A$1:$G$46,5,FALSE)+VLOOKUP('Master Units'!F284,Skills!$A$2:$I$8,4,FALSE)+VLOOKUP('Master Units'!G284,Skills!$A$11:$I$39,4,FALSE)+VLOOKUP('Master Units'!D284,Cultures!$A$3:$K$19,9+MATCH('Master Units'!E284,Cultures!$J$2:$K$2,0))+VLOOKUP('Master Units'!R284,Horses!$A$2:$I$11,5,FALSE)</f>
        <v>2</v>
      </c>
      <c r="Q284">
        <f>VLOOKUP('Master Units'!O284,Weapons!$A$2:$G$46,3,FALSE)+VLOOKUP('Master Units'!R284,Horses!$A$2:$I$11,4,FALSE)</f>
        <v>0</v>
      </c>
      <c r="R284">
        <f>VLOOKUP('Master Units'!O284,Weapons!$A$2:$G$46,7,FALSE)</f>
        <v>0</v>
      </c>
      <c r="S284">
        <f>VLOOKUP('Master Units'!P284,'Armor and Shields'!$A$2:$D$20,2,FALSE)</f>
        <v>2</v>
      </c>
      <c r="T284">
        <f>VLOOKUP('Master Units'!F284,Skills!$A$2:$I$8,3,FALSE)+VLOOKUP('Master Units'!G284,Skills!$A$11:$I$39,3,FALSE)+VLOOKUP('Master Units'!N284,Weapons!$A$2:$G$46,4,FALSE)+VLOOKUP('Master Units'!P284,'Armor and Shields'!$A$2:$D$20,3,FALSE)+VLOOKUP('Master Units'!Q284,'Armor and Shields'!$A$23:$D$27,3,FALSE)+VLOOKUP('Master Units'!R284,Horses!$A$2:$I$11,3,FALSE)</f>
        <v>7</v>
      </c>
      <c r="U284">
        <f>VLOOKUP('Master Units'!Q284,'Armor and Shields'!$A$23:$D$27,2,FALSE)</f>
        <v>0</v>
      </c>
      <c r="V284">
        <f>VLOOKUP('Master Units'!F284,Skills!$A$2:$I$8,5,FALSE)+VLOOKUP('Master Units'!G284,Skills!$A$11:$I$39,5,FALSE)+VLOOKUP('Master Units'!D284,Cultures!$A$3:$K$19,7+MATCH('Master Units'!E284,Cultures!$H$2:$I$2,0),FALSE)</f>
        <v>8</v>
      </c>
      <c r="W284" t="str">
        <f>VLOOKUP('Master Units'!U284,Skills!$A$81:$B$87,2,TRUE)</f>
        <v>low</v>
      </c>
      <c r="X284" t="str">
        <f>'Master Units'!M284</f>
        <v>untrained</v>
      </c>
      <c r="Y284" t="str">
        <f>IF('Master Units'!E284=Cultures!$H$2,VLOOKUP(ROUND('Master Units'!T284,0),Skills!$A$72:$B$78,2,TRUE),VLOOKUP('Master Units'!R284,Horses!$A$2:$I$11,8,FALSE))</f>
        <v>hardy</v>
      </c>
      <c r="Z284" s="10">
        <f>'Master Units'!AE284</f>
        <v>1053.75</v>
      </c>
      <c r="AA284" s="10">
        <f t="shared" si="5"/>
        <v>263.4375</v>
      </c>
    </row>
    <row r="285" spans="1:27" x14ac:dyDescent="0.55000000000000004">
      <c r="A285" t="str">
        <f>'Master Units'!A285</f>
        <v>Ayrudzi Netadzik</v>
      </c>
      <c r="B285">
        <f>'Master Units'!C285</f>
        <v>30</v>
      </c>
      <c r="C285" t="str">
        <f>IF('Master Units'!R285="None",(VLOOKUP('Master Units'!F285,Skills!$A$2:$I$8,8,FALSE)+VLOOKUP('Master Units'!G285, Skills!$A$11:$I$39,8,FALSE)),"Ignore")</f>
        <v>Ignore</v>
      </c>
      <c r="D285" t="str">
        <f>VLOOKUP('Master Units'!L285,Formations!$A$2:$B$20,2,FALSE)</f>
        <v>2, 4, 4, 6, 4</v>
      </c>
      <c r="E285">
        <f>VLOOKUP('Master Units'!K285,Skills!$A$42:$F$64,2,FALSE)+VLOOKUP('Master Units'!H285,Weapons!$A$49:$D$59,2,FALSE)+VLOOKUP('Master Units'!I285,Weapons!$A$62:$D$76,2,FALSE)</f>
        <v>6</v>
      </c>
      <c r="F285">
        <f>VLOOKUP('Master Units'!K285,Skills!A$42:$F$64,4,FALSE)</f>
        <v>0.12</v>
      </c>
      <c r="G285" t="str">
        <f>VLOOKUP('Master Units'!K285,Skills!A$42:$F$64,6,FALSE)</f>
        <v>arrow_cav_militia</v>
      </c>
      <c r="H285">
        <f>'Master Units'!J285</f>
        <v>35</v>
      </c>
      <c r="I285" s="8">
        <f>(VLOOKUP('Master Units'!H285,Weapons!$A$49:$D$59,3,FALSE)+VLOOKUP('Master Units'!I285,Weapons!$A$62:$D$76,3,FALSE))*VLOOKUP('Master Units'!K285,Skills!$A$42:$F$64,3,FALSE)</f>
        <v>150</v>
      </c>
      <c r="J285">
        <f>VLOOKUP('Master Units'!N285,Weapons!$A$1:$G$46,2,FALSE)+VLOOKUP('Master Units'!F285,Skills!$A$2:$I$8,2,FALSE)+VLOOKUP('Master Units'!G285,Skills!$A$11:$I$39,2,FALSE)+VLOOKUP('Master Units'!R285,Horses!$A$2:$I$11,2,FALSE)</f>
        <v>9</v>
      </c>
      <c r="K285">
        <f>VLOOKUP('Master Units'!N285,Weapons!$A$1:$G$46,5,FALSE)+VLOOKUP('Master Units'!F285,Skills!$A$2:$I$8,4,FALSE)+VLOOKUP('Master Units'!G285,Skills!$A$11:$I$39,4,FALSE)+VLOOKUP('Master Units'!D285,Cultures!$A$3:$K$19,9+MATCH('Master Units'!E285,Cultures!$J$2:$K$2,0),FALSE)+VLOOKUP('Master Units'!R285,Horses!$A$2:$I$11,5,FALSE)</f>
        <v>8</v>
      </c>
      <c r="L285">
        <f>VLOOKUP('Master Units'!N285,Weapons!$A$2:$G$46,3,FALSE)+VLOOKUP('Master Units'!R285,Horses!$A$2:$I$11,4,FALSE)</f>
        <v>0.19500000000000001</v>
      </c>
      <c r="M285">
        <f>IF('Master Units'!S285="No",0,VLOOKUP('Master Units'!R285,Horses!$A$1:$I$11,6,FALSE))</f>
        <v>0</v>
      </c>
      <c r="N285">
        <f>VLOOKUP('Master Units'!N285,Weapons!$A$2:$G$46,7,FALSE)</f>
        <v>0</v>
      </c>
      <c r="O285">
        <f>VLOOKUP('Master Units'!O285,Weapons!$A$1:$G$46,2,FALSE)+VLOOKUP('Master Units'!F285,Skills!$A$2:$I$8,2,FALSE)+VLOOKUP('Master Units'!G285,Skills!$A$11:$I$39,2,FALSE)+VLOOKUP('Master Units'!R285,Horses!$A$2:$I$11,2,FALSE)</f>
        <v>3</v>
      </c>
      <c r="P285">
        <f>VLOOKUP('Master Units'!O285,Weapons!$A$1:$G$46,5,FALSE)+VLOOKUP('Master Units'!F285,Skills!$A$2:$I$8,4,FALSE)+VLOOKUP('Master Units'!G285,Skills!$A$11:$I$39,4,FALSE)+VLOOKUP('Master Units'!D285,Cultures!$A$3:$K$19,9+MATCH('Master Units'!E285,Cultures!$J$2:$K$2,0))+VLOOKUP('Master Units'!R285,Horses!$A$2:$I$11,5,FALSE)</f>
        <v>4</v>
      </c>
      <c r="Q285">
        <f>VLOOKUP('Master Units'!O285,Weapons!$A$2:$G$46,3,FALSE)+VLOOKUP('Master Units'!R285,Horses!$A$2:$I$11,4,FALSE)</f>
        <v>0.01</v>
      </c>
      <c r="R285">
        <f>VLOOKUP('Master Units'!O285,Weapons!$A$2:$G$46,7,FALSE)</f>
        <v>0</v>
      </c>
      <c r="S285">
        <f>VLOOKUP('Master Units'!P285,'Armor and Shields'!$A$2:$D$20,2,FALSE)</f>
        <v>3</v>
      </c>
      <c r="T285">
        <f>VLOOKUP('Master Units'!F285,Skills!$A$2:$I$8,3,FALSE)+VLOOKUP('Master Units'!G285,Skills!$A$11:$I$39,3,FALSE)+VLOOKUP('Master Units'!N285,Weapons!$A$2:$G$46,4,FALSE)+VLOOKUP('Master Units'!P285,'Armor and Shields'!$A$2:$D$20,3,FALSE)+VLOOKUP('Master Units'!Q285,'Armor and Shields'!$A$23:$D$27,3,FALSE)+VLOOKUP('Master Units'!R285,Horses!$A$2:$I$11,3,FALSE)</f>
        <v>10</v>
      </c>
      <c r="U285">
        <f>VLOOKUP('Master Units'!Q285,'Armor and Shields'!$A$23:$D$27,2,FALSE)</f>
        <v>0</v>
      </c>
      <c r="V285">
        <f>VLOOKUP('Master Units'!F285,Skills!$A$2:$I$8,5,FALSE)+VLOOKUP('Master Units'!G285,Skills!$A$11:$I$39,5,FALSE)+VLOOKUP('Master Units'!D285,Cultures!$A$3:$K$19,7+MATCH('Master Units'!E285,Cultures!$H$2:$I$2,0),FALSE)</f>
        <v>8</v>
      </c>
      <c r="W285" t="str">
        <f>VLOOKUP('Master Units'!U285,Skills!$A$81:$B$87,2,TRUE)</f>
        <v>low</v>
      </c>
      <c r="X285" t="str">
        <f>'Master Units'!M285</f>
        <v>trained</v>
      </c>
      <c r="Y285" t="str">
        <f>IF('Master Units'!E285=Cultures!$H$2,VLOOKUP(ROUND('Master Units'!T285,0),Skills!$A$72:$B$78,2,TRUE),VLOOKUP('Master Units'!R285,Horses!$A$2:$I$11,8,FALSE))</f>
        <v>very_hardy</v>
      </c>
      <c r="Z285" s="10">
        <f>'Master Units'!AE285</f>
        <v>1617.9375000000002</v>
      </c>
      <c r="AA285" s="10">
        <f t="shared" si="5"/>
        <v>404.48437500000006</v>
      </c>
    </row>
    <row r="286" spans="1:27" x14ac:dyDescent="0.55000000000000004">
      <c r="A286" t="str">
        <f>'Master Units'!A286</f>
        <v>Nizakahar Ayrudzi</v>
      </c>
      <c r="B286">
        <f>'Master Units'!C286</f>
        <v>30</v>
      </c>
      <c r="C286" t="str">
        <f>IF('Master Units'!R286="None",(VLOOKUP('Master Units'!F286,Skills!$A$2:$I$8,8,FALSE)+VLOOKUP('Master Units'!G286, Skills!$A$11:$I$39,8,FALSE)),"Ignore")</f>
        <v>Ignore</v>
      </c>
      <c r="D286" t="str">
        <f>VLOOKUP('Master Units'!L286,Formations!$A$2:$B$20,2,FALSE)</f>
        <v>2, 4, 4, 6, 4</v>
      </c>
      <c r="E286">
        <f>VLOOKUP('Master Units'!K286,Skills!$A$42:$F$64,2,FALSE)+VLOOKUP('Master Units'!H286,Weapons!$A$49:$D$59,2,FALSE)+VLOOKUP('Master Units'!I286,Weapons!$A$62:$D$76,2,FALSE)</f>
        <v>8</v>
      </c>
      <c r="F286">
        <f>VLOOKUP('Master Units'!K286,Skills!A$42:$F$64,4,FALSE)</f>
        <v>0.16</v>
      </c>
      <c r="G286" t="str">
        <f>VLOOKUP('Master Units'!K286,Skills!A$42:$F$64,6,FALSE)</f>
        <v>javelin_cav_militia</v>
      </c>
      <c r="H286">
        <f>'Master Units'!J286</f>
        <v>8</v>
      </c>
      <c r="I286" s="8">
        <f>(VLOOKUP('Master Units'!H286,Weapons!$A$49:$D$59,3,FALSE)+VLOOKUP('Master Units'!I286,Weapons!$A$62:$D$76,3,FALSE))*VLOOKUP('Master Units'!K286,Skills!$A$42:$F$64,3,FALSE)</f>
        <v>55</v>
      </c>
      <c r="J286">
        <f>VLOOKUP('Master Units'!N286,Weapons!$A$1:$G$46,2,FALSE)+VLOOKUP('Master Units'!F286,Skills!$A$2:$I$8,2,FALSE)+VLOOKUP('Master Units'!G286,Skills!$A$11:$I$39,2,FALSE)+VLOOKUP('Master Units'!R286,Horses!$A$2:$I$11,2,FALSE)</f>
        <v>8</v>
      </c>
      <c r="K286">
        <f>VLOOKUP('Master Units'!N286,Weapons!$A$1:$G$46,5,FALSE)+VLOOKUP('Master Units'!F286,Skills!$A$2:$I$8,4,FALSE)+VLOOKUP('Master Units'!G286,Skills!$A$11:$I$39,4,FALSE)+VLOOKUP('Master Units'!D286,Cultures!$A$3:$K$19,9+MATCH('Master Units'!E286,Cultures!$J$2:$K$2,0),FALSE)+VLOOKUP('Master Units'!R286,Horses!$A$2:$I$11,5,FALSE)</f>
        <v>16</v>
      </c>
      <c r="L286">
        <f>VLOOKUP('Master Units'!N286,Weapons!$A$2:$G$46,3,FALSE)+VLOOKUP('Master Units'!R286,Horses!$A$2:$I$11,4,FALSE)</f>
        <v>0.26500000000000001</v>
      </c>
      <c r="M286">
        <f>IF('Master Units'!S286="No",0,VLOOKUP('Master Units'!R286,Horses!$A$1:$I$11,6,FALSE))</f>
        <v>0</v>
      </c>
      <c r="N286">
        <f>VLOOKUP('Master Units'!N286,Weapons!$A$2:$G$46,7,FALSE)</f>
        <v>0</v>
      </c>
      <c r="O286">
        <f>VLOOKUP('Master Units'!O286,Weapons!$A$1:$G$46,2,FALSE)+VLOOKUP('Master Units'!F286,Skills!$A$2:$I$8,2,FALSE)+VLOOKUP('Master Units'!G286,Skills!$A$11:$I$39,2,FALSE)+VLOOKUP('Master Units'!R286,Horses!$A$2:$I$11,2,FALSE)</f>
        <v>4</v>
      </c>
      <c r="P286">
        <f>VLOOKUP('Master Units'!O286,Weapons!$A$1:$G$46,5,FALSE)+VLOOKUP('Master Units'!F286,Skills!$A$2:$I$8,4,FALSE)+VLOOKUP('Master Units'!G286,Skills!$A$11:$I$39,4,FALSE)+VLOOKUP('Master Units'!D286,Cultures!$A$3:$K$19,9+MATCH('Master Units'!E286,Cultures!$J$2:$K$2,0))+VLOOKUP('Master Units'!R286,Horses!$A$2:$I$11,5,FALSE)</f>
        <v>6</v>
      </c>
      <c r="Q286">
        <f>VLOOKUP('Master Units'!O286,Weapons!$A$2:$G$46,3,FALSE)+VLOOKUP('Master Units'!R286,Horses!$A$2:$I$11,4,FALSE)</f>
        <v>0.01</v>
      </c>
      <c r="R286">
        <f>VLOOKUP('Master Units'!O286,Weapons!$A$2:$G$46,7,FALSE)</f>
        <v>0</v>
      </c>
      <c r="S286">
        <f>VLOOKUP('Master Units'!P286,'Armor and Shields'!$A$2:$D$20,2,FALSE)</f>
        <v>2</v>
      </c>
      <c r="T286">
        <f>VLOOKUP('Master Units'!F286,Skills!$A$2:$I$8,3,FALSE)+VLOOKUP('Master Units'!G286,Skills!$A$11:$I$39,3,FALSE)+VLOOKUP('Master Units'!N286,Weapons!$A$2:$G$46,4,FALSE)+VLOOKUP('Master Units'!P286,'Armor and Shields'!$A$2:$D$20,3,FALSE)+VLOOKUP('Master Units'!Q286,'Armor and Shields'!$A$23:$D$27,3,FALSE)+VLOOKUP('Master Units'!R286,Horses!$A$2:$I$11,3,FALSE)</f>
        <v>11</v>
      </c>
      <c r="U286">
        <f>VLOOKUP('Master Units'!Q286,'Armor and Shields'!$A$23:$D$27,2,FALSE)</f>
        <v>2</v>
      </c>
      <c r="V286">
        <f>VLOOKUP('Master Units'!F286,Skills!$A$2:$I$8,5,FALSE)+VLOOKUP('Master Units'!G286,Skills!$A$11:$I$39,5,FALSE)+VLOOKUP('Master Units'!D286,Cultures!$A$3:$K$19,7+MATCH('Master Units'!E286,Cultures!$H$2:$I$2,0),FALSE)</f>
        <v>8</v>
      </c>
      <c r="W286" t="str">
        <f>VLOOKUP('Master Units'!U286,Skills!$A$81:$B$87,2,TRUE)</f>
        <v>normal</v>
      </c>
      <c r="X286" t="str">
        <f>'Master Units'!M286</f>
        <v>trained</v>
      </c>
      <c r="Y286" t="str">
        <f>IF('Master Units'!E286=Cultures!$H$2,VLOOKUP(ROUND('Master Units'!T286,0),Skills!$A$72:$B$78,2,TRUE),VLOOKUP('Master Units'!R286,Horses!$A$2:$I$11,8,FALSE))</f>
        <v>very_hardy</v>
      </c>
      <c r="Z286" s="10">
        <f>'Master Units'!AE286</f>
        <v>1661.7749999999999</v>
      </c>
      <c r="AA286" s="10">
        <f t="shared" si="5"/>
        <v>415.44374999999997</v>
      </c>
    </row>
    <row r="287" spans="1:27" x14ac:dyDescent="0.55000000000000004">
      <c r="A287" t="str">
        <f>'Master Units'!A287</f>
        <v>Aspet Hetselazor</v>
      </c>
      <c r="B287">
        <f>'Master Units'!C287</f>
        <v>25</v>
      </c>
      <c r="C287" t="str">
        <f>IF('Master Units'!R287="None",(VLOOKUP('Master Units'!F287,Skills!$A$2:$I$8,8,FALSE)+VLOOKUP('Master Units'!G287, Skills!$A$11:$I$39,8,FALSE)),"Ignore")</f>
        <v>Ignore</v>
      </c>
      <c r="D287" t="str">
        <f>VLOOKUP('Master Units'!L287,Formations!$A$2:$B$20,2,FALSE)</f>
        <v>1.5, 4, 3, 6, 4</v>
      </c>
      <c r="E287">
        <f>VLOOKUP('Master Units'!K287,Skills!$A$42:$F$64,2,FALSE)+VLOOKUP('Master Units'!H287,Weapons!$A$49:$D$59,2,FALSE)+VLOOKUP('Master Units'!I287,Weapons!$A$62:$D$76,2,FALSE)</f>
        <v>0</v>
      </c>
      <c r="F287">
        <f>VLOOKUP('Master Units'!K287,Skills!A$42:$F$64,4,FALSE)</f>
        <v>0</v>
      </c>
      <c r="G287">
        <f>VLOOKUP('Master Units'!K287,Skills!A$42:$F$64,6,FALSE)</f>
        <v>0</v>
      </c>
      <c r="H287">
        <f>'Master Units'!J287</f>
        <v>0</v>
      </c>
      <c r="I287" s="8">
        <f>(VLOOKUP('Master Units'!H287,Weapons!$A$49:$D$59,3,FALSE)+VLOOKUP('Master Units'!I287,Weapons!$A$62:$D$76,3,FALSE))*VLOOKUP('Master Units'!K287,Skills!$A$42:$F$64,3,FALSE)</f>
        <v>0</v>
      </c>
      <c r="J287">
        <f>VLOOKUP('Master Units'!N287,Weapons!$A$1:$G$46,2,FALSE)+VLOOKUP('Master Units'!F287,Skills!$A$2:$I$8,2,FALSE)+VLOOKUP('Master Units'!G287,Skills!$A$11:$I$39,2,FALSE)+VLOOKUP('Master Units'!R287,Horses!$A$2:$I$11,2,FALSE)</f>
        <v>11</v>
      </c>
      <c r="K287">
        <f>VLOOKUP('Master Units'!N287,Weapons!$A$1:$G$46,5,FALSE)+VLOOKUP('Master Units'!F287,Skills!$A$2:$I$8,4,FALSE)+VLOOKUP('Master Units'!G287,Skills!$A$11:$I$39,4,FALSE)+VLOOKUP('Master Units'!D287,Cultures!$A$3:$K$19,9+MATCH('Master Units'!E287,Cultures!$J$2:$K$2,0),FALSE)+VLOOKUP('Master Units'!R287,Horses!$A$2:$I$11,5,FALSE)</f>
        <v>24</v>
      </c>
      <c r="L287">
        <f>VLOOKUP('Master Units'!N287,Weapons!$A$2:$G$46,3,FALSE)+VLOOKUP('Master Units'!R287,Horses!$A$2:$I$11,4,FALSE)</f>
        <v>0.28500000000000003</v>
      </c>
      <c r="M287">
        <f>IF('Master Units'!S287="No",0,VLOOKUP('Master Units'!R287,Horses!$A$1:$I$11,6,FALSE))</f>
        <v>0</v>
      </c>
      <c r="N287">
        <f>VLOOKUP('Master Units'!N287,Weapons!$A$2:$G$46,7,FALSE)</f>
        <v>0</v>
      </c>
      <c r="O287">
        <f>VLOOKUP('Master Units'!O287,Weapons!$A$1:$G$46,2,FALSE)+VLOOKUP('Master Units'!F287,Skills!$A$2:$I$8,2,FALSE)+VLOOKUP('Master Units'!G287,Skills!$A$11:$I$39,2,FALSE)+VLOOKUP('Master Units'!R287,Horses!$A$2:$I$11,2,FALSE)</f>
        <v>12</v>
      </c>
      <c r="P287">
        <f>VLOOKUP('Master Units'!O287,Weapons!$A$1:$G$46,5,FALSE)+VLOOKUP('Master Units'!F287,Skills!$A$2:$I$8,4,FALSE)+VLOOKUP('Master Units'!G287,Skills!$A$11:$I$39,4,FALSE)+VLOOKUP('Master Units'!D287,Cultures!$A$3:$K$19,9+MATCH('Master Units'!E287,Cultures!$J$2:$K$2,0))+VLOOKUP('Master Units'!R287,Horses!$A$2:$I$11,5,FALSE)</f>
        <v>20</v>
      </c>
      <c r="Q287">
        <f>VLOOKUP('Master Units'!O287,Weapons!$A$2:$G$46,3,FALSE)+VLOOKUP('Master Units'!R287,Horses!$A$2:$I$11,4,FALSE)</f>
        <v>0.18</v>
      </c>
      <c r="R287" t="str">
        <f>VLOOKUP('Master Units'!O287,Weapons!$A$2:$G$46,7,FALSE)</f>
        <v>ap</v>
      </c>
      <c r="S287">
        <f>VLOOKUP('Master Units'!P287,'Armor and Shields'!$A$2:$D$20,2,FALSE)</f>
        <v>8</v>
      </c>
      <c r="T287">
        <f>VLOOKUP('Master Units'!F287,Skills!$A$2:$I$8,3,FALSE)+VLOOKUP('Master Units'!G287,Skills!$A$11:$I$39,3,FALSE)+VLOOKUP('Master Units'!N287,Weapons!$A$2:$G$46,4,FALSE)+VLOOKUP('Master Units'!P287,'Armor and Shields'!$A$2:$D$20,3,FALSE)+VLOOKUP('Master Units'!Q287,'Armor and Shields'!$A$23:$D$27,3,FALSE)+VLOOKUP('Master Units'!R287,Horses!$A$2:$I$11,3,FALSE)</f>
        <v>11</v>
      </c>
      <c r="U287">
        <f>VLOOKUP('Master Units'!Q287,'Armor and Shields'!$A$23:$D$27,2,FALSE)</f>
        <v>2</v>
      </c>
      <c r="V287">
        <f>VLOOKUP('Master Units'!F287,Skills!$A$2:$I$8,5,FALSE)+VLOOKUP('Master Units'!G287,Skills!$A$11:$I$39,5,FALSE)+VLOOKUP('Master Units'!D287,Cultures!$A$3:$K$19,7+MATCH('Master Units'!E287,Cultures!$H$2:$I$2,0),FALSE)</f>
        <v>13</v>
      </c>
      <c r="W287" t="str">
        <f>VLOOKUP('Master Units'!U287,Skills!$A$81:$B$87,2,TRUE)</f>
        <v>disciplined</v>
      </c>
      <c r="X287" t="str">
        <f>'Master Units'!M287</f>
        <v>trained</v>
      </c>
      <c r="Y287" t="str">
        <f>IF('Master Units'!E287=Cultures!$H$2,VLOOKUP(ROUND('Master Units'!T287,0),Skills!$A$72:$B$78,2,TRUE),VLOOKUP('Master Units'!R287,Horses!$A$2:$I$11,8,FALSE))</f>
        <v>very_hardy</v>
      </c>
      <c r="Z287" s="10">
        <f>'Master Units'!AE287</f>
        <v>2779.0000000000005</v>
      </c>
      <c r="AA287" s="10">
        <f t="shared" si="5"/>
        <v>694.75000000000011</v>
      </c>
    </row>
    <row r="288" spans="1:27" x14ac:dyDescent="0.55000000000000004">
      <c r="A288" t="str">
        <f>'Master Units'!A288</f>
        <v>Katpatuka Asabara</v>
      </c>
      <c r="B288">
        <f>'Master Units'!C288</f>
        <v>25</v>
      </c>
      <c r="C288" t="str">
        <f>IF('Master Units'!R288="None",(VLOOKUP('Master Units'!F288,Skills!$A$2:$I$8,8,FALSE)+VLOOKUP('Master Units'!G288, Skills!$A$11:$I$39,8,FALSE)),"Ignore")</f>
        <v>Ignore</v>
      </c>
      <c r="D288" t="str">
        <f>VLOOKUP('Master Units'!L288,Formations!$A$2:$B$20,2,FALSE)</f>
        <v>1.5, 4, 3, 6, 4</v>
      </c>
      <c r="E288">
        <f>VLOOKUP('Master Units'!K288,Skills!$A$42:$F$64,2,FALSE)+VLOOKUP('Master Units'!H288,Weapons!$A$49:$D$59,2,FALSE)+VLOOKUP('Master Units'!I288,Weapons!$A$62:$D$76,2,FALSE)</f>
        <v>0</v>
      </c>
      <c r="F288">
        <f>VLOOKUP('Master Units'!K288,Skills!A$42:$F$64,4,FALSE)</f>
        <v>0</v>
      </c>
      <c r="G288">
        <f>VLOOKUP('Master Units'!K288,Skills!A$42:$F$64,6,FALSE)</f>
        <v>0</v>
      </c>
      <c r="H288">
        <f>'Master Units'!J288</f>
        <v>0</v>
      </c>
      <c r="I288" s="8">
        <f>(VLOOKUP('Master Units'!H288,Weapons!$A$49:$D$59,3,FALSE)+VLOOKUP('Master Units'!I288,Weapons!$A$62:$D$76,3,FALSE))*VLOOKUP('Master Units'!K288,Skills!$A$42:$F$64,3,FALSE)</f>
        <v>0</v>
      </c>
      <c r="J288">
        <f>VLOOKUP('Master Units'!N288,Weapons!$A$1:$G$46,2,FALSE)+VLOOKUP('Master Units'!F288,Skills!$A$2:$I$8,2,FALSE)+VLOOKUP('Master Units'!G288,Skills!$A$11:$I$39,2,FALSE)+VLOOKUP('Master Units'!R288,Horses!$A$2:$I$11,2,FALSE)</f>
        <v>11</v>
      </c>
      <c r="K288">
        <f>VLOOKUP('Master Units'!N288,Weapons!$A$1:$G$46,5,FALSE)+VLOOKUP('Master Units'!F288,Skills!$A$2:$I$8,4,FALSE)+VLOOKUP('Master Units'!G288,Skills!$A$11:$I$39,4,FALSE)+VLOOKUP('Master Units'!D288,Cultures!$A$3:$K$19,9+MATCH('Master Units'!E288,Cultures!$J$2:$K$2,0),FALSE)+VLOOKUP('Master Units'!R288,Horses!$A$2:$I$11,5,FALSE)</f>
        <v>26</v>
      </c>
      <c r="L288">
        <f>VLOOKUP('Master Units'!N288,Weapons!$A$2:$G$46,3,FALSE)+VLOOKUP('Master Units'!R288,Horses!$A$2:$I$11,4,FALSE)</f>
        <v>0.29499999999999998</v>
      </c>
      <c r="M288">
        <f>IF('Master Units'!S288="No",0,VLOOKUP('Master Units'!R288,Horses!$A$1:$I$11,6,FALSE))</f>
        <v>0</v>
      </c>
      <c r="N288">
        <f>VLOOKUP('Master Units'!N288,Weapons!$A$2:$G$46,7,FALSE)</f>
        <v>0</v>
      </c>
      <c r="O288">
        <f>VLOOKUP('Master Units'!O288,Weapons!$A$1:$G$46,2,FALSE)+VLOOKUP('Master Units'!F288,Skills!$A$2:$I$8,2,FALSE)+VLOOKUP('Master Units'!G288,Skills!$A$11:$I$39,2,FALSE)+VLOOKUP('Master Units'!R288,Horses!$A$2:$I$11,2,FALSE)</f>
        <v>12</v>
      </c>
      <c r="P288">
        <f>VLOOKUP('Master Units'!O288,Weapons!$A$1:$G$46,5,FALSE)+VLOOKUP('Master Units'!F288,Skills!$A$2:$I$8,4,FALSE)+VLOOKUP('Master Units'!G288,Skills!$A$11:$I$39,4,FALSE)+VLOOKUP('Master Units'!D288,Cultures!$A$3:$K$19,9+MATCH('Master Units'!E288,Cultures!$J$2:$K$2,0))+VLOOKUP('Master Units'!R288,Horses!$A$2:$I$11,5,FALSE)</f>
        <v>22</v>
      </c>
      <c r="Q288">
        <f>VLOOKUP('Master Units'!O288,Weapons!$A$2:$G$46,3,FALSE)+VLOOKUP('Master Units'!R288,Horses!$A$2:$I$11,4,FALSE)</f>
        <v>0.19</v>
      </c>
      <c r="R288" t="str">
        <f>VLOOKUP('Master Units'!O288,Weapons!$A$2:$G$46,7,FALSE)</f>
        <v>ap</v>
      </c>
      <c r="S288">
        <f>VLOOKUP('Master Units'!P288,'Armor and Shields'!$A$2:$D$20,2,FALSE)</f>
        <v>11</v>
      </c>
      <c r="T288">
        <f>VLOOKUP('Master Units'!F288,Skills!$A$2:$I$8,3,FALSE)+VLOOKUP('Master Units'!G288,Skills!$A$11:$I$39,3,FALSE)+VLOOKUP('Master Units'!N288,Weapons!$A$2:$G$46,4,FALSE)+VLOOKUP('Master Units'!P288,'Armor and Shields'!$A$2:$D$20,3,FALSE)+VLOOKUP('Master Units'!Q288,'Armor and Shields'!$A$23:$D$27,3,FALSE)+VLOOKUP('Master Units'!R288,Horses!$A$2:$I$11,3,FALSE)</f>
        <v>11</v>
      </c>
      <c r="U288">
        <f>VLOOKUP('Master Units'!Q288,'Armor and Shields'!$A$23:$D$27,2,FALSE)</f>
        <v>2</v>
      </c>
      <c r="V288">
        <f>VLOOKUP('Master Units'!F288,Skills!$A$2:$I$8,5,FALSE)+VLOOKUP('Master Units'!G288,Skills!$A$11:$I$39,5,FALSE)+VLOOKUP('Master Units'!D288,Cultures!$A$3:$K$19,7+MATCH('Master Units'!E288,Cultures!$H$2:$I$2,0),FALSE)</f>
        <v>13</v>
      </c>
      <c r="W288" t="str">
        <f>VLOOKUP('Master Units'!U288,Skills!$A$81:$B$87,2,TRUE)</f>
        <v>disciplined</v>
      </c>
      <c r="X288" t="str">
        <f>'Master Units'!M288</f>
        <v>highly_trained</v>
      </c>
      <c r="Y288" t="str">
        <f>IF('Master Units'!E288=Cultures!$H$2,VLOOKUP(ROUND('Master Units'!T288,0),Skills!$A$72:$B$78,2,TRUE),VLOOKUP('Master Units'!R288,Horses!$A$2:$I$11,8,FALSE))</f>
        <v>hardy</v>
      </c>
      <c r="Z288" s="10">
        <f>'Master Units'!AE288</f>
        <v>3084.0000000000005</v>
      </c>
      <c r="AA288" s="10">
        <f t="shared" si="5"/>
        <v>771.00000000000011</v>
      </c>
    </row>
    <row r="289" spans="1:27" x14ac:dyDescent="0.55000000000000004">
      <c r="A289" t="str">
        <f>'Master Units'!A289</f>
        <v>Zrahakir Netadzik</v>
      </c>
      <c r="B289">
        <f>'Master Units'!C289</f>
        <v>20</v>
      </c>
      <c r="C289" t="str">
        <f>IF('Master Units'!R289="None",(VLOOKUP('Master Units'!F289,Skills!$A$2:$I$8,8,FALSE)+VLOOKUP('Master Units'!G289, Skills!$A$11:$I$39,8,FALSE)),"Ignore")</f>
        <v>Ignore</v>
      </c>
      <c r="D289" t="str">
        <f>VLOOKUP('Master Units'!L289,Formations!$A$2:$B$20,2,FALSE)</f>
        <v>1.3, 3.5, 4, 6, 4</v>
      </c>
      <c r="E289">
        <f>VLOOKUP('Master Units'!K289,Skills!$A$42:$F$64,2,FALSE)+VLOOKUP('Master Units'!H289,Weapons!$A$49:$D$59,2,FALSE)+VLOOKUP('Master Units'!I289,Weapons!$A$62:$D$76,2,FALSE)</f>
        <v>6</v>
      </c>
      <c r="F289">
        <f>VLOOKUP('Master Units'!K289,Skills!A$42:$F$64,4,FALSE)</f>
        <v>0.09</v>
      </c>
      <c r="G289" t="str">
        <f>VLOOKUP('Master Units'!K289,Skills!A$42:$F$64,6,FALSE)</f>
        <v>arrow_cav_veteran</v>
      </c>
      <c r="H289">
        <f>'Master Units'!J289</f>
        <v>35</v>
      </c>
      <c r="I289" s="8">
        <f>(VLOOKUP('Master Units'!H289,Weapons!$A$49:$D$59,3,FALSE)+VLOOKUP('Master Units'!I289,Weapons!$A$62:$D$76,3,FALSE))*VLOOKUP('Master Units'!K289,Skills!$A$42:$F$64,3,FALSE)</f>
        <v>150</v>
      </c>
      <c r="J289">
        <f>VLOOKUP('Master Units'!N289,Weapons!$A$1:$G$46,2,FALSE)+VLOOKUP('Master Units'!F289,Skills!$A$2:$I$8,2,FALSE)+VLOOKUP('Master Units'!G289,Skills!$A$11:$I$39,2,FALSE)+VLOOKUP('Master Units'!R289,Horses!$A$2:$I$11,2,FALSE)</f>
        <v>8</v>
      </c>
      <c r="K289">
        <f>VLOOKUP('Master Units'!N289,Weapons!$A$1:$G$46,5,FALSE)+VLOOKUP('Master Units'!F289,Skills!$A$2:$I$8,4,FALSE)+VLOOKUP('Master Units'!G289,Skills!$A$11:$I$39,4,FALSE)+VLOOKUP('Master Units'!D289,Cultures!$A$3:$K$19,9+MATCH('Master Units'!E289,Cultures!$J$2:$K$2,0),FALSE)+VLOOKUP('Master Units'!R289,Horses!$A$2:$I$11,5,FALSE)</f>
        <v>36</v>
      </c>
      <c r="L289">
        <f>VLOOKUP('Master Units'!N289,Weapons!$A$2:$G$46,3,FALSE)+VLOOKUP('Master Units'!R289,Horses!$A$2:$I$11,4,FALSE)</f>
        <v>0.39999999999999997</v>
      </c>
      <c r="M289">
        <f>IF('Master Units'!S289="No",0,VLOOKUP('Master Units'!R289,Horses!$A$1:$I$11,6,FALSE))</f>
        <v>100</v>
      </c>
      <c r="N289">
        <f>VLOOKUP('Master Units'!N289,Weapons!$A$2:$G$46,7,FALSE)</f>
        <v>0</v>
      </c>
      <c r="O289">
        <f>VLOOKUP('Master Units'!O289,Weapons!$A$1:$G$46,2,FALSE)+VLOOKUP('Master Units'!F289,Skills!$A$2:$I$8,2,FALSE)+VLOOKUP('Master Units'!G289,Skills!$A$11:$I$39,2,FALSE)+VLOOKUP('Master Units'!R289,Horses!$A$2:$I$11,2,FALSE)</f>
        <v>7</v>
      </c>
      <c r="P289">
        <f>VLOOKUP('Master Units'!O289,Weapons!$A$1:$G$46,5,FALSE)+VLOOKUP('Master Units'!F289,Skills!$A$2:$I$8,4,FALSE)+VLOOKUP('Master Units'!G289,Skills!$A$11:$I$39,4,FALSE)+VLOOKUP('Master Units'!D289,Cultures!$A$3:$K$19,9+MATCH('Master Units'!E289,Cultures!$J$2:$K$2,0))+VLOOKUP('Master Units'!R289,Horses!$A$2:$I$11,5,FALSE)</f>
        <v>18</v>
      </c>
      <c r="Q289">
        <f>VLOOKUP('Master Units'!O289,Weapons!$A$2:$G$46,3,FALSE)+VLOOKUP('Master Units'!R289,Horses!$A$2:$I$11,4,FALSE)</f>
        <v>0.04</v>
      </c>
      <c r="R289">
        <f>VLOOKUP('Master Units'!O289,Weapons!$A$2:$G$46,7,FALSE)</f>
        <v>0</v>
      </c>
      <c r="S289">
        <f>VLOOKUP('Master Units'!P289,'Armor and Shields'!$A$2:$D$20,2,FALSE)</f>
        <v>17</v>
      </c>
      <c r="T289">
        <f>VLOOKUP('Master Units'!F289,Skills!$A$2:$I$8,3,FALSE)+VLOOKUP('Master Units'!G289,Skills!$A$11:$I$39,3,FALSE)+VLOOKUP('Master Units'!N289,Weapons!$A$2:$G$46,4,FALSE)+VLOOKUP('Master Units'!P289,'Armor and Shields'!$A$2:$D$20,3,FALSE)+VLOOKUP('Master Units'!Q289,'Armor and Shields'!$A$23:$D$27,3,FALSE)+VLOOKUP('Master Units'!R289,Horses!$A$2:$I$11,3,FALSE)</f>
        <v>9</v>
      </c>
      <c r="U289">
        <f>VLOOKUP('Master Units'!Q289,'Armor and Shields'!$A$23:$D$27,2,FALSE)</f>
        <v>0</v>
      </c>
      <c r="V289">
        <f>VLOOKUP('Master Units'!F289,Skills!$A$2:$I$8,5,FALSE)+VLOOKUP('Master Units'!G289,Skills!$A$11:$I$39,5,FALSE)+VLOOKUP('Master Units'!D289,Cultures!$A$3:$K$19,7+MATCH('Master Units'!E289,Cultures!$H$2:$I$2,0),FALSE)</f>
        <v>13</v>
      </c>
      <c r="W289" t="str">
        <f>VLOOKUP('Master Units'!U289,Skills!$A$81:$B$87,2,TRUE)</f>
        <v>disciplined</v>
      </c>
      <c r="X289" t="str">
        <f>'Master Units'!M289</f>
        <v>highly_trained</v>
      </c>
      <c r="Y289" t="str">
        <f>IF('Master Units'!E289=Cultures!$H$2,VLOOKUP(ROUND('Master Units'!T289,0),Skills!$A$72:$B$78,2,TRUE),VLOOKUP('Master Units'!R289,Horses!$A$2:$I$11,8,FALSE))</f>
        <v>none</v>
      </c>
      <c r="Z289" s="10">
        <f>'Master Units'!AE289</f>
        <v>3267.2000000000003</v>
      </c>
      <c r="AA289" s="10">
        <f t="shared" si="5"/>
        <v>816.80000000000007</v>
      </c>
    </row>
    <row r="290" spans="1:27" x14ac:dyDescent="0.55000000000000004">
      <c r="A290" t="str">
        <f>'Master Units'!A290</f>
        <v>Aznvakan Aspet</v>
      </c>
      <c r="B290">
        <f>'Master Units'!C290</f>
        <v>20</v>
      </c>
      <c r="C290" t="str">
        <f>IF('Master Units'!R290="None",(VLOOKUP('Master Units'!F290,Skills!$A$2:$I$8,8,FALSE)+VLOOKUP('Master Units'!G290, Skills!$A$11:$I$39,8,FALSE)),"Ignore")</f>
        <v>Ignore</v>
      </c>
      <c r="D290" t="str">
        <f>VLOOKUP('Master Units'!L290,Formations!$A$2:$B$20,2,FALSE)</f>
        <v>1.2, 3, 3, 6, 4</v>
      </c>
      <c r="E290">
        <f>VLOOKUP('Master Units'!K290,Skills!$A$42:$F$64,2,FALSE)+VLOOKUP('Master Units'!H290,Weapons!$A$49:$D$59,2,FALSE)+VLOOKUP('Master Units'!I290,Weapons!$A$62:$D$76,2,FALSE)</f>
        <v>0</v>
      </c>
      <c r="F290">
        <f>VLOOKUP('Master Units'!K290,Skills!A$42:$F$64,4,FALSE)</f>
        <v>0</v>
      </c>
      <c r="G290">
        <f>VLOOKUP('Master Units'!K290,Skills!A$42:$F$64,6,FALSE)</f>
        <v>0</v>
      </c>
      <c r="H290">
        <f>'Master Units'!J290</f>
        <v>0</v>
      </c>
      <c r="I290" s="8">
        <f>(VLOOKUP('Master Units'!H290,Weapons!$A$49:$D$59,3,FALSE)+VLOOKUP('Master Units'!I290,Weapons!$A$62:$D$76,3,FALSE))*VLOOKUP('Master Units'!K290,Skills!$A$42:$F$64,3,FALSE)</f>
        <v>0</v>
      </c>
      <c r="J290">
        <f>VLOOKUP('Master Units'!N290,Weapons!$A$1:$G$46,2,FALSE)+VLOOKUP('Master Units'!F290,Skills!$A$2:$I$8,2,FALSE)+VLOOKUP('Master Units'!G290,Skills!$A$11:$I$39,2,FALSE)+VLOOKUP('Master Units'!R290,Horses!$A$2:$I$11,2,FALSE)</f>
        <v>9</v>
      </c>
      <c r="K290">
        <f>VLOOKUP('Master Units'!N290,Weapons!$A$1:$G$46,5,FALSE)+VLOOKUP('Master Units'!F290,Skills!$A$2:$I$8,4,FALSE)+VLOOKUP('Master Units'!G290,Skills!$A$11:$I$39,4,FALSE)+VLOOKUP('Master Units'!D290,Cultures!$A$3:$K$19,9+MATCH('Master Units'!E290,Cultures!$J$2:$K$2,0),FALSE)+VLOOKUP('Master Units'!R290,Horses!$A$2:$I$11,5,FALSE)</f>
        <v>38</v>
      </c>
      <c r="L290">
        <f>VLOOKUP('Master Units'!N290,Weapons!$A$2:$G$46,3,FALSE)+VLOOKUP('Master Units'!R290,Horses!$A$2:$I$11,4,FALSE)</f>
        <v>0.39999999999999997</v>
      </c>
      <c r="M290">
        <f>IF('Master Units'!S290="No",0,VLOOKUP('Master Units'!R290,Horses!$A$1:$I$11,6,FALSE))</f>
        <v>100</v>
      </c>
      <c r="N290">
        <f>VLOOKUP('Master Units'!N290,Weapons!$A$2:$G$46,7,FALSE)</f>
        <v>0</v>
      </c>
      <c r="O290">
        <f>VLOOKUP('Master Units'!O290,Weapons!$A$1:$G$46,2,FALSE)+VLOOKUP('Master Units'!F290,Skills!$A$2:$I$8,2,FALSE)+VLOOKUP('Master Units'!G290,Skills!$A$11:$I$39,2,FALSE)+VLOOKUP('Master Units'!R290,Horses!$A$2:$I$11,2,FALSE)</f>
        <v>13</v>
      </c>
      <c r="P290">
        <f>VLOOKUP('Master Units'!O290,Weapons!$A$1:$G$46,5,FALSE)+VLOOKUP('Master Units'!F290,Skills!$A$2:$I$8,4,FALSE)+VLOOKUP('Master Units'!G290,Skills!$A$11:$I$39,4,FALSE)+VLOOKUP('Master Units'!D290,Cultures!$A$3:$K$19,9+MATCH('Master Units'!E290,Cultures!$J$2:$K$2,0))+VLOOKUP('Master Units'!R290,Horses!$A$2:$I$11,5,FALSE)</f>
        <v>26</v>
      </c>
      <c r="Q290">
        <f>VLOOKUP('Master Units'!O290,Weapons!$A$2:$G$46,3,FALSE)+VLOOKUP('Master Units'!R290,Horses!$A$2:$I$11,4,FALSE)</f>
        <v>0.19</v>
      </c>
      <c r="R290" t="str">
        <f>VLOOKUP('Master Units'!O290,Weapons!$A$2:$G$46,7,FALSE)</f>
        <v>ap</v>
      </c>
      <c r="S290">
        <f>VLOOKUP('Master Units'!P290,'Armor and Shields'!$A$2:$D$20,2,FALSE)</f>
        <v>17</v>
      </c>
      <c r="T290">
        <f>VLOOKUP('Master Units'!F290,Skills!$A$2:$I$8,3,FALSE)+VLOOKUP('Master Units'!G290,Skills!$A$11:$I$39,3,FALSE)+VLOOKUP('Master Units'!N290,Weapons!$A$2:$G$46,4,FALSE)+VLOOKUP('Master Units'!P290,'Armor and Shields'!$A$2:$D$20,3,FALSE)+VLOOKUP('Master Units'!Q290,'Armor and Shields'!$A$23:$D$27,3,FALSE)+VLOOKUP('Master Units'!R290,Horses!$A$2:$I$11,3,FALSE)</f>
        <v>10</v>
      </c>
      <c r="U290">
        <f>VLOOKUP('Master Units'!Q290,'Armor and Shields'!$A$23:$D$27,2,FALSE)</f>
        <v>0</v>
      </c>
      <c r="V290">
        <f>VLOOKUP('Master Units'!F290,Skills!$A$2:$I$8,5,FALSE)+VLOOKUP('Master Units'!G290,Skills!$A$11:$I$39,5,FALSE)+VLOOKUP('Master Units'!D290,Cultures!$A$3:$K$19,7+MATCH('Master Units'!E290,Cultures!$H$2:$I$2,0),FALSE)</f>
        <v>15</v>
      </c>
      <c r="W290" t="str">
        <f>VLOOKUP('Master Units'!U290,Skills!$A$81:$B$87,2,TRUE)</f>
        <v>disciplined</v>
      </c>
      <c r="X290" t="str">
        <f>'Master Units'!M290</f>
        <v>highly_trained</v>
      </c>
      <c r="Y290" t="str">
        <f>IF('Master Units'!E290=Cultures!$H$2,VLOOKUP(ROUND('Master Units'!T290,0),Skills!$A$72:$B$78,2,TRUE),VLOOKUP('Master Units'!R290,Horses!$A$2:$I$11,8,FALSE))</f>
        <v>none</v>
      </c>
      <c r="Z290" s="10">
        <f>'Master Units'!AE290</f>
        <v>3373.4000000000005</v>
      </c>
      <c r="AA290" s="10">
        <f t="shared" si="5"/>
        <v>843.35000000000014</v>
      </c>
    </row>
    <row r="291" spans="1:27" x14ac:dyDescent="0.55000000000000004">
      <c r="A291" t="str">
        <f>'Master Units'!A291</f>
        <v>Khûveshâvagânê Shâhvâr (pontus)</v>
      </c>
      <c r="B291">
        <f>'Master Units'!C291</f>
        <v>10</v>
      </c>
      <c r="C291" t="str">
        <f>IF('Master Units'!R291="None",(VLOOKUP('Master Units'!F291,Skills!$A$2:$I$8,8,FALSE)+VLOOKUP('Master Units'!G291, Skills!$A$11:$I$39,8,FALSE)),"Ignore")</f>
        <v>Ignore</v>
      </c>
      <c r="D291" t="str">
        <f>VLOOKUP('Master Units'!L291,Formations!$A$2:$B$20,2,FALSE)</f>
        <v>1.2, 3, 3, 6, 4</v>
      </c>
      <c r="E291">
        <f>VLOOKUP('Master Units'!K291,Skills!$A$42:$F$64,2,FALSE)+VLOOKUP('Master Units'!H291,Weapons!$A$49:$D$59,2,FALSE)+VLOOKUP('Master Units'!I291,Weapons!$A$62:$D$76,2,FALSE)</f>
        <v>0</v>
      </c>
      <c r="F291">
        <f>VLOOKUP('Master Units'!K291,Skills!A$42:$F$64,4,FALSE)</f>
        <v>0</v>
      </c>
      <c r="G291">
        <f>VLOOKUP('Master Units'!K291,Skills!A$42:$F$64,6,FALSE)</f>
        <v>0</v>
      </c>
      <c r="H291">
        <f>'Master Units'!J291</f>
        <v>0</v>
      </c>
      <c r="I291" s="8">
        <f>(VLOOKUP('Master Units'!H291,Weapons!$A$49:$D$59,3,FALSE)+VLOOKUP('Master Units'!I291,Weapons!$A$62:$D$76,3,FALSE))*VLOOKUP('Master Units'!K291,Skills!$A$42:$F$64,3,FALSE)</f>
        <v>0</v>
      </c>
      <c r="J291">
        <f>VLOOKUP('Master Units'!N291,Weapons!$A$1:$G$46,2,FALSE)+VLOOKUP('Master Units'!F291,Skills!$A$2:$I$8,2,FALSE)+VLOOKUP('Master Units'!G291,Skills!$A$11:$I$39,2,FALSE)+VLOOKUP('Master Units'!R291,Horses!$A$2:$I$11,2,FALSE)</f>
        <v>10</v>
      </c>
      <c r="K291">
        <f>VLOOKUP('Master Units'!N291,Weapons!$A$1:$G$46,5,FALSE)+VLOOKUP('Master Units'!F291,Skills!$A$2:$I$8,4,FALSE)+VLOOKUP('Master Units'!G291,Skills!$A$11:$I$39,4,FALSE)+VLOOKUP('Master Units'!D291,Cultures!$A$3:$K$19,9+MATCH('Master Units'!E291,Cultures!$J$2:$K$2,0),FALSE)+VLOOKUP('Master Units'!R291,Horses!$A$2:$I$11,5,FALSE)</f>
        <v>36</v>
      </c>
      <c r="L291">
        <f>VLOOKUP('Master Units'!N291,Weapons!$A$2:$G$46,3,FALSE)+VLOOKUP('Master Units'!R291,Horses!$A$2:$I$11,4,FALSE)</f>
        <v>0.37</v>
      </c>
      <c r="M291">
        <f>IF('Master Units'!S291="No",0,VLOOKUP('Master Units'!R291,Horses!$A$1:$I$11,6,FALSE))</f>
        <v>100</v>
      </c>
      <c r="N291">
        <f>VLOOKUP('Master Units'!N291,Weapons!$A$2:$G$46,7,FALSE)</f>
        <v>0</v>
      </c>
      <c r="O291">
        <f>VLOOKUP('Master Units'!O291,Weapons!$A$1:$G$46,2,FALSE)+VLOOKUP('Master Units'!F291,Skills!$A$2:$I$8,2,FALSE)+VLOOKUP('Master Units'!G291,Skills!$A$11:$I$39,2,FALSE)+VLOOKUP('Master Units'!R291,Horses!$A$2:$I$11,2,FALSE)</f>
        <v>14</v>
      </c>
      <c r="P291">
        <f>VLOOKUP('Master Units'!O291,Weapons!$A$1:$G$46,5,FALSE)+VLOOKUP('Master Units'!F291,Skills!$A$2:$I$8,4,FALSE)+VLOOKUP('Master Units'!G291,Skills!$A$11:$I$39,4,FALSE)+VLOOKUP('Master Units'!D291,Cultures!$A$3:$K$19,9+MATCH('Master Units'!E291,Cultures!$J$2:$K$2,0))+VLOOKUP('Master Units'!R291,Horses!$A$2:$I$11,5,FALSE)</f>
        <v>26</v>
      </c>
      <c r="Q291">
        <f>VLOOKUP('Master Units'!O291,Weapons!$A$2:$G$46,3,FALSE)+VLOOKUP('Master Units'!R291,Horses!$A$2:$I$11,4,FALSE)</f>
        <v>0.25</v>
      </c>
      <c r="R291">
        <f>VLOOKUP('Master Units'!O291,Weapons!$A$2:$G$46,7,FALSE)</f>
        <v>0</v>
      </c>
      <c r="S291">
        <f>VLOOKUP('Master Units'!P291,'Armor and Shields'!$A$2:$D$20,2,FALSE)</f>
        <v>16</v>
      </c>
      <c r="T291">
        <f>VLOOKUP('Master Units'!F291,Skills!$A$2:$I$8,3,FALSE)+VLOOKUP('Master Units'!G291,Skills!$A$11:$I$39,3,FALSE)+VLOOKUP('Master Units'!N291,Weapons!$A$2:$G$46,4,FALSE)+VLOOKUP('Master Units'!P291,'Armor and Shields'!$A$2:$D$20,3,FALSE)+VLOOKUP('Master Units'!Q291,'Armor and Shields'!$A$23:$D$27,3,FALSE)+VLOOKUP('Master Units'!R291,Horses!$A$2:$I$11,3,FALSE)</f>
        <v>10</v>
      </c>
      <c r="U291">
        <f>VLOOKUP('Master Units'!Q291,'Armor and Shields'!$A$23:$D$27,2,FALSE)</f>
        <v>0</v>
      </c>
      <c r="V291">
        <f>VLOOKUP('Master Units'!F291,Skills!$A$2:$I$8,5,FALSE)+VLOOKUP('Master Units'!G291,Skills!$A$11:$I$39,5,FALSE)+VLOOKUP('Master Units'!D291,Cultures!$A$3:$K$19,7+MATCH('Master Units'!E291,Cultures!$H$2:$I$2,0),FALSE)</f>
        <v>18</v>
      </c>
      <c r="W291" t="str">
        <f>VLOOKUP('Master Units'!U291,Skills!$A$81:$B$87,2,TRUE)</f>
        <v>disciplined</v>
      </c>
      <c r="X291" t="str">
        <f>'Master Units'!M291</f>
        <v>highly_trained</v>
      </c>
      <c r="Y291" t="str">
        <f>IF('Master Units'!E291=Cultures!$H$2,VLOOKUP(ROUND('Master Units'!T291,0),Skills!$A$72:$B$78,2,TRUE),VLOOKUP('Master Units'!R291,Horses!$A$2:$I$11,8,FALSE))</f>
        <v>none</v>
      </c>
      <c r="Z291" s="10">
        <f>'Master Units'!AE291</f>
        <v>1665.0500000000002</v>
      </c>
      <c r="AA291" s="10">
        <f t="shared" si="5"/>
        <v>416.26250000000005</v>
      </c>
    </row>
    <row r="292" spans="1:27" x14ac:dyDescent="0.55000000000000004">
      <c r="A292" t="str">
        <f>'Master Units'!A292</f>
        <v>Khûveshâvagânê Shâhvâr (armenia)</v>
      </c>
      <c r="B292">
        <f>'Master Units'!C292</f>
        <v>10</v>
      </c>
      <c r="C292" t="str">
        <f>IF('Master Units'!R292="None",(VLOOKUP('Master Units'!F292,Skills!$A$2:$I$8,8,FALSE)+VLOOKUP('Master Units'!G292, Skills!$A$11:$I$39,8,FALSE)),"Ignore")</f>
        <v>Ignore</v>
      </c>
      <c r="D292" t="str">
        <f>VLOOKUP('Master Units'!L292,Formations!$A$2:$B$20,2,FALSE)</f>
        <v>1.2, 3, 3, 6, 4</v>
      </c>
      <c r="E292">
        <f>VLOOKUP('Master Units'!K292,Skills!$A$42:$F$64,2,FALSE)+VLOOKUP('Master Units'!H292,Weapons!$A$49:$D$59,2,FALSE)+VLOOKUP('Master Units'!I292,Weapons!$A$62:$D$76,2,FALSE)</f>
        <v>0</v>
      </c>
      <c r="F292">
        <f>VLOOKUP('Master Units'!K292,Skills!A$42:$F$64,4,FALSE)</f>
        <v>0</v>
      </c>
      <c r="G292">
        <f>VLOOKUP('Master Units'!K292,Skills!A$42:$F$64,6,FALSE)</f>
        <v>0</v>
      </c>
      <c r="H292">
        <f>'Master Units'!J292</f>
        <v>0</v>
      </c>
      <c r="I292" s="8">
        <f>(VLOOKUP('Master Units'!H292,Weapons!$A$49:$D$59,3,FALSE)+VLOOKUP('Master Units'!I292,Weapons!$A$62:$D$76,3,FALSE))*VLOOKUP('Master Units'!K292,Skills!$A$42:$F$64,3,FALSE)</f>
        <v>0</v>
      </c>
      <c r="J292">
        <f>VLOOKUP('Master Units'!N292,Weapons!$A$1:$G$46,2,FALSE)+VLOOKUP('Master Units'!F292,Skills!$A$2:$I$8,2,FALSE)+VLOOKUP('Master Units'!G292,Skills!$A$11:$I$39,2,FALSE)+VLOOKUP('Master Units'!R292,Horses!$A$2:$I$11,2,FALSE)</f>
        <v>10</v>
      </c>
      <c r="K292">
        <f>VLOOKUP('Master Units'!N292,Weapons!$A$1:$G$46,5,FALSE)+VLOOKUP('Master Units'!F292,Skills!$A$2:$I$8,4,FALSE)+VLOOKUP('Master Units'!G292,Skills!$A$11:$I$39,4,FALSE)+VLOOKUP('Master Units'!D292,Cultures!$A$3:$K$19,9+MATCH('Master Units'!E292,Cultures!$J$2:$K$2,0),FALSE)+VLOOKUP('Master Units'!R292,Horses!$A$2:$I$11,5,FALSE)</f>
        <v>36</v>
      </c>
      <c r="L292">
        <f>VLOOKUP('Master Units'!N292,Weapons!$A$2:$G$46,3,FALSE)+VLOOKUP('Master Units'!R292,Horses!$A$2:$I$11,4,FALSE)</f>
        <v>0.37</v>
      </c>
      <c r="M292">
        <f>IF('Master Units'!S292="No",0,VLOOKUP('Master Units'!R292,Horses!$A$1:$I$11,6,FALSE))</f>
        <v>100</v>
      </c>
      <c r="N292">
        <f>VLOOKUP('Master Units'!N292,Weapons!$A$2:$G$46,7,FALSE)</f>
        <v>0</v>
      </c>
      <c r="O292">
        <f>VLOOKUP('Master Units'!O292,Weapons!$A$1:$G$46,2,FALSE)+VLOOKUP('Master Units'!F292,Skills!$A$2:$I$8,2,FALSE)+VLOOKUP('Master Units'!G292,Skills!$A$11:$I$39,2,FALSE)+VLOOKUP('Master Units'!R292,Horses!$A$2:$I$11,2,FALSE)</f>
        <v>13</v>
      </c>
      <c r="P292">
        <f>VLOOKUP('Master Units'!O292,Weapons!$A$1:$G$46,5,FALSE)+VLOOKUP('Master Units'!F292,Skills!$A$2:$I$8,4,FALSE)+VLOOKUP('Master Units'!G292,Skills!$A$11:$I$39,4,FALSE)+VLOOKUP('Master Units'!D292,Cultures!$A$3:$K$19,9+MATCH('Master Units'!E292,Cultures!$J$2:$K$2,0))+VLOOKUP('Master Units'!R292,Horses!$A$2:$I$11,5,FALSE)</f>
        <v>26</v>
      </c>
      <c r="Q292">
        <f>VLOOKUP('Master Units'!O292,Weapons!$A$2:$G$46,3,FALSE)+VLOOKUP('Master Units'!R292,Horses!$A$2:$I$11,4,FALSE)</f>
        <v>0.19</v>
      </c>
      <c r="R292" t="str">
        <f>VLOOKUP('Master Units'!O292,Weapons!$A$2:$G$46,7,FALSE)</f>
        <v>ap</v>
      </c>
      <c r="S292">
        <f>VLOOKUP('Master Units'!P292,'Armor and Shields'!$A$2:$D$20,2,FALSE)</f>
        <v>16</v>
      </c>
      <c r="T292">
        <f>VLOOKUP('Master Units'!F292,Skills!$A$2:$I$8,3,FALSE)+VLOOKUP('Master Units'!G292,Skills!$A$11:$I$39,3,FALSE)+VLOOKUP('Master Units'!N292,Weapons!$A$2:$G$46,4,FALSE)+VLOOKUP('Master Units'!P292,'Armor and Shields'!$A$2:$D$20,3,FALSE)+VLOOKUP('Master Units'!Q292,'Armor and Shields'!$A$23:$D$27,3,FALSE)+VLOOKUP('Master Units'!R292,Horses!$A$2:$I$11,3,FALSE)</f>
        <v>10</v>
      </c>
      <c r="U292">
        <f>VLOOKUP('Master Units'!Q292,'Armor and Shields'!$A$23:$D$27,2,FALSE)</f>
        <v>0</v>
      </c>
      <c r="V292">
        <f>VLOOKUP('Master Units'!F292,Skills!$A$2:$I$8,5,FALSE)+VLOOKUP('Master Units'!G292,Skills!$A$11:$I$39,5,FALSE)+VLOOKUP('Master Units'!D292,Cultures!$A$3:$K$19,7+MATCH('Master Units'!E292,Cultures!$H$2:$I$2,0),FALSE)</f>
        <v>18</v>
      </c>
      <c r="W292" t="str">
        <f>VLOOKUP('Master Units'!U292,Skills!$A$81:$B$87,2,TRUE)</f>
        <v>disciplined</v>
      </c>
      <c r="X292" t="str">
        <f>'Master Units'!M292</f>
        <v>highly_trained</v>
      </c>
      <c r="Y292" t="str">
        <f>IF('Master Units'!E292=Cultures!$H$2,VLOOKUP(ROUND('Master Units'!T292,0),Skills!$A$72:$B$78,2,TRUE),VLOOKUP('Master Units'!R292,Horses!$A$2:$I$11,8,FALSE))</f>
        <v>none</v>
      </c>
      <c r="Z292" s="10">
        <f>'Master Units'!AE292</f>
        <v>1660.0500000000002</v>
      </c>
      <c r="AA292" s="10">
        <f t="shared" si="5"/>
        <v>415.01250000000005</v>
      </c>
    </row>
    <row r="293" spans="1:27" x14ac:dyDescent="0.55000000000000004">
      <c r="A293" t="str">
        <f>'Master Units'!A293</f>
        <v>Hye Sparapet</v>
      </c>
      <c r="B293">
        <f>'Master Units'!C293</f>
        <v>10</v>
      </c>
      <c r="C293" t="str">
        <f>IF('Master Units'!R293="None",(VLOOKUP('Master Units'!F293,Skills!$A$2:$I$8,8,FALSE)+VLOOKUP('Master Units'!G293, Skills!$A$11:$I$39,8,FALSE)),"Ignore")</f>
        <v>Ignore</v>
      </c>
      <c r="D293" t="str">
        <f>VLOOKUP('Master Units'!L293,Formations!$A$2:$B$20,2,FALSE)</f>
        <v>1.2, 3, 3, 6, 4</v>
      </c>
      <c r="E293">
        <f>VLOOKUP('Master Units'!K293,Skills!$A$42:$F$64,2,FALSE)+VLOOKUP('Master Units'!H293,Weapons!$A$49:$D$59,2,FALSE)+VLOOKUP('Master Units'!I293,Weapons!$A$62:$D$76,2,FALSE)</f>
        <v>0</v>
      </c>
      <c r="F293">
        <f>VLOOKUP('Master Units'!K293,Skills!A$42:$F$64,4,FALSE)</f>
        <v>0</v>
      </c>
      <c r="G293">
        <f>VLOOKUP('Master Units'!K293,Skills!A$42:$F$64,6,FALSE)</f>
        <v>0</v>
      </c>
      <c r="H293">
        <f>'Master Units'!J293</f>
        <v>0</v>
      </c>
      <c r="I293" s="8">
        <f>(VLOOKUP('Master Units'!H293,Weapons!$A$49:$D$59,3,FALSE)+VLOOKUP('Master Units'!I293,Weapons!$A$62:$D$76,3,FALSE))*VLOOKUP('Master Units'!K293,Skills!$A$42:$F$64,3,FALSE)</f>
        <v>0</v>
      </c>
      <c r="J293">
        <f>VLOOKUP('Master Units'!N293,Weapons!$A$1:$G$46,2,FALSE)+VLOOKUP('Master Units'!F293,Skills!$A$2:$I$8,2,FALSE)+VLOOKUP('Master Units'!G293,Skills!$A$11:$I$39,2,FALSE)+VLOOKUP('Master Units'!R293,Horses!$A$2:$I$11,2,FALSE)</f>
        <v>9</v>
      </c>
      <c r="K293">
        <f>VLOOKUP('Master Units'!N293,Weapons!$A$1:$G$46,5,FALSE)+VLOOKUP('Master Units'!F293,Skills!$A$2:$I$8,4,FALSE)+VLOOKUP('Master Units'!G293,Skills!$A$11:$I$39,4,FALSE)+VLOOKUP('Master Units'!D293,Cultures!$A$3:$K$19,9+MATCH('Master Units'!E293,Cultures!$J$2:$K$2,0),FALSE)+VLOOKUP('Master Units'!R293,Horses!$A$2:$I$11,5,FALSE)</f>
        <v>38</v>
      </c>
      <c r="L293">
        <f>VLOOKUP('Master Units'!N293,Weapons!$A$2:$G$46,3,FALSE)+VLOOKUP('Master Units'!R293,Horses!$A$2:$I$11,4,FALSE)</f>
        <v>0.39999999999999997</v>
      </c>
      <c r="M293">
        <f>IF('Master Units'!S293="No",0,VLOOKUP('Master Units'!R293,Horses!$A$1:$I$11,6,FALSE))</f>
        <v>100</v>
      </c>
      <c r="N293">
        <f>VLOOKUP('Master Units'!N293,Weapons!$A$2:$G$46,7,FALSE)</f>
        <v>0</v>
      </c>
      <c r="O293">
        <f>VLOOKUP('Master Units'!O293,Weapons!$A$1:$G$46,2,FALSE)+VLOOKUP('Master Units'!F293,Skills!$A$2:$I$8,2,FALSE)+VLOOKUP('Master Units'!G293,Skills!$A$11:$I$39,2,FALSE)+VLOOKUP('Master Units'!R293,Horses!$A$2:$I$11,2,FALSE)</f>
        <v>13</v>
      </c>
      <c r="P293">
        <f>VLOOKUP('Master Units'!O293,Weapons!$A$1:$G$46,5,FALSE)+VLOOKUP('Master Units'!F293,Skills!$A$2:$I$8,4,FALSE)+VLOOKUP('Master Units'!G293,Skills!$A$11:$I$39,4,FALSE)+VLOOKUP('Master Units'!D293,Cultures!$A$3:$K$19,9+MATCH('Master Units'!E293,Cultures!$J$2:$K$2,0))+VLOOKUP('Master Units'!R293,Horses!$A$2:$I$11,5,FALSE)</f>
        <v>26</v>
      </c>
      <c r="Q293">
        <f>VLOOKUP('Master Units'!O293,Weapons!$A$2:$G$46,3,FALSE)+VLOOKUP('Master Units'!R293,Horses!$A$2:$I$11,4,FALSE)</f>
        <v>0.19</v>
      </c>
      <c r="R293" t="str">
        <f>VLOOKUP('Master Units'!O293,Weapons!$A$2:$G$46,7,FALSE)</f>
        <v>ap</v>
      </c>
      <c r="S293">
        <f>VLOOKUP('Master Units'!P293,'Armor and Shields'!$A$2:$D$20,2,FALSE)</f>
        <v>18</v>
      </c>
      <c r="T293">
        <f>VLOOKUP('Master Units'!F293,Skills!$A$2:$I$8,3,FALSE)+VLOOKUP('Master Units'!G293,Skills!$A$11:$I$39,3,FALSE)+VLOOKUP('Master Units'!N293,Weapons!$A$2:$G$46,4,FALSE)+VLOOKUP('Master Units'!P293,'Armor and Shields'!$A$2:$D$20,3,FALSE)+VLOOKUP('Master Units'!Q293,'Armor and Shields'!$A$23:$D$27,3,FALSE)+VLOOKUP('Master Units'!R293,Horses!$A$2:$I$11,3,FALSE)</f>
        <v>10</v>
      </c>
      <c r="U293">
        <f>VLOOKUP('Master Units'!Q293,'Armor and Shields'!$A$23:$D$27,2,FALSE)</f>
        <v>0</v>
      </c>
      <c r="V293">
        <f>VLOOKUP('Master Units'!F293,Skills!$A$2:$I$8,5,FALSE)+VLOOKUP('Master Units'!G293,Skills!$A$11:$I$39,5,FALSE)+VLOOKUP('Master Units'!D293,Cultures!$A$3:$K$19,7+MATCH('Master Units'!E293,Cultures!$H$2:$I$2,0),FALSE)</f>
        <v>18</v>
      </c>
      <c r="W293" t="str">
        <f>VLOOKUP('Master Units'!U293,Skills!$A$81:$B$87,2,TRUE)</f>
        <v>disciplined</v>
      </c>
      <c r="X293" t="str">
        <f>'Master Units'!M293</f>
        <v>highly_trained</v>
      </c>
      <c r="Y293" t="str">
        <f>IF('Master Units'!E293=Cultures!$H$2,VLOOKUP(ROUND('Master Units'!T293,0),Skills!$A$72:$B$78,2,TRUE),VLOOKUP('Master Units'!R293,Horses!$A$2:$I$11,8,FALSE))</f>
        <v>none</v>
      </c>
      <c r="Z293" s="10">
        <f>'Master Units'!AE293</f>
        <v>1760.0500000000002</v>
      </c>
      <c r="AA293" s="10">
        <f t="shared" si="5"/>
        <v>440.01250000000005</v>
      </c>
    </row>
    <row r="294" spans="1:27" x14ac:dyDescent="0.55000000000000004">
      <c r="A294" t="str">
        <f>'Master Units'!A294</f>
        <v>Pontikoi Strategoi</v>
      </c>
      <c r="B294">
        <f>'Master Units'!C294</f>
        <v>10</v>
      </c>
      <c r="C294" t="str">
        <f>IF('Master Units'!R294="None",(VLOOKUP('Master Units'!F294,Skills!$A$2:$I$8,8,FALSE)+VLOOKUP('Master Units'!G294, Skills!$A$11:$I$39,8,FALSE)),"Ignore")</f>
        <v>Ignore</v>
      </c>
      <c r="D294" t="str">
        <f>VLOOKUP('Master Units'!L294,Formations!$A$2:$B$20,2,FALSE)</f>
        <v>1.5, 4, 3, 6, 4</v>
      </c>
      <c r="E294">
        <f>VLOOKUP('Master Units'!K294,Skills!$A$42:$F$64,2,FALSE)+VLOOKUP('Master Units'!H294,Weapons!$A$49:$D$59,2,FALSE)+VLOOKUP('Master Units'!I294,Weapons!$A$62:$D$76,2,FALSE)</f>
        <v>0</v>
      </c>
      <c r="F294">
        <f>VLOOKUP('Master Units'!K294,Skills!A$42:$F$64,4,FALSE)</f>
        <v>0</v>
      </c>
      <c r="G294">
        <f>VLOOKUP('Master Units'!K294,Skills!A$42:$F$64,6,FALSE)</f>
        <v>0</v>
      </c>
      <c r="H294">
        <f>'Master Units'!J294</f>
        <v>0</v>
      </c>
      <c r="I294" s="8">
        <f>(VLOOKUP('Master Units'!H294,Weapons!$A$49:$D$59,3,FALSE)+VLOOKUP('Master Units'!I294,Weapons!$A$62:$D$76,3,FALSE))*VLOOKUP('Master Units'!K294,Skills!$A$42:$F$64,3,FALSE)</f>
        <v>0</v>
      </c>
      <c r="J294">
        <f>VLOOKUP('Master Units'!N294,Weapons!$A$1:$G$46,2,FALSE)+VLOOKUP('Master Units'!F294,Skills!$A$2:$I$8,2,FALSE)+VLOOKUP('Master Units'!G294,Skills!$A$11:$I$39,2,FALSE)+VLOOKUP('Master Units'!R294,Horses!$A$2:$I$11,2,FALSE)</f>
        <v>10</v>
      </c>
      <c r="K294">
        <f>VLOOKUP('Master Units'!N294,Weapons!$A$1:$G$46,5,FALSE)+VLOOKUP('Master Units'!F294,Skills!$A$2:$I$8,4,FALSE)+VLOOKUP('Master Units'!G294,Skills!$A$11:$I$39,4,FALSE)+VLOOKUP('Master Units'!D294,Cultures!$A$3:$K$19,9+MATCH('Master Units'!E294,Cultures!$J$2:$K$2,0),FALSE)+VLOOKUP('Master Units'!R294,Horses!$A$2:$I$11,5,FALSE)</f>
        <v>34</v>
      </c>
      <c r="L294">
        <f>VLOOKUP('Master Units'!N294,Weapons!$A$2:$G$46,3,FALSE)+VLOOKUP('Master Units'!R294,Horses!$A$2:$I$11,4,FALSE)</f>
        <v>0.37</v>
      </c>
      <c r="M294">
        <f>IF('Master Units'!S294="No",0,VLOOKUP('Master Units'!R294,Horses!$A$1:$I$11,6,FALSE))</f>
        <v>0</v>
      </c>
      <c r="N294">
        <f>VLOOKUP('Master Units'!N294,Weapons!$A$2:$G$46,7,FALSE)</f>
        <v>0</v>
      </c>
      <c r="O294">
        <f>VLOOKUP('Master Units'!O294,Weapons!$A$1:$G$46,2,FALSE)+VLOOKUP('Master Units'!F294,Skills!$A$2:$I$8,2,FALSE)+VLOOKUP('Master Units'!G294,Skills!$A$11:$I$39,2,FALSE)+VLOOKUP('Master Units'!R294,Horses!$A$2:$I$11,2,FALSE)</f>
        <v>15</v>
      </c>
      <c r="P294">
        <f>VLOOKUP('Master Units'!O294,Weapons!$A$1:$G$46,5,FALSE)+VLOOKUP('Master Units'!F294,Skills!$A$2:$I$8,4,FALSE)+VLOOKUP('Master Units'!G294,Skills!$A$11:$I$39,4,FALSE)+VLOOKUP('Master Units'!D294,Cultures!$A$3:$K$19,9+MATCH('Master Units'!E294,Cultures!$J$2:$K$2,0))+VLOOKUP('Master Units'!R294,Horses!$A$2:$I$11,5,FALSE)</f>
        <v>24</v>
      </c>
      <c r="Q294">
        <f>VLOOKUP('Master Units'!O294,Weapons!$A$2:$G$46,3,FALSE)+VLOOKUP('Master Units'!R294,Horses!$A$2:$I$11,4,FALSE)</f>
        <v>0.25</v>
      </c>
      <c r="R294">
        <f>VLOOKUP('Master Units'!O294,Weapons!$A$2:$G$46,7,FALSE)</f>
        <v>0</v>
      </c>
      <c r="S294">
        <f>VLOOKUP('Master Units'!P294,'Armor and Shields'!$A$2:$D$20,2,FALSE)</f>
        <v>14</v>
      </c>
      <c r="T294">
        <f>VLOOKUP('Master Units'!F294,Skills!$A$2:$I$8,3,FALSE)+VLOOKUP('Master Units'!G294,Skills!$A$11:$I$39,3,FALSE)+VLOOKUP('Master Units'!N294,Weapons!$A$2:$G$46,4,FALSE)+VLOOKUP('Master Units'!P294,'Armor and Shields'!$A$2:$D$20,3,FALSE)+VLOOKUP('Master Units'!Q294,'Armor and Shields'!$A$23:$D$27,3,FALSE)+VLOOKUP('Master Units'!R294,Horses!$A$2:$I$11,3,FALSE)</f>
        <v>12</v>
      </c>
      <c r="U294">
        <f>VLOOKUP('Master Units'!Q294,'Armor and Shields'!$A$23:$D$27,2,FALSE)</f>
        <v>0</v>
      </c>
      <c r="V294">
        <f>VLOOKUP('Master Units'!F294,Skills!$A$2:$I$8,5,FALSE)+VLOOKUP('Master Units'!G294,Skills!$A$11:$I$39,5,FALSE)+VLOOKUP('Master Units'!D294,Cultures!$A$3:$K$19,7+MATCH('Master Units'!E294,Cultures!$H$2:$I$2,0),FALSE)</f>
        <v>18</v>
      </c>
      <c r="W294" t="str">
        <f>VLOOKUP('Master Units'!U294,Skills!$A$81:$B$87,2,TRUE)</f>
        <v>disciplined</v>
      </c>
      <c r="X294" t="str">
        <f>'Master Units'!M294</f>
        <v>highly_trained</v>
      </c>
      <c r="Y294" t="str">
        <f>IF('Master Units'!E294=Cultures!$H$2,VLOOKUP(ROUND('Master Units'!T294,0),Skills!$A$72:$B$78,2,TRUE),VLOOKUP('Master Units'!R294,Horses!$A$2:$I$11,8,FALSE))</f>
        <v>hardy</v>
      </c>
      <c r="Z294" s="10">
        <f>'Master Units'!AE294</f>
        <v>1611.5</v>
      </c>
      <c r="AA294" s="10">
        <f t="shared" si="5"/>
        <v>402.875</v>
      </c>
    </row>
    <row r="295" spans="1:27" x14ac:dyDescent="0.55000000000000004">
      <c r="A295" t="str">
        <f>'Master Units'!A295</f>
        <v>Nizag Gund</v>
      </c>
      <c r="B295">
        <f>'Master Units'!C295</f>
        <v>60</v>
      </c>
      <c r="C295">
        <f>IF('Master Units'!R295="None",(VLOOKUP('Master Units'!F295,Skills!$A$2:$I$8,8,FALSE)+VLOOKUP('Master Units'!G295, Skills!$A$11:$I$39,8,FALSE)),"Ignore")</f>
        <v>0.8</v>
      </c>
      <c r="D295" t="str">
        <f>VLOOKUP('Master Units'!L295,Formations!$A$2:$B$20,2,FALSE)</f>
        <v>1, 1.4, 2, 2.8, 5</v>
      </c>
      <c r="E295">
        <f>VLOOKUP('Master Units'!K295,Skills!$A$42:$F$64,2,FALSE)+VLOOKUP('Master Units'!H295,Weapons!$A$49:$D$59,2,FALSE)+VLOOKUP('Master Units'!I295,Weapons!$A$62:$D$76,2,FALSE)</f>
        <v>0</v>
      </c>
      <c r="F295">
        <f>VLOOKUP('Master Units'!K295,Skills!A$42:$F$64,4,FALSE)</f>
        <v>0</v>
      </c>
      <c r="G295">
        <f>VLOOKUP('Master Units'!K295,Skills!A$42:$F$64,6,FALSE)</f>
        <v>0</v>
      </c>
      <c r="H295">
        <f>'Master Units'!J295</f>
        <v>0</v>
      </c>
      <c r="I295" s="8">
        <f>(VLOOKUP('Master Units'!H295,Weapons!$A$49:$D$59,3,FALSE)+VLOOKUP('Master Units'!I295,Weapons!$A$62:$D$76,3,FALSE))*VLOOKUP('Master Units'!K295,Skills!$A$42:$F$64,3,FALSE)</f>
        <v>0</v>
      </c>
      <c r="J295">
        <f>VLOOKUP('Master Units'!N295,Weapons!$A$1:$G$46,2,FALSE)+VLOOKUP('Master Units'!F295,Skills!$A$2:$I$8,2,FALSE)+VLOOKUP('Master Units'!G295,Skills!$A$11:$I$39,2,FALSE)+VLOOKUP('Master Units'!R295,Horses!$A$2:$I$11,2,FALSE)</f>
        <v>6</v>
      </c>
      <c r="K295">
        <f>VLOOKUP('Master Units'!N295,Weapons!$A$1:$G$46,5,FALSE)+VLOOKUP('Master Units'!F295,Skills!$A$2:$I$8,4,FALSE)+VLOOKUP('Master Units'!G295,Skills!$A$11:$I$39,4,FALSE)+VLOOKUP('Master Units'!D295,Cultures!$A$3:$K$19,9+MATCH('Master Units'!E295,Cultures!$J$2:$K$2,0),FALSE)+VLOOKUP('Master Units'!R295,Horses!$A$2:$I$11,5,FALSE)</f>
        <v>8</v>
      </c>
      <c r="L295">
        <f>VLOOKUP('Master Units'!N295,Weapons!$A$2:$G$46,3,FALSE)+VLOOKUP('Master Units'!R295,Horses!$A$2:$I$11,4,FALSE)</f>
        <v>0.21</v>
      </c>
      <c r="M295">
        <f>IF('Master Units'!S295="No",0,VLOOKUP('Master Units'!R295,Horses!$A$1:$I$11,6,FALSE))</f>
        <v>0</v>
      </c>
      <c r="N295" t="str">
        <f>VLOOKUP('Master Units'!N295,Weapons!$A$2:$G$46,7,FALSE)</f>
        <v>light_spear, spear_bonus_4</v>
      </c>
      <c r="O295">
        <f>VLOOKUP('Master Units'!O295,Weapons!$A$1:$G$46,2,FALSE)+VLOOKUP('Master Units'!F295,Skills!$A$2:$I$8,2,FALSE)+VLOOKUP('Master Units'!G295,Skills!$A$11:$I$39,2,FALSE)+VLOOKUP('Master Units'!R295,Horses!$A$2:$I$11,2,FALSE)</f>
        <v>1</v>
      </c>
      <c r="P295">
        <f>VLOOKUP('Master Units'!O295,Weapons!$A$1:$G$46,5,FALSE)+VLOOKUP('Master Units'!F295,Skills!$A$2:$I$8,4,FALSE)+VLOOKUP('Master Units'!G295,Skills!$A$11:$I$39,4,FALSE)+VLOOKUP('Master Units'!D295,Cultures!$A$3:$K$19,9+MATCH('Master Units'!E295,Cultures!$J$2:$K$2,0))+VLOOKUP('Master Units'!R295,Horses!$A$2:$I$11,5,FALSE)</f>
        <v>2</v>
      </c>
      <c r="Q295">
        <f>VLOOKUP('Master Units'!O295,Weapons!$A$2:$G$46,3,FALSE)+VLOOKUP('Master Units'!R295,Horses!$A$2:$I$11,4,FALSE)</f>
        <v>0</v>
      </c>
      <c r="R295">
        <f>VLOOKUP('Master Units'!O295,Weapons!$A$2:$G$46,7,FALSE)</f>
        <v>0</v>
      </c>
      <c r="S295">
        <f>VLOOKUP('Master Units'!P295,'Armor and Shields'!$A$2:$D$20,2,FALSE)</f>
        <v>2</v>
      </c>
      <c r="T295">
        <f>VLOOKUP('Master Units'!F295,Skills!$A$2:$I$8,3,FALSE)+VLOOKUP('Master Units'!G295,Skills!$A$11:$I$39,3,FALSE)+VLOOKUP('Master Units'!N295,Weapons!$A$2:$G$46,4,FALSE)+VLOOKUP('Master Units'!P295,'Armor and Shields'!$A$2:$D$20,3,FALSE)+VLOOKUP('Master Units'!Q295,'Armor and Shields'!$A$23:$D$27,3,FALSE)+VLOOKUP('Master Units'!R295,Horses!$A$2:$I$11,3,FALSE)</f>
        <v>10</v>
      </c>
      <c r="U295">
        <f>VLOOKUP('Master Units'!Q295,'Armor and Shields'!$A$23:$D$27,2,FALSE)</f>
        <v>3</v>
      </c>
      <c r="V295">
        <f>VLOOKUP('Master Units'!F295,Skills!$A$2:$I$8,5,FALSE)+VLOOKUP('Master Units'!G295,Skills!$A$11:$I$39,5,FALSE)+VLOOKUP('Master Units'!D295,Cultures!$A$3:$K$19,7+MATCH('Master Units'!E295,Cultures!$H$2:$I$2,0),FALSE)</f>
        <v>7</v>
      </c>
      <c r="W295" t="str">
        <f>VLOOKUP('Master Units'!U295,Skills!$A$81:$B$87,2,TRUE)</f>
        <v>low</v>
      </c>
      <c r="X295" t="str">
        <f>'Master Units'!M295</f>
        <v>trained</v>
      </c>
      <c r="Y295" t="str">
        <f>IF('Master Units'!E295=Cultures!$H$2,VLOOKUP(ROUND('Master Units'!T295,0),Skills!$A$72:$B$78,2,TRUE),VLOOKUP('Master Units'!R295,Horses!$A$2:$I$11,8,FALSE))</f>
        <v>hardy</v>
      </c>
      <c r="Z295" s="10">
        <f>'Master Units'!AE295</f>
        <v>789</v>
      </c>
      <c r="AA295" s="10">
        <f t="shared" si="5"/>
        <v>197.25</v>
      </c>
    </row>
    <row r="296" spans="1:27" x14ac:dyDescent="0.55000000000000004">
      <c r="A296" t="str">
        <f>'Master Units'!A296</f>
        <v>Tabargan</v>
      </c>
      <c r="B296">
        <f>'Master Units'!C296</f>
        <v>50</v>
      </c>
      <c r="C296">
        <f>IF('Master Units'!R296="None",(VLOOKUP('Master Units'!F296,Skills!$A$2:$I$8,8,FALSE)+VLOOKUP('Master Units'!G296, Skills!$A$11:$I$39,8,FALSE)),"Ignore")</f>
        <v>1</v>
      </c>
      <c r="D296" t="str">
        <f>VLOOKUP('Master Units'!L296,Formations!$A$2:$B$20,2,FALSE)</f>
        <v>1.4, 1.8, 2.8, 3.6, 4</v>
      </c>
      <c r="E296">
        <f>VLOOKUP('Master Units'!K296,Skills!$A$42:$F$64,2,FALSE)+VLOOKUP('Master Units'!H296,Weapons!$A$49:$D$59,2,FALSE)+VLOOKUP('Master Units'!I296,Weapons!$A$62:$D$76,2,FALSE)</f>
        <v>6</v>
      </c>
      <c r="F296">
        <f>VLOOKUP('Master Units'!K296,Skills!A$42:$F$64,4,FALSE)</f>
        <v>0.16</v>
      </c>
      <c r="G296" t="str">
        <f>VLOOKUP('Master Units'!K296,Skills!A$42:$F$64,6,FALSE)</f>
        <v>javelin_militia_skirmisher</v>
      </c>
      <c r="H296">
        <f>'Master Units'!J296</f>
        <v>6</v>
      </c>
      <c r="I296" s="8">
        <f>(VLOOKUP('Master Units'!H296,Weapons!$A$49:$D$59,3,FALSE)+VLOOKUP('Master Units'!I296,Weapons!$A$62:$D$76,3,FALSE))*VLOOKUP('Master Units'!K296,Skills!$A$42:$F$64,3,FALSE)</f>
        <v>57.75</v>
      </c>
      <c r="J296">
        <f>VLOOKUP('Master Units'!N296,Weapons!$A$1:$G$46,2,FALSE)+VLOOKUP('Master Units'!F296,Skills!$A$2:$I$8,2,FALSE)+VLOOKUP('Master Units'!G296,Skills!$A$11:$I$39,2,FALSE)+VLOOKUP('Master Units'!R296,Horses!$A$2:$I$11,2,FALSE)</f>
        <v>8</v>
      </c>
      <c r="K296">
        <f>VLOOKUP('Master Units'!N296,Weapons!$A$1:$G$46,5,FALSE)+VLOOKUP('Master Units'!F296,Skills!$A$2:$I$8,4,FALSE)+VLOOKUP('Master Units'!G296,Skills!$A$11:$I$39,4,FALSE)+VLOOKUP('Master Units'!D296,Cultures!$A$3:$K$19,9+MATCH('Master Units'!E296,Cultures!$J$2:$K$2,0),FALSE)+VLOOKUP('Master Units'!R296,Horses!$A$2:$I$11,5,FALSE)</f>
        <v>14</v>
      </c>
      <c r="L296">
        <f>VLOOKUP('Master Units'!N296,Weapons!$A$2:$G$46,3,FALSE)+VLOOKUP('Master Units'!R296,Horses!$A$2:$I$11,4,FALSE)</f>
        <v>0.15</v>
      </c>
      <c r="M296">
        <f>IF('Master Units'!S296="No",0,VLOOKUP('Master Units'!R296,Horses!$A$1:$I$11,6,FALSE))</f>
        <v>0</v>
      </c>
      <c r="N296" t="str">
        <f>VLOOKUP('Master Units'!N296,Weapons!$A$2:$G$46,7,FALSE)</f>
        <v>ap</v>
      </c>
      <c r="O296">
        <f>VLOOKUP('Master Units'!O296,Weapons!$A$1:$G$46,2,FALSE)+VLOOKUP('Master Units'!F296,Skills!$A$2:$I$8,2,FALSE)+VLOOKUP('Master Units'!G296,Skills!$A$11:$I$39,2,FALSE)+VLOOKUP('Master Units'!R296,Horses!$A$2:$I$11,2,FALSE)</f>
        <v>3</v>
      </c>
      <c r="P296">
        <f>VLOOKUP('Master Units'!O296,Weapons!$A$1:$G$46,5,FALSE)+VLOOKUP('Master Units'!F296,Skills!$A$2:$I$8,4,FALSE)+VLOOKUP('Master Units'!G296,Skills!$A$11:$I$39,4,FALSE)+VLOOKUP('Master Units'!D296,Cultures!$A$3:$K$19,9+MATCH('Master Units'!E296,Cultures!$J$2:$K$2,0))+VLOOKUP('Master Units'!R296,Horses!$A$2:$I$11,5,FALSE)</f>
        <v>8</v>
      </c>
      <c r="Q296">
        <f>VLOOKUP('Master Units'!O296,Weapons!$A$2:$G$46,3,FALSE)+VLOOKUP('Master Units'!R296,Horses!$A$2:$I$11,4,FALSE)</f>
        <v>0</v>
      </c>
      <c r="R296">
        <f>VLOOKUP('Master Units'!O296,Weapons!$A$2:$G$46,7,FALSE)</f>
        <v>0</v>
      </c>
      <c r="S296">
        <f>VLOOKUP('Master Units'!P296,'Armor and Shields'!$A$2:$D$20,2,FALSE)</f>
        <v>3</v>
      </c>
      <c r="T296">
        <f>VLOOKUP('Master Units'!F296,Skills!$A$2:$I$8,3,FALSE)+VLOOKUP('Master Units'!G296,Skills!$A$11:$I$39,3,FALSE)+VLOOKUP('Master Units'!N296,Weapons!$A$2:$G$46,4,FALSE)+VLOOKUP('Master Units'!P296,'Armor and Shields'!$A$2:$D$20,3,FALSE)+VLOOKUP('Master Units'!Q296,'Armor and Shields'!$A$23:$D$27,3,FALSE)+VLOOKUP('Master Units'!R296,Horses!$A$2:$I$11,3,FALSE)</f>
        <v>11</v>
      </c>
      <c r="U296">
        <f>VLOOKUP('Master Units'!Q296,'Armor and Shields'!$A$23:$D$27,2,FALSE)</f>
        <v>2</v>
      </c>
      <c r="V296">
        <f>VLOOKUP('Master Units'!F296,Skills!$A$2:$I$8,5,FALSE)+VLOOKUP('Master Units'!G296,Skills!$A$11:$I$39,5,FALSE)+VLOOKUP('Master Units'!D296,Cultures!$A$3:$K$19,7+MATCH('Master Units'!E296,Cultures!$H$2:$I$2,0),FALSE)</f>
        <v>10</v>
      </c>
      <c r="W296" t="str">
        <f>VLOOKUP('Master Units'!U296,Skills!$A$81:$B$87,2,TRUE)</f>
        <v>normal</v>
      </c>
      <c r="X296" t="str">
        <f>'Master Units'!M296</f>
        <v>trained</v>
      </c>
      <c r="Y296" t="str">
        <f>IF('Master Units'!E296=Cultures!$H$2,VLOOKUP(ROUND('Master Units'!T296,0),Skills!$A$72:$B$78,2,TRUE),VLOOKUP('Master Units'!R296,Horses!$A$2:$I$11,8,FALSE))</f>
        <v>very_hardy</v>
      </c>
      <c r="Z296" s="10">
        <f>'Master Units'!AE296</f>
        <v>1372.5</v>
      </c>
      <c r="AA296" s="10">
        <f t="shared" si="5"/>
        <v>343.125</v>
      </c>
    </row>
    <row r="297" spans="1:27" x14ac:dyDescent="0.55000000000000004">
      <c r="A297" t="str">
        <f>'Master Units'!A297</f>
        <v>Parthohellenikoi Thureophoroi</v>
      </c>
      <c r="B297">
        <f>'Master Units'!C297</f>
        <v>50</v>
      </c>
      <c r="C297">
        <f>IF('Master Units'!R297="None",(VLOOKUP('Master Units'!F297,Skills!$A$2:$I$8,8,FALSE)+VLOOKUP('Master Units'!G297, Skills!$A$11:$I$39,8,FALSE)),"Ignore")</f>
        <v>1</v>
      </c>
      <c r="D297" t="str">
        <f>VLOOKUP('Master Units'!L297,Formations!$A$2:$B$20,2,FALSE)</f>
        <v>1, 2, 2, 3, 5</v>
      </c>
      <c r="E297">
        <f>VLOOKUP('Master Units'!K297,Skills!$A$42:$F$64,2,FALSE)+VLOOKUP('Master Units'!H297,Weapons!$A$49:$D$59,2,FALSE)+VLOOKUP('Master Units'!I297,Weapons!$A$62:$D$76,2,FALSE)</f>
        <v>8</v>
      </c>
      <c r="F297">
        <f>VLOOKUP('Master Units'!K297,Skills!A$42:$F$64,4,FALSE)</f>
        <v>0.22</v>
      </c>
      <c r="G297" t="str">
        <f>VLOOKUP('Master Units'!K297,Skills!A$42:$F$64,6,FALSE)</f>
        <v>javelin_inf_militia</v>
      </c>
      <c r="H297">
        <f>'Master Units'!J297</f>
        <v>2</v>
      </c>
      <c r="I297" s="8">
        <f>(VLOOKUP('Master Units'!H297,Weapons!$A$49:$D$59,3,FALSE)+VLOOKUP('Master Units'!I297,Weapons!$A$62:$D$76,3,FALSE))*VLOOKUP('Master Units'!K297,Skills!$A$42:$F$64,3,FALSE)</f>
        <v>40</v>
      </c>
      <c r="J297">
        <f>VLOOKUP('Master Units'!N297,Weapons!$A$1:$G$46,2,FALSE)+VLOOKUP('Master Units'!F297,Skills!$A$2:$I$8,2,FALSE)+VLOOKUP('Master Units'!G297,Skills!$A$11:$I$39,2,FALSE)+VLOOKUP('Master Units'!R297,Horses!$A$2:$I$11,2,FALSE)</f>
        <v>9</v>
      </c>
      <c r="K297">
        <f>VLOOKUP('Master Units'!N297,Weapons!$A$1:$G$46,5,FALSE)+VLOOKUP('Master Units'!F297,Skills!$A$2:$I$8,4,FALSE)+VLOOKUP('Master Units'!G297,Skills!$A$11:$I$39,4,FALSE)+VLOOKUP('Master Units'!D297,Cultures!$A$3:$K$19,9+MATCH('Master Units'!E297,Cultures!$J$2:$K$2,0),FALSE)+VLOOKUP('Master Units'!R297,Horses!$A$2:$I$11,5,FALSE)</f>
        <v>10</v>
      </c>
      <c r="L297">
        <f>VLOOKUP('Master Units'!N297,Weapons!$A$2:$G$46,3,FALSE)+VLOOKUP('Master Units'!R297,Horses!$A$2:$I$11,4,FALSE)</f>
        <v>0.185</v>
      </c>
      <c r="M297">
        <f>IF('Master Units'!S297="No",0,VLOOKUP('Master Units'!R297,Horses!$A$1:$I$11,6,FALSE))</f>
        <v>0</v>
      </c>
      <c r="N297">
        <f>VLOOKUP('Master Units'!N297,Weapons!$A$2:$G$46,7,FALSE)</f>
        <v>0</v>
      </c>
      <c r="O297">
        <f>VLOOKUP('Master Units'!O297,Weapons!$A$1:$G$46,2,FALSE)+VLOOKUP('Master Units'!F297,Skills!$A$2:$I$8,2,FALSE)+VLOOKUP('Master Units'!G297,Skills!$A$11:$I$39,2,FALSE)+VLOOKUP('Master Units'!R297,Horses!$A$2:$I$11,2,FALSE)</f>
        <v>3</v>
      </c>
      <c r="P297">
        <f>VLOOKUP('Master Units'!O297,Weapons!$A$1:$G$46,5,FALSE)+VLOOKUP('Master Units'!F297,Skills!$A$2:$I$8,4,FALSE)+VLOOKUP('Master Units'!G297,Skills!$A$11:$I$39,4,FALSE)+VLOOKUP('Master Units'!D297,Cultures!$A$3:$K$19,9+MATCH('Master Units'!E297,Cultures!$J$2:$K$2,0))+VLOOKUP('Master Units'!R297,Horses!$A$2:$I$11,5,FALSE)</f>
        <v>6</v>
      </c>
      <c r="Q297">
        <f>VLOOKUP('Master Units'!O297,Weapons!$A$2:$G$46,3,FALSE)+VLOOKUP('Master Units'!R297,Horses!$A$2:$I$11,4,FALSE)</f>
        <v>0</v>
      </c>
      <c r="R297">
        <f>VLOOKUP('Master Units'!O297,Weapons!$A$2:$G$46,7,FALSE)</f>
        <v>0</v>
      </c>
      <c r="S297">
        <f>VLOOKUP('Master Units'!P297,'Armor and Shields'!$A$2:$D$20,2,FALSE)</f>
        <v>7</v>
      </c>
      <c r="T297">
        <f>VLOOKUP('Master Units'!F297,Skills!$A$2:$I$8,3,FALSE)+VLOOKUP('Master Units'!G297,Skills!$A$11:$I$39,3,FALSE)+VLOOKUP('Master Units'!N297,Weapons!$A$2:$G$46,4,FALSE)+VLOOKUP('Master Units'!P297,'Armor and Shields'!$A$2:$D$20,3,FALSE)+VLOOKUP('Master Units'!Q297,'Armor and Shields'!$A$23:$D$27,3,FALSE)+VLOOKUP('Master Units'!R297,Horses!$A$2:$I$11,3,FALSE)</f>
        <v>9</v>
      </c>
      <c r="U297">
        <f>VLOOKUP('Master Units'!Q297,'Armor and Shields'!$A$23:$D$27,2,FALSE)</f>
        <v>3</v>
      </c>
      <c r="V297">
        <f>VLOOKUP('Master Units'!F297,Skills!$A$2:$I$8,5,FALSE)+VLOOKUP('Master Units'!G297,Skills!$A$11:$I$39,5,FALSE)+VLOOKUP('Master Units'!D297,Cultures!$A$3:$K$19,7+MATCH('Master Units'!E297,Cultures!$H$2:$I$2,0),FALSE)</f>
        <v>9</v>
      </c>
      <c r="W297" t="str">
        <f>VLOOKUP('Master Units'!U297,Skills!$A$81:$B$87,2,TRUE)</f>
        <v>normal</v>
      </c>
      <c r="X297" t="str">
        <f>'Master Units'!M297</f>
        <v>trained</v>
      </c>
      <c r="Y297" t="str">
        <f>IF('Master Units'!E297=Cultures!$H$2,VLOOKUP(ROUND('Master Units'!T297,0),Skills!$A$72:$B$78,2,TRUE),VLOOKUP('Master Units'!R297,Horses!$A$2:$I$11,8,FALSE))</f>
        <v>hardy</v>
      </c>
      <c r="Z297" s="10">
        <f>'Master Units'!AE297</f>
        <v>1565</v>
      </c>
      <c r="AA297" s="10">
        <f t="shared" si="5"/>
        <v>391.25</v>
      </c>
    </row>
    <row r="298" spans="1:27" x14ac:dyDescent="0.55000000000000004">
      <c r="A298" t="str">
        <f>'Master Units'!A298</f>
        <v>Kardaka</v>
      </c>
      <c r="B298">
        <f>'Master Units'!C298</f>
        <v>45</v>
      </c>
      <c r="C298">
        <f>IF('Master Units'!R298="None",(VLOOKUP('Master Units'!F298,Skills!$A$2:$I$8,8,FALSE)+VLOOKUP('Master Units'!G298, Skills!$A$11:$I$39,8,FALSE)),"Ignore")</f>
        <v>1.1000000000000001</v>
      </c>
      <c r="D298" t="str">
        <f>VLOOKUP('Master Units'!L298,Formations!$A$2:$B$20,2,FALSE)</f>
        <v>0.7, 1.05, 1.4, 2.1, 4</v>
      </c>
      <c r="E298">
        <f>VLOOKUP('Master Units'!K298,Skills!$A$42:$F$64,2,FALSE)+VLOOKUP('Master Units'!H298,Weapons!$A$49:$D$59,2,FALSE)+VLOOKUP('Master Units'!I298,Weapons!$A$62:$D$76,2,FALSE)</f>
        <v>0</v>
      </c>
      <c r="F298">
        <f>VLOOKUP('Master Units'!K298,Skills!A$42:$F$64,4,FALSE)</f>
        <v>0</v>
      </c>
      <c r="G298">
        <f>VLOOKUP('Master Units'!K298,Skills!A$42:$F$64,6,FALSE)</f>
        <v>0</v>
      </c>
      <c r="H298">
        <f>'Master Units'!J298</f>
        <v>0</v>
      </c>
      <c r="I298" s="8">
        <f>(VLOOKUP('Master Units'!H298,Weapons!$A$49:$D$59,3,FALSE)+VLOOKUP('Master Units'!I298,Weapons!$A$62:$D$76,3,FALSE))*VLOOKUP('Master Units'!K298,Skills!$A$42:$F$64,3,FALSE)</f>
        <v>0</v>
      </c>
      <c r="J298">
        <f>VLOOKUP('Master Units'!N298,Weapons!$A$1:$G$46,2,FALSE)+VLOOKUP('Master Units'!F298,Skills!$A$2:$I$8,2,FALSE)+VLOOKUP('Master Units'!G298,Skills!$A$11:$I$39,2,FALSE)+VLOOKUP('Master Units'!R298,Horses!$A$2:$I$11,2,FALSE)</f>
        <v>9</v>
      </c>
      <c r="K298">
        <f>VLOOKUP('Master Units'!N298,Weapons!$A$1:$G$46,5,FALSE)+VLOOKUP('Master Units'!F298,Skills!$A$2:$I$8,4,FALSE)+VLOOKUP('Master Units'!G298,Skills!$A$11:$I$39,4,FALSE)+VLOOKUP('Master Units'!D298,Cultures!$A$3:$K$19,9+MATCH('Master Units'!E298,Cultures!$J$2:$K$2,0),FALSE)+VLOOKUP('Master Units'!R298,Horses!$A$2:$I$11,5,FALSE)</f>
        <v>14</v>
      </c>
      <c r="L298">
        <f>VLOOKUP('Master Units'!N298,Weapons!$A$2:$G$46,3,FALSE)+VLOOKUP('Master Units'!R298,Horses!$A$2:$I$11,4,FALSE)</f>
        <v>0.21</v>
      </c>
      <c r="M298">
        <f>IF('Master Units'!S298="No",0,VLOOKUP('Master Units'!R298,Horses!$A$1:$I$11,6,FALSE))</f>
        <v>0</v>
      </c>
      <c r="N298" t="str">
        <f>VLOOKUP('Master Units'!N298,Weapons!$A$2:$G$46,7,FALSE)</f>
        <v>light_spear, spear_bonus_4</v>
      </c>
      <c r="O298">
        <f>VLOOKUP('Master Units'!O298,Weapons!$A$1:$G$46,2,FALSE)+VLOOKUP('Master Units'!F298,Skills!$A$2:$I$8,2,FALSE)+VLOOKUP('Master Units'!G298,Skills!$A$11:$I$39,2,FALSE)+VLOOKUP('Master Units'!R298,Horses!$A$2:$I$11,2,FALSE)</f>
        <v>8</v>
      </c>
      <c r="P298">
        <f>VLOOKUP('Master Units'!O298,Weapons!$A$1:$G$46,5,FALSE)+VLOOKUP('Master Units'!F298,Skills!$A$2:$I$8,4,FALSE)+VLOOKUP('Master Units'!G298,Skills!$A$11:$I$39,4,FALSE)+VLOOKUP('Master Units'!D298,Cultures!$A$3:$K$19,9+MATCH('Master Units'!E298,Cultures!$J$2:$K$2,0))+VLOOKUP('Master Units'!R298,Horses!$A$2:$I$11,5,FALSE)</f>
        <v>14</v>
      </c>
      <c r="Q298">
        <f>VLOOKUP('Master Units'!O298,Weapons!$A$2:$G$46,3,FALSE)+VLOOKUP('Master Units'!R298,Horses!$A$2:$I$11,4,FALSE)</f>
        <v>0.22500000000000001</v>
      </c>
      <c r="R298">
        <f>VLOOKUP('Master Units'!O298,Weapons!$A$2:$G$46,7,FALSE)</f>
        <v>0</v>
      </c>
      <c r="S298">
        <f>VLOOKUP('Master Units'!P298,'Armor and Shields'!$A$2:$D$20,2,FALSE)</f>
        <v>7</v>
      </c>
      <c r="T298">
        <f>VLOOKUP('Master Units'!F298,Skills!$A$2:$I$8,3,FALSE)+VLOOKUP('Master Units'!G298,Skills!$A$11:$I$39,3,FALSE)+VLOOKUP('Master Units'!N298,Weapons!$A$2:$G$46,4,FALSE)+VLOOKUP('Master Units'!P298,'Armor and Shields'!$A$2:$D$20,3,FALSE)+VLOOKUP('Master Units'!Q298,'Armor and Shields'!$A$23:$D$27,3,FALSE)+VLOOKUP('Master Units'!R298,Horses!$A$2:$I$11,3,FALSE)</f>
        <v>10</v>
      </c>
      <c r="U298">
        <f>VLOOKUP('Master Units'!Q298,'Armor and Shields'!$A$23:$D$27,2,FALSE)</f>
        <v>4</v>
      </c>
      <c r="V298">
        <f>VLOOKUP('Master Units'!F298,Skills!$A$2:$I$8,5,FALSE)+VLOOKUP('Master Units'!G298,Skills!$A$11:$I$39,5,FALSE)+VLOOKUP('Master Units'!D298,Cultures!$A$3:$K$19,7+MATCH('Master Units'!E298,Cultures!$H$2:$I$2,0),FALSE)</f>
        <v>10</v>
      </c>
      <c r="W298" t="str">
        <f>VLOOKUP('Master Units'!U298,Skills!$A$81:$B$87,2,TRUE)</f>
        <v>normal</v>
      </c>
      <c r="X298" t="str">
        <f>'Master Units'!M298</f>
        <v>trained</v>
      </c>
      <c r="Y298" t="str">
        <f>IF('Master Units'!E298=Cultures!$H$2,VLOOKUP(ROUND('Master Units'!T298,0),Skills!$A$72:$B$78,2,TRUE),VLOOKUP('Master Units'!R298,Horses!$A$2:$I$11,8,FALSE))</f>
        <v>hardy</v>
      </c>
      <c r="Z298" s="10">
        <f>'Master Units'!AE298</f>
        <v>1605.3750000000002</v>
      </c>
      <c r="AA298" s="10">
        <f t="shared" si="5"/>
        <v>401.34375000000006</v>
      </c>
    </row>
    <row r="299" spans="1:27" x14ac:dyDescent="0.55000000000000004">
      <c r="A299" t="str">
        <f>'Master Units'!A299</f>
        <v>Shipri Tukul</v>
      </c>
      <c r="B299">
        <f>'Master Units'!C299</f>
        <v>45</v>
      </c>
      <c r="C299">
        <f>IF('Master Units'!R299="None",(VLOOKUP('Master Units'!F299,Skills!$A$2:$I$8,8,FALSE)+VLOOKUP('Master Units'!G299, Skills!$A$11:$I$39,8,FALSE)),"Ignore")</f>
        <v>1.1499999999999999</v>
      </c>
      <c r="D299" t="str">
        <f>VLOOKUP('Master Units'!L299,Formations!$A$2:$B$20,2,FALSE)</f>
        <v>0.8, 1.2, 1.6, 2.4, 4</v>
      </c>
      <c r="E299">
        <f>VLOOKUP('Master Units'!K299,Skills!$A$42:$F$64,2,FALSE)+VLOOKUP('Master Units'!H299,Weapons!$A$49:$D$59,2,FALSE)+VLOOKUP('Master Units'!I299,Weapons!$A$62:$D$76,2,FALSE)</f>
        <v>0</v>
      </c>
      <c r="F299">
        <f>VLOOKUP('Master Units'!K299,Skills!A$42:$F$64,4,FALSE)</f>
        <v>0</v>
      </c>
      <c r="G299">
        <f>VLOOKUP('Master Units'!K299,Skills!A$42:$F$64,6,FALSE)</f>
        <v>0</v>
      </c>
      <c r="H299">
        <f>'Master Units'!J299</f>
        <v>0</v>
      </c>
      <c r="I299" s="8">
        <f>(VLOOKUP('Master Units'!H299,Weapons!$A$49:$D$59,3,FALSE)+VLOOKUP('Master Units'!I299,Weapons!$A$62:$D$76,3,FALSE))*VLOOKUP('Master Units'!K299,Skills!$A$42:$F$64,3,FALSE)</f>
        <v>0</v>
      </c>
      <c r="J299">
        <f>VLOOKUP('Master Units'!N299,Weapons!$A$1:$G$46,2,FALSE)+VLOOKUP('Master Units'!F299,Skills!$A$2:$I$8,2,FALSE)+VLOOKUP('Master Units'!G299,Skills!$A$11:$I$39,2,FALSE)+VLOOKUP('Master Units'!R299,Horses!$A$2:$I$11,2,FALSE)</f>
        <v>9</v>
      </c>
      <c r="K299">
        <f>VLOOKUP('Master Units'!N299,Weapons!$A$1:$G$46,5,FALSE)+VLOOKUP('Master Units'!F299,Skills!$A$2:$I$8,4,FALSE)+VLOOKUP('Master Units'!G299,Skills!$A$11:$I$39,4,FALSE)+VLOOKUP('Master Units'!D299,Cultures!$A$3:$K$19,9+MATCH('Master Units'!E299,Cultures!$J$2:$K$2,0),FALSE)+VLOOKUP('Master Units'!R299,Horses!$A$2:$I$11,5,FALSE)</f>
        <v>14</v>
      </c>
      <c r="L299">
        <f>VLOOKUP('Master Units'!N299,Weapons!$A$2:$G$46,3,FALSE)+VLOOKUP('Master Units'!R299,Horses!$A$2:$I$11,4,FALSE)</f>
        <v>0.21</v>
      </c>
      <c r="M299">
        <f>IF('Master Units'!S299="No",0,VLOOKUP('Master Units'!R299,Horses!$A$1:$I$11,6,FALSE))</f>
        <v>0</v>
      </c>
      <c r="N299" t="str">
        <f>VLOOKUP('Master Units'!N299,Weapons!$A$2:$G$46,7,FALSE)</f>
        <v>light_spear, spear_bonus_4</v>
      </c>
      <c r="O299">
        <f>VLOOKUP('Master Units'!O299,Weapons!$A$1:$G$46,2,FALSE)+VLOOKUP('Master Units'!F299,Skills!$A$2:$I$8,2,FALSE)+VLOOKUP('Master Units'!G299,Skills!$A$11:$I$39,2,FALSE)+VLOOKUP('Master Units'!R299,Horses!$A$2:$I$11,2,FALSE)</f>
        <v>7</v>
      </c>
      <c r="P299">
        <f>VLOOKUP('Master Units'!O299,Weapons!$A$1:$G$46,5,FALSE)+VLOOKUP('Master Units'!F299,Skills!$A$2:$I$8,4,FALSE)+VLOOKUP('Master Units'!G299,Skills!$A$11:$I$39,4,FALSE)+VLOOKUP('Master Units'!D299,Cultures!$A$3:$K$19,9+MATCH('Master Units'!E299,Cultures!$J$2:$K$2,0))+VLOOKUP('Master Units'!R299,Horses!$A$2:$I$11,5,FALSE)</f>
        <v>14</v>
      </c>
      <c r="Q299">
        <f>VLOOKUP('Master Units'!O299,Weapons!$A$2:$G$46,3,FALSE)+VLOOKUP('Master Units'!R299,Horses!$A$2:$I$11,4,FALSE)</f>
        <v>0.15</v>
      </c>
      <c r="R299" t="str">
        <f>VLOOKUP('Master Units'!O299,Weapons!$A$2:$G$46,7,FALSE)</f>
        <v>ap</v>
      </c>
      <c r="S299">
        <f>VLOOKUP('Master Units'!P299,'Armor and Shields'!$A$2:$D$20,2,FALSE)</f>
        <v>8</v>
      </c>
      <c r="T299">
        <f>VLOOKUP('Master Units'!F299,Skills!$A$2:$I$8,3,FALSE)+VLOOKUP('Master Units'!G299,Skills!$A$11:$I$39,3,FALSE)+VLOOKUP('Master Units'!N299,Weapons!$A$2:$G$46,4,FALSE)+VLOOKUP('Master Units'!P299,'Armor and Shields'!$A$2:$D$20,3,FALSE)+VLOOKUP('Master Units'!Q299,'Armor and Shields'!$A$23:$D$27,3,FALSE)+VLOOKUP('Master Units'!R299,Horses!$A$2:$I$11,3,FALSE)</f>
        <v>9</v>
      </c>
      <c r="U299">
        <f>VLOOKUP('Master Units'!Q299,'Armor and Shields'!$A$23:$D$27,2,FALSE)</f>
        <v>4</v>
      </c>
      <c r="V299">
        <f>VLOOKUP('Master Units'!F299,Skills!$A$2:$I$8,5,FALSE)+VLOOKUP('Master Units'!G299,Skills!$A$11:$I$39,5,FALSE)+VLOOKUP('Master Units'!D299,Cultures!$A$3:$K$19,7+MATCH('Master Units'!E299,Cultures!$H$2:$I$2,0),FALSE)</f>
        <v>11</v>
      </c>
      <c r="W299" t="str">
        <f>VLOOKUP('Master Units'!U299,Skills!$A$81:$B$87,2,TRUE)</f>
        <v>disciplined</v>
      </c>
      <c r="X299" t="str">
        <f>'Master Units'!M299</f>
        <v>trained</v>
      </c>
      <c r="Y299" t="str">
        <f>IF('Master Units'!E299=Cultures!$H$2,VLOOKUP(ROUND('Master Units'!T299,0),Skills!$A$72:$B$78,2,TRUE),VLOOKUP('Master Units'!R299,Horses!$A$2:$I$11,8,FALSE))</f>
        <v>hardy</v>
      </c>
      <c r="Z299" s="10">
        <f>'Master Units'!AE299</f>
        <v>1740.3749999999998</v>
      </c>
      <c r="AA299" s="10">
        <f t="shared" si="5"/>
        <v>435.09374999999994</v>
      </c>
    </row>
    <row r="300" spans="1:27" x14ac:dyDescent="0.55000000000000004">
      <c r="A300" t="str">
        <f>'Master Units'!A300</f>
        <v>Gund-i Palta</v>
      </c>
      <c r="B300">
        <f>'Master Units'!C300</f>
        <v>60</v>
      </c>
      <c r="C300">
        <f>IF('Master Units'!R300="None",(VLOOKUP('Master Units'!F300,Skills!$A$2:$I$8,8,FALSE)+VLOOKUP('Master Units'!G300, Skills!$A$11:$I$39,8,FALSE)),"Ignore")</f>
        <v>0.70000000000000007</v>
      </c>
      <c r="D300" t="str">
        <f>VLOOKUP('Master Units'!L300,Formations!$A$2:$B$20,2,FALSE)</f>
        <v>1.4, 1.8, 2.8, 3.6, 4</v>
      </c>
      <c r="E300">
        <f>VLOOKUP('Master Units'!K300,Skills!$A$42:$F$64,2,FALSE)+VLOOKUP('Master Units'!H300,Weapons!$A$49:$D$59,2,FALSE)+VLOOKUP('Master Units'!I300,Weapons!$A$62:$D$76,2,FALSE)</f>
        <v>6</v>
      </c>
      <c r="F300">
        <f>VLOOKUP('Master Units'!K300,Skills!A$42:$F$64,4,FALSE)</f>
        <v>0.2</v>
      </c>
      <c r="G300" t="str">
        <f>VLOOKUP('Master Units'!K300,Skills!A$42:$F$64,6,FALSE)</f>
        <v>javelin_levy_skirmisher</v>
      </c>
      <c r="H300">
        <f>'Master Units'!J300</f>
        <v>6</v>
      </c>
      <c r="I300" s="8">
        <f>(VLOOKUP('Master Units'!H300,Weapons!$A$49:$D$59,3,FALSE)+VLOOKUP('Master Units'!I300,Weapons!$A$62:$D$76,3,FALSE))*VLOOKUP('Master Units'!K300,Skills!$A$42:$F$64,3,FALSE)</f>
        <v>57.75</v>
      </c>
      <c r="J300">
        <f>VLOOKUP('Master Units'!N300,Weapons!$A$1:$G$46,2,FALSE)+VLOOKUP('Master Units'!F300,Skills!$A$2:$I$8,2,FALSE)+VLOOKUP('Master Units'!G300,Skills!$A$11:$I$39,2,FALSE)+VLOOKUP('Master Units'!R300,Horses!$A$2:$I$11,2,FALSE)</f>
        <v>3</v>
      </c>
      <c r="K300">
        <f>VLOOKUP('Master Units'!N300,Weapons!$A$1:$G$46,5,FALSE)+VLOOKUP('Master Units'!F300,Skills!$A$2:$I$8,4,FALSE)+VLOOKUP('Master Units'!G300,Skills!$A$11:$I$39,4,FALSE)+VLOOKUP('Master Units'!D300,Cultures!$A$3:$K$19,9+MATCH('Master Units'!E300,Cultures!$J$2:$K$2,0),FALSE)+VLOOKUP('Master Units'!R300,Horses!$A$2:$I$11,5,FALSE)</f>
        <v>0</v>
      </c>
      <c r="L300">
        <f>VLOOKUP('Master Units'!N300,Weapons!$A$2:$G$46,3,FALSE)+VLOOKUP('Master Units'!R300,Horses!$A$2:$I$11,4,FALSE)</f>
        <v>0.125</v>
      </c>
      <c r="M300">
        <f>IF('Master Units'!S300="No",0,VLOOKUP('Master Units'!R300,Horses!$A$1:$I$11,6,FALSE))</f>
        <v>0</v>
      </c>
      <c r="N300">
        <f>VLOOKUP('Master Units'!N300,Weapons!$A$2:$G$46,7,FALSE)</f>
        <v>0</v>
      </c>
      <c r="O300">
        <f>VLOOKUP('Master Units'!O300,Weapons!$A$1:$G$46,2,FALSE)+VLOOKUP('Master Units'!F300,Skills!$A$2:$I$8,2,FALSE)+VLOOKUP('Master Units'!G300,Skills!$A$11:$I$39,2,FALSE)+VLOOKUP('Master Units'!R300,Horses!$A$2:$I$11,2,FALSE)</f>
        <v>0</v>
      </c>
      <c r="P300">
        <f>VLOOKUP('Master Units'!O300,Weapons!$A$1:$G$46,5,FALSE)+VLOOKUP('Master Units'!F300,Skills!$A$2:$I$8,4,FALSE)+VLOOKUP('Master Units'!G300,Skills!$A$11:$I$39,4,FALSE)+VLOOKUP('Master Units'!D300,Cultures!$A$3:$K$19,9+MATCH('Master Units'!E300,Cultures!$J$2:$K$2,0))+VLOOKUP('Master Units'!R300,Horses!$A$2:$I$11,5,FALSE)</f>
        <v>0</v>
      </c>
      <c r="Q300">
        <f>VLOOKUP('Master Units'!O300,Weapons!$A$2:$G$46,3,FALSE)+VLOOKUP('Master Units'!R300,Horses!$A$2:$I$11,4,FALSE)</f>
        <v>0</v>
      </c>
      <c r="R300">
        <f>VLOOKUP('Master Units'!O300,Weapons!$A$2:$G$46,7,FALSE)</f>
        <v>0</v>
      </c>
      <c r="S300">
        <f>VLOOKUP('Master Units'!P300,'Armor and Shields'!$A$2:$D$20,2,FALSE)</f>
        <v>1</v>
      </c>
      <c r="T300">
        <f>VLOOKUP('Master Units'!F300,Skills!$A$2:$I$8,3,FALSE)+VLOOKUP('Master Units'!G300,Skills!$A$11:$I$39,3,FALSE)+VLOOKUP('Master Units'!N300,Weapons!$A$2:$G$46,4,FALSE)+VLOOKUP('Master Units'!P300,'Armor and Shields'!$A$2:$D$20,3,FALSE)+VLOOKUP('Master Units'!Q300,'Armor and Shields'!$A$23:$D$27,3,FALSE)+VLOOKUP('Master Units'!R300,Horses!$A$2:$I$11,3,FALSE)</f>
        <v>6</v>
      </c>
      <c r="U300">
        <f>VLOOKUP('Master Units'!Q300,'Armor and Shields'!$A$23:$D$27,2,FALSE)</f>
        <v>2</v>
      </c>
      <c r="V300">
        <f>VLOOKUP('Master Units'!F300,Skills!$A$2:$I$8,5,FALSE)+VLOOKUP('Master Units'!G300,Skills!$A$11:$I$39,5,FALSE)+VLOOKUP('Master Units'!D300,Cultures!$A$3:$K$19,7+MATCH('Master Units'!E300,Cultures!$H$2:$I$2,0),FALSE)</f>
        <v>6</v>
      </c>
      <c r="W300" t="str">
        <f>VLOOKUP('Master Units'!U300,Skills!$A$81:$B$87,2,TRUE)</f>
        <v>low</v>
      </c>
      <c r="X300" t="str">
        <f>'Master Units'!M300</f>
        <v>trained</v>
      </c>
      <c r="Y300" t="str">
        <f>IF('Master Units'!E300=Cultures!$H$2,VLOOKUP(ROUND('Master Units'!T300,0),Skills!$A$72:$B$78,2,TRUE),VLOOKUP('Master Units'!R300,Horses!$A$2:$I$11,8,FALSE))</f>
        <v>hardy</v>
      </c>
      <c r="Z300" s="10">
        <f>'Master Units'!AE300</f>
        <v>454.50000000000006</v>
      </c>
      <c r="AA300" s="10">
        <f t="shared" si="5"/>
        <v>113.62500000000001</v>
      </c>
    </row>
    <row r="301" spans="1:27" x14ac:dyDescent="0.55000000000000004">
      <c r="A301" t="str">
        <f>'Master Units'!A301</f>
        <v>Thanvarê Payâhdag</v>
      </c>
      <c r="B301">
        <f>'Master Units'!C301</f>
        <v>60</v>
      </c>
      <c r="C301">
        <f>IF('Master Units'!R301="None",(VLOOKUP('Master Units'!F301,Skills!$A$2:$I$8,8,FALSE)+VLOOKUP('Master Units'!G301, Skills!$A$11:$I$39,8,FALSE)),"Ignore")</f>
        <v>0.70000000000000007</v>
      </c>
      <c r="D301" t="str">
        <f>VLOOKUP('Master Units'!L301,Formations!$A$2:$B$20,2,FALSE)</f>
        <v>1.6, 2, 3.2, 4, 4</v>
      </c>
      <c r="E301">
        <f>VLOOKUP('Master Units'!K301,Skills!$A$42:$F$64,2,FALSE)+VLOOKUP('Master Units'!H301,Weapons!$A$49:$D$59,2,FALSE)+VLOOKUP('Master Units'!I301,Weapons!$A$62:$D$76,2,FALSE)</f>
        <v>5</v>
      </c>
      <c r="F301">
        <f>VLOOKUP('Master Units'!K301,Skills!A$42:$F$64,4,FALSE)</f>
        <v>0.16</v>
      </c>
      <c r="G301" t="str">
        <f>VLOOKUP('Master Units'!K301,Skills!A$42:$F$64,6,FALSE)</f>
        <v>arrow_inf_levy</v>
      </c>
      <c r="H301">
        <f>'Master Units'!J301</f>
        <v>30</v>
      </c>
      <c r="I301" s="8">
        <f>(VLOOKUP('Master Units'!H301,Weapons!$A$49:$D$59,3,FALSE)+VLOOKUP('Master Units'!I301,Weapons!$A$62:$D$76,3,FALSE))*VLOOKUP('Master Units'!K301,Skills!$A$42:$F$64,3,FALSE)</f>
        <v>200</v>
      </c>
      <c r="J301">
        <f>VLOOKUP('Master Units'!N301,Weapons!$A$1:$G$46,2,FALSE)+VLOOKUP('Master Units'!F301,Skills!$A$2:$I$8,2,FALSE)+VLOOKUP('Master Units'!G301,Skills!$A$11:$I$39,2,FALSE)+VLOOKUP('Master Units'!R301,Horses!$A$2:$I$11,2,FALSE)</f>
        <v>3</v>
      </c>
      <c r="K301">
        <f>VLOOKUP('Master Units'!N301,Weapons!$A$1:$G$46,5,FALSE)+VLOOKUP('Master Units'!F301,Skills!$A$2:$I$8,4,FALSE)+VLOOKUP('Master Units'!G301,Skills!$A$11:$I$39,4,FALSE)+VLOOKUP('Master Units'!D301,Cultures!$A$3:$K$19,9+MATCH('Master Units'!E301,Cultures!$J$2:$K$2,0),FALSE)+VLOOKUP('Master Units'!R301,Horses!$A$2:$I$11,5,FALSE)</f>
        <v>0</v>
      </c>
      <c r="L301">
        <f>VLOOKUP('Master Units'!N301,Weapons!$A$2:$G$46,3,FALSE)+VLOOKUP('Master Units'!R301,Horses!$A$2:$I$11,4,FALSE)</f>
        <v>0.125</v>
      </c>
      <c r="M301">
        <f>IF('Master Units'!S301="No",0,VLOOKUP('Master Units'!R301,Horses!$A$1:$I$11,6,FALSE))</f>
        <v>0</v>
      </c>
      <c r="N301">
        <f>VLOOKUP('Master Units'!N301,Weapons!$A$2:$G$46,7,FALSE)</f>
        <v>0</v>
      </c>
      <c r="O301">
        <f>VLOOKUP('Master Units'!O301,Weapons!$A$1:$G$46,2,FALSE)+VLOOKUP('Master Units'!F301,Skills!$A$2:$I$8,2,FALSE)+VLOOKUP('Master Units'!G301,Skills!$A$11:$I$39,2,FALSE)+VLOOKUP('Master Units'!R301,Horses!$A$2:$I$11,2,FALSE)</f>
        <v>0</v>
      </c>
      <c r="P301">
        <f>VLOOKUP('Master Units'!O301,Weapons!$A$1:$G$46,5,FALSE)+VLOOKUP('Master Units'!F301,Skills!$A$2:$I$8,4,FALSE)+VLOOKUP('Master Units'!G301,Skills!$A$11:$I$39,4,FALSE)+VLOOKUP('Master Units'!D301,Cultures!$A$3:$K$19,9+MATCH('Master Units'!E301,Cultures!$J$2:$K$2,0))+VLOOKUP('Master Units'!R301,Horses!$A$2:$I$11,5,FALSE)</f>
        <v>0</v>
      </c>
      <c r="Q301">
        <f>VLOOKUP('Master Units'!O301,Weapons!$A$2:$G$46,3,FALSE)+VLOOKUP('Master Units'!R301,Horses!$A$2:$I$11,4,FALSE)</f>
        <v>0</v>
      </c>
      <c r="R301">
        <f>VLOOKUP('Master Units'!O301,Weapons!$A$2:$G$46,7,FALSE)</f>
        <v>0</v>
      </c>
      <c r="S301">
        <f>VLOOKUP('Master Units'!P301,'Armor and Shields'!$A$2:$D$20,2,FALSE)</f>
        <v>1</v>
      </c>
      <c r="T301">
        <f>VLOOKUP('Master Units'!F301,Skills!$A$2:$I$8,3,FALSE)+VLOOKUP('Master Units'!G301,Skills!$A$11:$I$39,3,FALSE)+VLOOKUP('Master Units'!N301,Weapons!$A$2:$G$46,4,FALSE)+VLOOKUP('Master Units'!P301,'Armor and Shields'!$A$2:$D$20,3,FALSE)+VLOOKUP('Master Units'!Q301,'Armor and Shields'!$A$23:$D$27,3,FALSE)+VLOOKUP('Master Units'!R301,Horses!$A$2:$I$11,3,FALSE)</f>
        <v>6</v>
      </c>
      <c r="U301">
        <f>VLOOKUP('Master Units'!Q301,'Armor and Shields'!$A$23:$D$27,2,FALSE)</f>
        <v>0</v>
      </c>
      <c r="V301">
        <f>VLOOKUP('Master Units'!F301,Skills!$A$2:$I$8,5,FALSE)+VLOOKUP('Master Units'!G301,Skills!$A$11:$I$39,5,FALSE)+VLOOKUP('Master Units'!D301,Cultures!$A$3:$K$19,7+MATCH('Master Units'!E301,Cultures!$H$2:$I$2,0),FALSE)</f>
        <v>5</v>
      </c>
      <c r="W301" t="str">
        <f>VLOOKUP('Master Units'!U301,Skills!$A$81:$B$87,2,TRUE)</f>
        <v>low</v>
      </c>
      <c r="X301" t="str">
        <f>'Master Units'!M301</f>
        <v>trained</v>
      </c>
      <c r="Y301" t="str">
        <f>IF('Master Units'!E301=Cultures!$H$2,VLOOKUP(ROUND('Master Units'!T301,0),Skills!$A$72:$B$78,2,TRUE),VLOOKUP('Master Units'!R301,Horses!$A$2:$I$11,8,FALSE))</f>
        <v>hardy</v>
      </c>
      <c r="Z301" s="10">
        <f>'Master Units'!AE301</f>
        <v>813</v>
      </c>
      <c r="AA301" s="10">
        <f t="shared" si="5"/>
        <v>203.25</v>
      </c>
    </row>
    <row r="302" spans="1:27" x14ac:dyDescent="0.55000000000000004">
      <c r="A302" t="str">
        <f>'Master Units'!A302</f>
        <v>Thanvarê Payâhdag î Mizdagân</v>
      </c>
      <c r="B302">
        <f>'Master Units'!C302</f>
        <v>50</v>
      </c>
      <c r="C302">
        <f>IF('Master Units'!R302="None",(VLOOKUP('Master Units'!F302,Skills!$A$2:$I$8,8,FALSE)+VLOOKUP('Master Units'!G302, Skills!$A$11:$I$39,8,FALSE)),"Ignore")</f>
        <v>0.8</v>
      </c>
      <c r="D302" t="str">
        <f>VLOOKUP('Master Units'!L302,Formations!$A$2:$B$20,2,FALSE)</f>
        <v>1.6, 2, 3.2, 4, 4</v>
      </c>
      <c r="E302">
        <f>VLOOKUP('Master Units'!K302,Skills!$A$42:$F$64,2,FALSE)+VLOOKUP('Master Units'!H302,Weapons!$A$49:$D$59,2,FALSE)+VLOOKUP('Master Units'!I302,Weapons!$A$62:$D$76,2,FALSE)</f>
        <v>5</v>
      </c>
      <c r="F302">
        <f>VLOOKUP('Master Units'!K302,Skills!A$42:$F$64,4,FALSE)</f>
        <v>0.13</v>
      </c>
      <c r="G302" t="str">
        <f>VLOOKUP('Master Units'!K302,Skills!A$42:$F$64,6,FALSE)</f>
        <v>arrow_inf_militia</v>
      </c>
      <c r="H302">
        <f>'Master Units'!J302</f>
        <v>30</v>
      </c>
      <c r="I302" s="8">
        <f>(VLOOKUP('Master Units'!H302,Weapons!$A$49:$D$59,3,FALSE)+VLOOKUP('Master Units'!I302,Weapons!$A$62:$D$76,3,FALSE))*VLOOKUP('Master Units'!K302,Skills!$A$42:$F$64,3,FALSE)</f>
        <v>200</v>
      </c>
      <c r="J302">
        <f>VLOOKUP('Master Units'!N302,Weapons!$A$1:$G$46,2,FALSE)+VLOOKUP('Master Units'!F302,Skills!$A$2:$I$8,2,FALSE)+VLOOKUP('Master Units'!G302,Skills!$A$11:$I$39,2,FALSE)+VLOOKUP('Master Units'!R302,Horses!$A$2:$I$11,2,FALSE)</f>
        <v>4</v>
      </c>
      <c r="K302">
        <f>VLOOKUP('Master Units'!N302,Weapons!$A$1:$G$46,5,FALSE)+VLOOKUP('Master Units'!F302,Skills!$A$2:$I$8,4,FALSE)+VLOOKUP('Master Units'!G302,Skills!$A$11:$I$39,4,FALSE)+VLOOKUP('Master Units'!D302,Cultures!$A$3:$K$19,9+MATCH('Master Units'!E302,Cultures!$J$2:$K$2,0),FALSE)+VLOOKUP('Master Units'!R302,Horses!$A$2:$I$11,5,FALSE)</f>
        <v>2</v>
      </c>
      <c r="L302">
        <f>VLOOKUP('Master Units'!N302,Weapons!$A$2:$G$46,3,FALSE)+VLOOKUP('Master Units'!R302,Horses!$A$2:$I$11,4,FALSE)</f>
        <v>0.125</v>
      </c>
      <c r="M302">
        <f>IF('Master Units'!S302="No",0,VLOOKUP('Master Units'!R302,Horses!$A$1:$I$11,6,FALSE))</f>
        <v>0</v>
      </c>
      <c r="N302">
        <f>VLOOKUP('Master Units'!N302,Weapons!$A$2:$G$46,7,FALSE)</f>
        <v>0</v>
      </c>
      <c r="O302">
        <f>VLOOKUP('Master Units'!O302,Weapons!$A$1:$G$46,2,FALSE)+VLOOKUP('Master Units'!F302,Skills!$A$2:$I$8,2,FALSE)+VLOOKUP('Master Units'!G302,Skills!$A$11:$I$39,2,FALSE)+VLOOKUP('Master Units'!R302,Horses!$A$2:$I$11,2,FALSE)</f>
        <v>1</v>
      </c>
      <c r="P302">
        <f>VLOOKUP('Master Units'!O302,Weapons!$A$1:$G$46,5,FALSE)+VLOOKUP('Master Units'!F302,Skills!$A$2:$I$8,4,FALSE)+VLOOKUP('Master Units'!G302,Skills!$A$11:$I$39,4,FALSE)+VLOOKUP('Master Units'!D302,Cultures!$A$3:$K$19,9+MATCH('Master Units'!E302,Cultures!$J$2:$K$2,0))+VLOOKUP('Master Units'!R302,Horses!$A$2:$I$11,5,FALSE)</f>
        <v>2</v>
      </c>
      <c r="Q302">
        <f>VLOOKUP('Master Units'!O302,Weapons!$A$2:$G$46,3,FALSE)+VLOOKUP('Master Units'!R302,Horses!$A$2:$I$11,4,FALSE)</f>
        <v>0</v>
      </c>
      <c r="R302">
        <f>VLOOKUP('Master Units'!O302,Weapons!$A$2:$G$46,7,FALSE)</f>
        <v>0</v>
      </c>
      <c r="S302">
        <f>VLOOKUP('Master Units'!P302,'Armor and Shields'!$A$2:$D$20,2,FALSE)</f>
        <v>1</v>
      </c>
      <c r="T302">
        <f>VLOOKUP('Master Units'!F302,Skills!$A$2:$I$8,3,FALSE)+VLOOKUP('Master Units'!G302,Skills!$A$11:$I$39,3,FALSE)+VLOOKUP('Master Units'!N302,Weapons!$A$2:$G$46,4,FALSE)+VLOOKUP('Master Units'!P302,'Armor and Shields'!$A$2:$D$20,3,FALSE)+VLOOKUP('Master Units'!Q302,'Armor and Shields'!$A$23:$D$27,3,FALSE)+VLOOKUP('Master Units'!R302,Horses!$A$2:$I$11,3,FALSE)</f>
        <v>7</v>
      </c>
      <c r="U302">
        <f>VLOOKUP('Master Units'!Q302,'Armor and Shields'!$A$23:$D$27,2,FALSE)</f>
        <v>0</v>
      </c>
      <c r="V302">
        <f>VLOOKUP('Master Units'!F302,Skills!$A$2:$I$8,5,FALSE)+VLOOKUP('Master Units'!G302,Skills!$A$11:$I$39,5,FALSE)+VLOOKUP('Master Units'!D302,Cultures!$A$3:$K$19,7+MATCH('Master Units'!E302,Cultures!$H$2:$I$2,0),FALSE)</f>
        <v>6</v>
      </c>
      <c r="W302" t="str">
        <f>VLOOKUP('Master Units'!U302,Skills!$A$81:$B$87,2,TRUE)</f>
        <v>low</v>
      </c>
      <c r="X302" t="str">
        <f>'Master Units'!M302</f>
        <v>trained</v>
      </c>
      <c r="Y302" t="str">
        <f>IF('Master Units'!E302=Cultures!$H$2,VLOOKUP(ROUND('Master Units'!T302,0),Skills!$A$72:$B$78,2,TRUE),VLOOKUP('Master Units'!R302,Horses!$A$2:$I$11,8,FALSE))</f>
        <v>hardy</v>
      </c>
      <c r="Z302" s="10">
        <f>'Master Units'!AE302</f>
        <v>967.50000000000011</v>
      </c>
      <c r="AA302" s="10">
        <f t="shared" si="5"/>
        <v>241.87500000000003</v>
      </c>
    </row>
    <row r="303" spans="1:27" x14ac:dyDescent="0.55000000000000004">
      <c r="A303" t="str">
        <f>'Master Units'!A303</f>
        <v>Persian Archer-Spears</v>
      </c>
      <c r="B303">
        <f>'Master Units'!C303</f>
        <v>50</v>
      </c>
      <c r="C303">
        <f>IF('Master Units'!R303="None",(VLOOKUP('Master Units'!F303,Skills!$A$2:$I$8,8,FALSE)+VLOOKUP('Master Units'!G303, Skills!$A$11:$I$39,8,FALSE)),"Ignore")</f>
        <v>0.8</v>
      </c>
      <c r="D303" t="str">
        <f>VLOOKUP('Master Units'!L303,Formations!$A$2:$B$20,2,FALSE)</f>
        <v>1.6, 2, 3.2, 4, 4</v>
      </c>
      <c r="E303">
        <f>VLOOKUP('Master Units'!K303,Skills!$A$42:$F$64,2,FALSE)+VLOOKUP('Master Units'!H303,Weapons!$A$49:$D$59,2,FALSE)+VLOOKUP('Master Units'!I303,Weapons!$A$62:$D$76,2,FALSE)</f>
        <v>5</v>
      </c>
      <c r="F303">
        <f>VLOOKUP('Master Units'!K303,Skills!A$42:$F$64,4,FALSE)</f>
        <v>0.13</v>
      </c>
      <c r="G303" t="str">
        <f>VLOOKUP('Master Units'!K303,Skills!A$42:$F$64,6,FALSE)</f>
        <v>arrow_inf_militia</v>
      </c>
      <c r="H303">
        <f>'Master Units'!J303</f>
        <v>30</v>
      </c>
      <c r="I303" s="8">
        <f>(VLOOKUP('Master Units'!H303,Weapons!$A$49:$D$59,3,FALSE)+VLOOKUP('Master Units'!I303,Weapons!$A$62:$D$76,3,FALSE))*VLOOKUP('Master Units'!K303,Skills!$A$42:$F$64,3,FALSE)</f>
        <v>200</v>
      </c>
      <c r="J303">
        <f>VLOOKUP('Master Units'!N303,Weapons!$A$1:$G$46,2,FALSE)+VLOOKUP('Master Units'!F303,Skills!$A$2:$I$8,2,FALSE)+VLOOKUP('Master Units'!G303,Skills!$A$11:$I$39,2,FALSE)+VLOOKUP('Master Units'!R303,Horses!$A$2:$I$11,2,FALSE)</f>
        <v>6</v>
      </c>
      <c r="K303">
        <f>VLOOKUP('Master Units'!N303,Weapons!$A$1:$G$46,5,FALSE)+VLOOKUP('Master Units'!F303,Skills!$A$2:$I$8,4,FALSE)+VLOOKUP('Master Units'!G303,Skills!$A$11:$I$39,4,FALSE)+VLOOKUP('Master Units'!D303,Cultures!$A$3:$K$19,9+MATCH('Master Units'!E303,Cultures!$J$2:$K$2,0),FALSE)+VLOOKUP('Master Units'!R303,Horses!$A$2:$I$11,5,FALSE)</f>
        <v>10</v>
      </c>
      <c r="L303">
        <f>VLOOKUP('Master Units'!N303,Weapons!$A$2:$G$46,3,FALSE)+VLOOKUP('Master Units'!R303,Horses!$A$2:$I$11,4,FALSE)</f>
        <v>0.23</v>
      </c>
      <c r="M303">
        <f>IF('Master Units'!S303="No",0,VLOOKUP('Master Units'!R303,Horses!$A$1:$I$11,6,FALSE))</f>
        <v>0</v>
      </c>
      <c r="N303" t="str">
        <f>VLOOKUP('Master Units'!N303,Weapons!$A$2:$G$46,7,FALSE)</f>
        <v>light_spear</v>
      </c>
      <c r="O303">
        <f>VLOOKUP('Master Units'!O303,Weapons!$A$1:$G$46,2,FALSE)+VLOOKUP('Master Units'!F303,Skills!$A$2:$I$8,2,FALSE)+VLOOKUP('Master Units'!G303,Skills!$A$11:$I$39,2,FALSE)+VLOOKUP('Master Units'!R303,Horses!$A$2:$I$11,2,FALSE)</f>
        <v>1</v>
      </c>
      <c r="P303">
        <f>VLOOKUP('Master Units'!O303,Weapons!$A$1:$G$46,5,FALSE)+VLOOKUP('Master Units'!F303,Skills!$A$2:$I$8,4,FALSE)+VLOOKUP('Master Units'!G303,Skills!$A$11:$I$39,4,FALSE)+VLOOKUP('Master Units'!D303,Cultures!$A$3:$K$19,9+MATCH('Master Units'!E303,Cultures!$J$2:$K$2,0))+VLOOKUP('Master Units'!R303,Horses!$A$2:$I$11,5,FALSE)</f>
        <v>2</v>
      </c>
      <c r="Q303">
        <f>VLOOKUP('Master Units'!O303,Weapons!$A$2:$G$46,3,FALSE)+VLOOKUP('Master Units'!R303,Horses!$A$2:$I$11,4,FALSE)</f>
        <v>0</v>
      </c>
      <c r="R303">
        <f>VLOOKUP('Master Units'!O303,Weapons!$A$2:$G$46,7,FALSE)</f>
        <v>0</v>
      </c>
      <c r="S303">
        <f>VLOOKUP('Master Units'!P303,'Armor and Shields'!$A$2:$D$20,2,FALSE)</f>
        <v>2</v>
      </c>
      <c r="T303">
        <f>VLOOKUP('Master Units'!F303,Skills!$A$2:$I$8,3,FALSE)+VLOOKUP('Master Units'!G303,Skills!$A$11:$I$39,3,FALSE)+VLOOKUP('Master Units'!N303,Weapons!$A$2:$G$46,4,FALSE)+VLOOKUP('Master Units'!P303,'Armor and Shields'!$A$2:$D$20,3,FALSE)+VLOOKUP('Master Units'!Q303,'Armor and Shields'!$A$23:$D$27,3,FALSE)+VLOOKUP('Master Units'!R303,Horses!$A$2:$I$11,3,FALSE)</f>
        <v>10</v>
      </c>
      <c r="U303">
        <f>VLOOKUP('Master Units'!Q303,'Armor and Shields'!$A$23:$D$27,2,FALSE)</f>
        <v>0</v>
      </c>
      <c r="V303">
        <f>VLOOKUP('Master Units'!F303,Skills!$A$2:$I$8,5,FALSE)+VLOOKUP('Master Units'!G303,Skills!$A$11:$I$39,5,FALSE)+VLOOKUP('Master Units'!D303,Cultures!$A$3:$K$19,7+MATCH('Master Units'!E303,Cultures!$H$2:$I$2,0),FALSE)</f>
        <v>7</v>
      </c>
      <c r="W303" t="str">
        <f>VLOOKUP('Master Units'!U303,Skills!$A$81:$B$87,2,TRUE)</f>
        <v>low</v>
      </c>
      <c r="X303" t="str">
        <f>'Master Units'!M303</f>
        <v>trained</v>
      </c>
      <c r="Y303" t="str">
        <f>IF('Master Units'!E303=Cultures!$H$2,VLOOKUP(ROUND('Master Units'!T303,0),Skills!$A$72:$B$78,2,TRUE),VLOOKUP('Master Units'!R303,Horses!$A$2:$I$11,8,FALSE))</f>
        <v>hardy</v>
      </c>
      <c r="Z303" s="10">
        <f>'Master Units'!AE303</f>
        <v>1142.5</v>
      </c>
      <c r="AA303" s="10">
        <f t="shared" si="5"/>
        <v>285.625</v>
      </c>
    </row>
    <row r="304" spans="1:27" x14ac:dyDescent="0.55000000000000004">
      <c r="A304" t="str">
        <f>'Master Units'!A304</f>
        <v>Persian Archer-Spears Mercenary</v>
      </c>
      <c r="B304">
        <f>'Master Units'!C304</f>
        <v>45</v>
      </c>
      <c r="C304">
        <f>IF('Master Units'!R304="None",(VLOOKUP('Master Units'!F304,Skills!$A$2:$I$8,8,FALSE)+VLOOKUP('Master Units'!G304, Skills!$A$11:$I$39,8,FALSE)),"Ignore")</f>
        <v>0.9</v>
      </c>
      <c r="D304" t="str">
        <f>VLOOKUP('Master Units'!L304,Formations!$A$2:$B$20,2,FALSE)</f>
        <v>1.6, 2, 3.2, 4, 4</v>
      </c>
      <c r="E304">
        <f>VLOOKUP('Master Units'!K304,Skills!$A$42:$F$64,2,FALSE)+VLOOKUP('Master Units'!H304,Weapons!$A$49:$D$59,2,FALSE)+VLOOKUP('Master Units'!I304,Weapons!$A$62:$D$76,2,FALSE)</f>
        <v>5</v>
      </c>
      <c r="F304">
        <f>VLOOKUP('Master Units'!K304,Skills!A$42:$F$64,4,FALSE)</f>
        <v>0.13</v>
      </c>
      <c r="G304" t="str">
        <f>VLOOKUP('Master Units'!K304,Skills!A$42:$F$64,6,FALSE)</f>
        <v>arrow_inf_militia</v>
      </c>
      <c r="H304">
        <f>'Master Units'!J304</f>
        <v>30</v>
      </c>
      <c r="I304" s="8">
        <f>(VLOOKUP('Master Units'!H304,Weapons!$A$49:$D$59,3,FALSE)+VLOOKUP('Master Units'!I304,Weapons!$A$62:$D$76,3,FALSE))*VLOOKUP('Master Units'!K304,Skills!$A$42:$F$64,3,FALSE)</f>
        <v>200</v>
      </c>
      <c r="J304">
        <f>VLOOKUP('Master Units'!N304,Weapons!$A$1:$G$46,2,FALSE)+VLOOKUP('Master Units'!F304,Skills!$A$2:$I$8,2,FALSE)+VLOOKUP('Master Units'!G304,Skills!$A$11:$I$39,2,FALSE)+VLOOKUP('Master Units'!R304,Horses!$A$2:$I$11,2,FALSE)</f>
        <v>7</v>
      </c>
      <c r="K304">
        <f>VLOOKUP('Master Units'!N304,Weapons!$A$1:$G$46,5,FALSE)+VLOOKUP('Master Units'!F304,Skills!$A$2:$I$8,4,FALSE)+VLOOKUP('Master Units'!G304,Skills!$A$11:$I$39,4,FALSE)+VLOOKUP('Master Units'!D304,Cultures!$A$3:$K$19,9+MATCH('Master Units'!E304,Cultures!$J$2:$K$2,0),FALSE)+VLOOKUP('Master Units'!R304,Horses!$A$2:$I$11,5,FALSE)</f>
        <v>12</v>
      </c>
      <c r="L304">
        <f>VLOOKUP('Master Units'!N304,Weapons!$A$2:$G$46,3,FALSE)+VLOOKUP('Master Units'!R304,Horses!$A$2:$I$11,4,FALSE)</f>
        <v>0.23</v>
      </c>
      <c r="M304">
        <f>IF('Master Units'!S304="No",0,VLOOKUP('Master Units'!R304,Horses!$A$1:$I$11,6,FALSE))</f>
        <v>0</v>
      </c>
      <c r="N304" t="str">
        <f>VLOOKUP('Master Units'!N304,Weapons!$A$2:$G$46,7,FALSE)</f>
        <v>light_spear</v>
      </c>
      <c r="O304">
        <f>VLOOKUP('Master Units'!O304,Weapons!$A$1:$G$46,2,FALSE)+VLOOKUP('Master Units'!F304,Skills!$A$2:$I$8,2,FALSE)+VLOOKUP('Master Units'!G304,Skills!$A$11:$I$39,2,FALSE)+VLOOKUP('Master Units'!R304,Horses!$A$2:$I$11,2,FALSE)</f>
        <v>2</v>
      </c>
      <c r="P304">
        <f>VLOOKUP('Master Units'!O304,Weapons!$A$1:$G$46,5,FALSE)+VLOOKUP('Master Units'!F304,Skills!$A$2:$I$8,4,FALSE)+VLOOKUP('Master Units'!G304,Skills!$A$11:$I$39,4,FALSE)+VLOOKUP('Master Units'!D304,Cultures!$A$3:$K$19,9+MATCH('Master Units'!E304,Cultures!$J$2:$K$2,0))+VLOOKUP('Master Units'!R304,Horses!$A$2:$I$11,5,FALSE)</f>
        <v>4</v>
      </c>
      <c r="Q304">
        <f>VLOOKUP('Master Units'!O304,Weapons!$A$2:$G$46,3,FALSE)+VLOOKUP('Master Units'!R304,Horses!$A$2:$I$11,4,FALSE)</f>
        <v>0</v>
      </c>
      <c r="R304">
        <f>VLOOKUP('Master Units'!O304,Weapons!$A$2:$G$46,7,FALSE)</f>
        <v>0</v>
      </c>
      <c r="S304">
        <f>VLOOKUP('Master Units'!P304,'Armor and Shields'!$A$2:$D$20,2,FALSE)</f>
        <v>3</v>
      </c>
      <c r="T304">
        <f>VLOOKUP('Master Units'!F304,Skills!$A$2:$I$8,3,FALSE)+VLOOKUP('Master Units'!G304,Skills!$A$11:$I$39,3,FALSE)+VLOOKUP('Master Units'!N304,Weapons!$A$2:$G$46,4,FALSE)+VLOOKUP('Master Units'!P304,'Armor and Shields'!$A$2:$D$20,3,FALSE)+VLOOKUP('Master Units'!Q304,'Armor and Shields'!$A$23:$D$27,3,FALSE)+VLOOKUP('Master Units'!R304,Horses!$A$2:$I$11,3,FALSE)</f>
        <v>11</v>
      </c>
      <c r="U304">
        <f>VLOOKUP('Master Units'!Q304,'Armor and Shields'!$A$23:$D$27,2,FALSE)</f>
        <v>0</v>
      </c>
      <c r="V304">
        <f>VLOOKUP('Master Units'!F304,Skills!$A$2:$I$8,5,FALSE)+VLOOKUP('Master Units'!G304,Skills!$A$11:$I$39,5,FALSE)+VLOOKUP('Master Units'!D304,Cultures!$A$3:$K$19,7+MATCH('Master Units'!E304,Cultures!$H$2:$I$2,0),FALSE)</f>
        <v>8</v>
      </c>
      <c r="W304" t="str">
        <f>VLOOKUP('Master Units'!U304,Skills!$A$81:$B$87,2,TRUE)</f>
        <v>normal</v>
      </c>
      <c r="X304" t="str">
        <f>'Master Units'!M304</f>
        <v>trained</v>
      </c>
      <c r="Y304" t="str">
        <f>IF('Master Units'!E304=Cultures!$H$2,VLOOKUP(ROUND('Master Units'!T304,0),Skills!$A$72:$B$78,2,TRUE),VLOOKUP('Master Units'!R304,Horses!$A$2:$I$11,8,FALSE))</f>
        <v>hardy</v>
      </c>
      <c r="Z304" s="10">
        <f>'Master Units'!AE304</f>
        <v>1284.7500000000002</v>
      </c>
      <c r="AA304" s="10">
        <f t="shared" si="5"/>
        <v>321.18750000000006</v>
      </c>
    </row>
    <row r="305" spans="1:27" x14ac:dyDescent="0.55000000000000004">
      <c r="A305" t="str">
        <f>'Master Units'!A305</f>
        <v>Shivatîr-î Mardâ</v>
      </c>
      <c r="B305">
        <f>'Master Units'!C305</f>
        <v>45</v>
      </c>
      <c r="C305">
        <f>IF('Master Units'!R305="None",(VLOOKUP('Master Units'!F305,Skills!$A$2:$I$8,8,FALSE)+VLOOKUP('Master Units'!G305, Skills!$A$11:$I$39,8,FALSE)),"Ignore")</f>
        <v>0.8</v>
      </c>
      <c r="D305" t="str">
        <f>VLOOKUP('Master Units'!L305,Formations!$A$2:$B$20,2,FALSE)</f>
        <v>1.6, 2, 3.2, 4, 4</v>
      </c>
      <c r="E305">
        <f>VLOOKUP('Master Units'!K305,Skills!$A$42:$F$64,2,FALSE)+VLOOKUP('Master Units'!H305,Weapons!$A$49:$D$59,2,FALSE)+VLOOKUP('Master Units'!I305,Weapons!$A$62:$D$76,2,FALSE)</f>
        <v>5</v>
      </c>
      <c r="F305">
        <f>VLOOKUP('Master Units'!K305,Skills!A$42:$F$64,4,FALSE)</f>
        <v>0.11</v>
      </c>
      <c r="G305" t="str">
        <f>VLOOKUP('Master Units'!K305,Skills!A$42:$F$64,6,FALSE)</f>
        <v>arrow_inf_professional</v>
      </c>
      <c r="H305">
        <f>'Master Units'!J305</f>
        <v>30</v>
      </c>
      <c r="I305" s="8">
        <f>(VLOOKUP('Master Units'!H305,Weapons!$A$49:$D$59,3,FALSE)+VLOOKUP('Master Units'!I305,Weapons!$A$62:$D$76,3,FALSE))*VLOOKUP('Master Units'!K305,Skills!$A$42:$F$64,3,FALSE)</f>
        <v>200</v>
      </c>
      <c r="J305">
        <f>VLOOKUP('Master Units'!N305,Weapons!$A$1:$G$46,2,FALSE)+VLOOKUP('Master Units'!F305,Skills!$A$2:$I$8,2,FALSE)+VLOOKUP('Master Units'!G305,Skills!$A$11:$I$39,2,FALSE)+VLOOKUP('Master Units'!R305,Horses!$A$2:$I$11,2,FALSE)</f>
        <v>6</v>
      </c>
      <c r="K305">
        <f>VLOOKUP('Master Units'!N305,Weapons!$A$1:$G$46,5,FALSE)+VLOOKUP('Master Units'!F305,Skills!$A$2:$I$8,4,FALSE)+VLOOKUP('Master Units'!G305,Skills!$A$11:$I$39,4,FALSE)+VLOOKUP('Master Units'!D305,Cultures!$A$3:$K$19,9+MATCH('Master Units'!E305,Cultures!$J$2:$K$2,0),FALSE)+VLOOKUP('Master Units'!R305,Horses!$A$2:$I$11,5,FALSE)</f>
        <v>2</v>
      </c>
      <c r="L305">
        <f>VLOOKUP('Master Units'!N305,Weapons!$A$2:$G$46,3,FALSE)+VLOOKUP('Master Units'!R305,Horses!$A$2:$I$11,4,FALSE)</f>
        <v>0.185</v>
      </c>
      <c r="M305">
        <f>IF('Master Units'!S305="No",0,VLOOKUP('Master Units'!R305,Horses!$A$1:$I$11,6,FALSE))</f>
        <v>0</v>
      </c>
      <c r="N305" t="str">
        <f>VLOOKUP('Master Units'!N305,Weapons!$A$2:$G$46,7,FALSE)</f>
        <v>horse modifier -2</v>
      </c>
      <c r="O305">
        <f>VLOOKUP('Master Units'!O305,Weapons!$A$1:$G$46,2,FALSE)+VLOOKUP('Master Units'!F305,Skills!$A$2:$I$8,2,FALSE)+VLOOKUP('Master Units'!G305,Skills!$A$11:$I$39,2,FALSE)+VLOOKUP('Master Units'!R305,Horses!$A$2:$I$11,2,FALSE)</f>
        <v>1</v>
      </c>
      <c r="P305">
        <f>VLOOKUP('Master Units'!O305,Weapons!$A$1:$G$46,5,FALSE)+VLOOKUP('Master Units'!F305,Skills!$A$2:$I$8,4,FALSE)+VLOOKUP('Master Units'!G305,Skills!$A$11:$I$39,4,FALSE)+VLOOKUP('Master Units'!D305,Cultures!$A$3:$K$19,9+MATCH('Master Units'!E305,Cultures!$J$2:$K$2,0))+VLOOKUP('Master Units'!R305,Horses!$A$2:$I$11,5,FALSE)</f>
        <v>2</v>
      </c>
      <c r="Q305">
        <f>VLOOKUP('Master Units'!O305,Weapons!$A$2:$G$46,3,FALSE)+VLOOKUP('Master Units'!R305,Horses!$A$2:$I$11,4,FALSE)</f>
        <v>0</v>
      </c>
      <c r="R305">
        <f>VLOOKUP('Master Units'!O305,Weapons!$A$2:$G$46,7,FALSE)</f>
        <v>0</v>
      </c>
      <c r="S305">
        <f>VLOOKUP('Master Units'!P305,'Armor and Shields'!$A$2:$D$20,2,FALSE)</f>
        <v>1</v>
      </c>
      <c r="T305">
        <f>VLOOKUP('Master Units'!F305,Skills!$A$2:$I$8,3,FALSE)+VLOOKUP('Master Units'!G305,Skills!$A$11:$I$39,3,FALSE)+VLOOKUP('Master Units'!N305,Weapons!$A$2:$G$46,4,FALSE)+VLOOKUP('Master Units'!P305,'Armor and Shields'!$A$2:$D$20,3,FALSE)+VLOOKUP('Master Units'!Q305,'Armor and Shields'!$A$23:$D$27,3,FALSE)+VLOOKUP('Master Units'!R305,Horses!$A$2:$I$11,3,FALSE)</f>
        <v>9</v>
      </c>
      <c r="U305">
        <f>VLOOKUP('Master Units'!Q305,'Armor and Shields'!$A$23:$D$27,2,FALSE)</f>
        <v>0</v>
      </c>
      <c r="V305">
        <f>VLOOKUP('Master Units'!F305,Skills!$A$2:$I$8,5,FALSE)+VLOOKUP('Master Units'!G305,Skills!$A$11:$I$39,5,FALSE)+VLOOKUP('Master Units'!D305,Cultures!$A$3:$K$19,7+MATCH('Master Units'!E305,Cultures!$H$2:$I$2,0),FALSE)</f>
        <v>6</v>
      </c>
      <c r="W305" t="str">
        <f>VLOOKUP('Master Units'!U305,Skills!$A$81:$B$87,2,TRUE)</f>
        <v>low</v>
      </c>
      <c r="X305" t="str">
        <f>'Master Units'!M305</f>
        <v>trained</v>
      </c>
      <c r="Y305" t="str">
        <f>IF('Master Units'!E305=Cultures!$H$2,VLOOKUP(ROUND('Master Units'!T305,0),Skills!$A$72:$B$78,2,TRUE),VLOOKUP('Master Units'!R305,Horses!$A$2:$I$11,8,FALSE))</f>
        <v>hardy</v>
      </c>
      <c r="Z305" s="10">
        <f>'Master Units'!AE305</f>
        <v>1023.7500000000001</v>
      </c>
      <c r="AA305" s="10">
        <f t="shared" si="5"/>
        <v>255.93750000000003</v>
      </c>
    </row>
    <row r="306" spans="1:27" x14ac:dyDescent="0.55000000000000004">
      <c r="A306" t="str">
        <f>'Master Units'!A306</f>
        <v>Persian Elite Archers</v>
      </c>
      <c r="B306">
        <f>'Master Units'!C306</f>
        <v>45</v>
      </c>
      <c r="C306">
        <f>IF('Master Units'!R306="None",(VLOOKUP('Master Units'!F306,Skills!$A$2:$I$8,8,FALSE)+VLOOKUP('Master Units'!G306, Skills!$A$11:$I$39,8,FALSE)),"Ignore")</f>
        <v>0.95000000000000007</v>
      </c>
      <c r="D306" t="str">
        <f>VLOOKUP('Master Units'!L306,Formations!$A$2:$B$20,2,FALSE)</f>
        <v>1.6, 2, 3.2, 4, 4</v>
      </c>
      <c r="E306">
        <f>VLOOKUP('Master Units'!K306,Skills!$A$42:$F$64,2,FALSE)+VLOOKUP('Master Units'!H306,Weapons!$A$49:$D$59,2,FALSE)+VLOOKUP('Master Units'!I306,Weapons!$A$62:$D$76,2,FALSE)</f>
        <v>5</v>
      </c>
      <c r="F306">
        <f>VLOOKUP('Master Units'!K306,Skills!A$42:$F$64,4,FALSE)</f>
        <v>0.08</v>
      </c>
      <c r="G306" t="str">
        <f>VLOOKUP('Master Units'!K306,Skills!A$42:$F$64,6,FALSE)</f>
        <v>arrow_inf_veteran</v>
      </c>
      <c r="H306">
        <f>'Master Units'!J306</f>
        <v>30</v>
      </c>
      <c r="I306" s="8">
        <f>(VLOOKUP('Master Units'!H306,Weapons!$A$49:$D$59,3,FALSE)+VLOOKUP('Master Units'!I306,Weapons!$A$62:$D$76,3,FALSE))*VLOOKUP('Master Units'!K306,Skills!$A$42:$F$64,3,FALSE)</f>
        <v>200</v>
      </c>
      <c r="J306">
        <f>VLOOKUP('Master Units'!N306,Weapons!$A$1:$G$46,2,FALSE)+VLOOKUP('Master Units'!F306,Skills!$A$2:$I$8,2,FALSE)+VLOOKUP('Master Units'!G306,Skills!$A$11:$I$39,2,FALSE)+VLOOKUP('Master Units'!R306,Horses!$A$2:$I$11,2,FALSE)</f>
        <v>8</v>
      </c>
      <c r="K306">
        <f>VLOOKUP('Master Units'!N306,Weapons!$A$1:$G$46,5,FALSE)+VLOOKUP('Master Units'!F306,Skills!$A$2:$I$8,4,FALSE)+VLOOKUP('Master Units'!G306,Skills!$A$11:$I$39,4,FALSE)+VLOOKUP('Master Units'!D306,Cultures!$A$3:$K$19,9+MATCH('Master Units'!E306,Cultures!$J$2:$K$2,0),FALSE)+VLOOKUP('Master Units'!R306,Horses!$A$2:$I$11,5,FALSE)</f>
        <v>8</v>
      </c>
      <c r="L306">
        <f>VLOOKUP('Master Units'!N306,Weapons!$A$2:$G$46,3,FALSE)+VLOOKUP('Master Units'!R306,Horses!$A$2:$I$11,4,FALSE)</f>
        <v>0.185</v>
      </c>
      <c r="M306">
        <f>IF('Master Units'!S306="No",0,VLOOKUP('Master Units'!R306,Horses!$A$1:$I$11,6,FALSE))</f>
        <v>0</v>
      </c>
      <c r="N306">
        <f>VLOOKUP('Master Units'!N306,Weapons!$A$2:$G$46,7,FALSE)</f>
        <v>0</v>
      </c>
      <c r="O306">
        <f>VLOOKUP('Master Units'!O306,Weapons!$A$1:$G$46,2,FALSE)+VLOOKUP('Master Units'!F306,Skills!$A$2:$I$8,2,FALSE)+VLOOKUP('Master Units'!G306,Skills!$A$11:$I$39,2,FALSE)+VLOOKUP('Master Units'!R306,Horses!$A$2:$I$11,2,FALSE)</f>
        <v>2</v>
      </c>
      <c r="P306">
        <f>VLOOKUP('Master Units'!O306,Weapons!$A$1:$G$46,5,FALSE)+VLOOKUP('Master Units'!F306,Skills!$A$2:$I$8,4,FALSE)+VLOOKUP('Master Units'!G306,Skills!$A$11:$I$39,4,FALSE)+VLOOKUP('Master Units'!D306,Cultures!$A$3:$K$19,9+MATCH('Master Units'!E306,Cultures!$J$2:$K$2,0))+VLOOKUP('Master Units'!R306,Horses!$A$2:$I$11,5,FALSE)</f>
        <v>4</v>
      </c>
      <c r="Q306">
        <f>VLOOKUP('Master Units'!O306,Weapons!$A$2:$G$46,3,FALSE)+VLOOKUP('Master Units'!R306,Horses!$A$2:$I$11,4,FALSE)</f>
        <v>0</v>
      </c>
      <c r="R306">
        <f>VLOOKUP('Master Units'!O306,Weapons!$A$2:$G$46,7,FALSE)</f>
        <v>0</v>
      </c>
      <c r="S306">
        <f>VLOOKUP('Master Units'!P306,'Armor and Shields'!$A$2:$D$20,2,FALSE)</f>
        <v>6</v>
      </c>
      <c r="T306">
        <f>VLOOKUP('Master Units'!F306,Skills!$A$2:$I$8,3,FALSE)+VLOOKUP('Master Units'!G306,Skills!$A$11:$I$39,3,FALSE)+VLOOKUP('Master Units'!N306,Weapons!$A$2:$G$46,4,FALSE)+VLOOKUP('Master Units'!P306,'Armor and Shields'!$A$2:$D$20,3,FALSE)+VLOOKUP('Master Units'!Q306,'Armor and Shields'!$A$23:$D$27,3,FALSE)+VLOOKUP('Master Units'!R306,Horses!$A$2:$I$11,3,FALSE)</f>
        <v>9</v>
      </c>
      <c r="U306">
        <f>VLOOKUP('Master Units'!Q306,'Armor and Shields'!$A$23:$D$27,2,FALSE)</f>
        <v>0</v>
      </c>
      <c r="V306">
        <f>VLOOKUP('Master Units'!F306,Skills!$A$2:$I$8,5,FALSE)+VLOOKUP('Master Units'!G306,Skills!$A$11:$I$39,5,FALSE)+VLOOKUP('Master Units'!D306,Cultures!$A$3:$K$19,7+MATCH('Master Units'!E306,Cultures!$H$2:$I$2,0),FALSE)</f>
        <v>9</v>
      </c>
      <c r="W306" t="str">
        <f>VLOOKUP('Master Units'!U306,Skills!$A$81:$B$87,2,TRUE)</f>
        <v>normal</v>
      </c>
      <c r="X306" t="str">
        <f>'Master Units'!M306</f>
        <v>trained</v>
      </c>
      <c r="Y306" t="str">
        <f>IF('Master Units'!E306=Cultures!$H$2,VLOOKUP(ROUND('Master Units'!T306,0),Skills!$A$72:$B$78,2,TRUE),VLOOKUP('Master Units'!R306,Horses!$A$2:$I$11,8,FALSE))</f>
        <v>hardy</v>
      </c>
      <c r="Z306" s="10">
        <f>'Master Units'!AE306</f>
        <v>1788.75</v>
      </c>
      <c r="AA306" s="10">
        <f t="shared" si="5"/>
        <v>447.1875</v>
      </c>
    </row>
    <row r="307" spans="1:27" x14ac:dyDescent="0.55000000000000004">
      <c r="A307" t="str">
        <f>'Master Units'!A307</f>
        <v>Toxotai Syriakoi</v>
      </c>
      <c r="B307">
        <f>'Master Units'!C307</f>
        <v>40</v>
      </c>
      <c r="C307">
        <f>IF('Master Units'!R307="None",(VLOOKUP('Master Units'!F307,Skills!$A$2:$I$8,8,FALSE)+VLOOKUP('Master Units'!G307, Skills!$A$11:$I$39,8,FALSE)),"Ignore")</f>
        <v>0.9</v>
      </c>
      <c r="D307" t="str">
        <f>VLOOKUP('Master Units'!L307,Formations!$A$2:$B$20,2,FALSE)</f>
        <v>1.6, 2, 3.2, 4, 4</v>
      </c>
      <c r="E307">
        <f>VLOOKUP('Master Units'!K307,Skills!$A$42:$F$64,2,FALSE)+VLOOKUP('Master Units'!H307,Weapons!$A$49:$D$59,2,FALSE)+VLOOKUP('Master Units'!I307,Weapons!$A$62:$D$76,2,FALSE)</f>
        <v>5</v>
      </c>
      <c r="F307">
        <f>VLOOKUP('Master Units'!K307,Skills!A$42:$F$64,4,FALSE)</f>
        <v>0.11</v>
      </c>
      <c r="G307" t="str">
        <f>VLOOKUP('Master Units'!K307,Skills!A$42:$F$64,6,FALSE)</f>
        <v>arrow_inf_professional</v>
      </c>
      <c r="H307">
        <f>'Master Units'!J307</f>
        <v>30</v>
      </c>
      <c r="I307" s="8">
        <f>(VLOOKUP('Master Units'!H307,Weapons!$A$49:$D$59,3,FALSE)+VLOOKUP('Master Units'!I307,Weapons!$A$62:$D$76,3,FALSE))*VLOOKUP('Master Units'!K307,Skills!$A$42:$F$64,3,FALSE)</f>
        <v>180</v>
      </c>
      <c r="J307">
        <f>VLOOKUP('Master Units'!N307,Weapons!$A$1:$G$46,2,FALSE)+VLOOKUP('Master Units'!F307,Skills!$A$2:$I$8,2,FALSE)+VLOOKUP('Master Units'!G307,Skills!$A$11:$I$39,2,FALSE)+VLOOKUP('Master Units'!R307,Horses!$A$2:$I$11,2,FALSE)</f>
        <v>7</v>
      </c>
      <c r="K307">
        <f>VLOOKUP('Master Units'!N307,Weapons!$A$1:$G$46,5,FALSE)+VLOOKUP('Master Units'!F307,Skills!$A$2:$I$8,4,FALSE)+VLOOKUP('Master Units'!G307,Skills!$A$11:$I$39,4,FALSE)+VLOOKUP('Master Units'!D307,Cultures!$A$3:$K$19,9+MATCH('Master Units'!E307,Cultures!$J$2:$K$2,0),FALSE)+VLOOKUP('Master Units'!R307,Horses!$A$2:$I$11,5,FALSE)</f>
        <v>4</v>
      </c>
      <c r="L307">
        <f>VLOOKUP('Master Units'!N307,Weapons!$A$2:$G$46,3,FALSE)+VLOOKUP('Master Units'!R307,Horses!$A$2:$I$11,4,FALSE)</f>
        <v>0.185</v>
      </c>
      <c r="M307">
        <f>IF('Master Units'!S307="No",0,VLOOKUP('Master Units'!R307,Horses!$A$1:$I$11,6,FALSE))</f>
        <v>0</v>
      </c>
      <c r="N307" t="str">
        <f>VLOOKUP('Master Units'!N307,Weapons!$A$2:$G$46,7,FALSE)</f>
        <v>horse modifier -2</v>
      </c>
      <c r="O307">
        <f>VLOOKUP('Master Units'!O307,Weapons!$A$1:$G$46,2,FALSE)+VLOOKUP('Master Units'!F307,Skills!$A$2:$I$8,2,FALSE)+VLOOKUP('Master Units'!G307,Skills!$A$11:$I$39,2,FALSE)+VLOOKUP('Master Units'!R307,Horses!$A$2:$I$11,2,FALSE)</f>
        <v>2</v>
      </c>
      <c r="P307">
        <f>VLOOKUP('Master Units'!O307,Weapons!$A$1:$G$46,5,FALSE)+VLOOKUP('Master Units'!F307,Skills!$A$2:$I$8,4,FALSE)+VLOOKUP('Master Units'!G307,Skills!$A$11:$I$39,4,FALSE)+VLOOKUP('Master Units'!D307,Cultures!$A$3:$K$19,9+MATCH('Master Units'!E307,Cultures!$J$2:$K$2,0))+VLOOKUP('Master Units'!R307,Horses!$A$2:$I$11,5,FALSE)</f>
        <v>4</v>
      </c>
      <c r="Q307">
        <f>VLOOKUP('Master Units'!O307,Weapons!$A$2:$G$46,3,FALSE)+VLOOKUP('Master Units'!R307,Horses!$A$2:$I$11,4,FALSE)</f>
        <v>0</v>
      </c>
      <c r="R307">
        <f>VLOOKUP('Master Units'!O307,Weapons!$A$2:$G$46,7,FALSE)</f>
        <v>0</v>
      </c>
      <c r="S307">
        <f>VLOOKUP('Master Units'!P307,'Armor and Shields'!$A$2:$D$20,2,FALSE)</f>
        <v>8</v>
      </c>
      <c r="T307">
        <f>VLOOKUP('Master Units'!F307,Skills!$A$2:$I$8,3,FALSE)+VLOOKUP('Master Units'!G307,Skills!$A$11:$I$39,3,FALSE)+VLOOKUP('Master Units'!N307,Weapons!$A$2:$G$46,4,FALSE)+VLOOKUP('Master Units'!P307,'Armor and Shields'!$A$2:$D$20,3,FALSE)+VLOOKUP('Master Units'!Q307,'Armor and Shields'!$A$23:$D$27,3,FALSE)+VLOOKUP('Master Units'!R307,Horses!$A$2:$I$11,3,FALSE)</f>
        <v>8</v>
      </c>
      <c r="U307">
        <f>VLOOKUP('Master Units'!Q307,'Armor and Shields'!$A$23:$D$27,2,FALSE)</f>
        <v>1</v>
      </c>
      <c r="V307">
        <f>VLOOKUP('Master Units'!F307,Skills!$A$2:$I$8,5,FALSE)+VLOOKUP('Master Units'!G307,Skills!$A$11:$I$39,5,FALSE)+VLOOKUP('Master Units'!D307,Cultures!$A$3:$K$19,7+MATCH('Master Units'!E307,Cultures!$H$2:$I$2,0),FALSE)</f>
        <v>8</v>
      </c>
      <c r="W307" t="str">
        <f>VLOOKUP('Master Units'!U307,Skills!$A$81:$B$87,2,TRUE)</f>
        <v>normal</v>
      </c>
      <c r="X307" t="str">
        <f>'Master Units'!M307</f>
        <v>trained</v>
      </c>
      <c r="Y307" t="str">
        <f>IF('Master Units'!E307=Cultures!$H$2,VLOOKUP(ROUND('Master Units'!T307,0),Skills!$A$72:$B$78,2,TRUE),VLOOKUP('Master Units'!R307,Horses!$A$2:$I$11,8,FALSE))</f>
        <v>hardy</v>
      </c>
      <c r="Z307" s="10">
        <f>'Master Units'!AE307</f>
        <v>1567</v>
      </c>
      <c r="AA307" s="10">
        <f t="shared" si="5"/>
        <v>391.75</v>
      </c>
    </row>
    <row r="308" spans="1:27" x14ac:dyDescent="0.55000000000000004">
      <c r="A308" t="str">
        <f>'Master Units'!A308</f>
        <v>Eastern Slingers</v>
      </c>
      <c r="B308">
        <f>'Master Units'!C308</f>
        <v>40</v>
      </c>
      <c r="C308">
        <f>IF('Master Units'!R308="None",(VLOOKUP('Master Units'!F308,Skills!$A$2:$I$8,8,FALSE)+VLOOKUP('Master Units'!G308, Skills!$A$11:$I$39,8,FALSE)),"Ignore")</f>
        <v>0.70000000000000007</v>
      </c>
      <c r="D308" t="str">
        <f>VLOOKUP('Master Units'!L308,Formations!$A$2:$B$20,2,FALSE)</f>
        <v>2, 2, 4, 4, 4</v>
      </c>
      <c r="E308">
        <f>VLOOKUP('Master Units'!K308,Skills!$A$42:$F$64,2,FALSE)+VLOOKUP('Master Units'!H308,Weapons!$A$49:$D$59,2,FALSE)+VLOOKUP('Master Units'!I308,Weapons!$A$62:$D$76,2,FALSE)</f>
        <v>1</v>
      </c>
      <c r="F308">
        <f>VLOOKUP('Master Units'!K308,Skills!A$42:$F$64,4,FALSE)</f>
        <v>0.14000000000000001</v>
      </c>
      <c r="G308" t="str">
        <f>VLOOKUP('Master Units'!K308,Skills!A$42:$F$64,6,FALSE)</f>
        <v>sling_stone_militia</v>
      </c>
      <c r="H308">
        <f>'Master Units'!J308</f>
        <v>30</v>
      </c>
      <c r="I308" s="8">
        <f>(VLOOKUP('Master Units'!H308,Weapons!$A$49:$D$59,3,FALSE)+VLOOKUP('Master Units'!I308,Weapons!$A$62:$D$76,3,FALSE))*VLOOKUP('Master Units'!K308,Skills!$A$42:$F$64,3,FALSE)</f>
        <v>240</v>
      </c>
      <c r="J308">
        <f>VLOOKUP('Master Units'!N308,Weapons!$A$1:$G$46,2,FALSE)+VLOOKUP('Master Units'!F308,Skills!$A$2:$I$8,2,FALSE)+VLOOKUP('Master Units'!G308,Skills!$A$11:$I$39,2,FALSE)+VLOOKUP('Master Units'!R308,Horses!$A$2:$I$11,2,FALSE)</f>
        <v>3</v>
      </c>
      <c r="K308">
        <f>VLOOKUP('Master Units'!N308,Weapons!$A$1:$G$46,5,FALSE)+VLOOKUP('Master Units'!F308,Skills!$A$2:$I$8,4,FALSE)+VLOOKUP('Master Units'!G308,Skills!$A$11:$I$39,4,FALSE)+VLOOKUP('Master Units'!D308,Cultures!$A$3:$K$19,9+MATCH('Master Units'!E308,Cultures!$J$2:$K$2,0),FALSE)+VLOOKUP('Master Units'!R308,Horses!$A$2:$I$11,5,FALSE)</f>
        <v>0</v>
      </c>
      <c r="L308">
        <f>VLOOKUP('Master Units'!N308,Weapons!$A$2:$G$46,3,FALSE)+VLOOKUP('Master Units'!R308,Horses!$A$2:$I$11,4,FALSE)</f>
        <v>0.125</v>
      </c>
      <c r="M308">
        <f>IF('Master Units'!S308="No",0,VLOOKUP('Master Units'!R308,Horses!$A$1:$I$11,6,FALSE))</f>
        <v>0</v>
      </c>
      <c r="N308">
        <f>VLOOKUP('Master Units'!N308,Weapons!$A$2:$G$46,7,FALSE)</f>
        <v>0</v>
      </c>
      <c r="O308">
        <f>VLOOKUP('Master Units'!O308,Weapons!$A$1:$G$46,2,FALSE)+VLOOKUP('Master Units'!F308,Skills!$A$2:$I$8,2,FALSE)+VLOOKUP('Master Units'!G308,Skills!$A$11:$I$39,2,FALSE)+VLOOKUP('Master Units'!R308,Horses!$A$2:$I$11,2,FALSE)</f>
        <v>0</v>
      </c>
      <c r="P308">
        <f>VLOOKUP('Master Units'!O308,Weapons!$A$1:$G$46,5,FALSE)+VLOOKUP('Master Units'!F308,Skills!$A$2:$I$8,4,FALSE)+VLOOKUP('Master Units'!G308,Skills!$A$11:$I$39,4,FALSE)+VLOOKUP('Master Units'!D308,Cultures!$A$3:$K$19,9+MATCH('Master Units'!E308,Cultures!$J$2:$K$2,0))+VLOOKUP('Master Units'!R308,Horses!$A$2:$I$11,5,FALSE)</f>
        <v>0</v>
      </c>
      <c r="Q308">
        <f>VLOOKUP('Master Units'!O308,Weapons!$A$2:$G$46,3,FALSE)+VLOOKUP('Master Units'!R308,Horses!$A$2:$I$11,4,FALSE)</f>
        <v>0</v>
      </c>
      <c r="R308">
        <f>VLOOKUP('Master Units'!O308,Weapons!$A$2:$G$46,7,FALSE)</f>
        <v>0</v>
      </c>
      <c r="S308">
        <f>VLOOKUP('Master Units'!P308,'Armor and Shields'!$A$2:$D$20,2,FALSE)</f>
        <v>1</v>
      </c>
      <c r="T308">
        <f>VLOOKUP('Master Units'!F308,Skills!$A$2:$I$8,3,FALSE)+VLOOKUP('Master Units'!G308,Skills!$A$11:$I$39,3,FALSE)+VLOOKUP('Master Units'!N308,Weapons!$A$2:$G$46,4,FALSE)+VLOOKUP('Master Units'!P308,'Armor and Shields'!$A$2:$D$20,3,FALSE)+VLOOKUP('Master Units'!Q308,'Armor and Shields'!$A$23:$D$27,3,FALSE)+VLOOKUP('Master Units'!R308,Horses!$A$2:$I$11,3,FALSE)</f>
        <v>6</v>
      </c>
      <c r="U308">
        <f>VLOOKUP('Master Units'!Q308,'Armor and Shields'!$A$23:$D$27,2,FALSE)</f>
        <v>1</v>
      </c>
      <c r="V308">
        <f>VLOOKUP('Master Units'!F308,Skills!$A$2:$I$8,5,FALSE)+VLOOKUP('Master Units'!G308,Skills!$A$11:$I$39,5,FALSE)+VLOOKUP('Master Units'!D308,Cultures!$A$3:$K$19,7+MATCH('Master Units'!E308,Cultures!$H$2:$I$2,0),FALSE)</f>
        <v>6</v>
      </c>
      <c r="W308" t="str">
        <f>VLOOKUP('Master Units'!U308,Skills!$A$81:$B$87,2,TRUE)</f>
        <v>low</v>
      </c>
      <c r="X308" t="str">
        <f>'Master Units'!M308</f>
        <v>untrained</v>
      </c>
      <c r="Y308" t="str">
        <f>IF('Master Units'!E308=Cultures!$H$2,VLOOKUP(ROUND('Master Units'!T308,0),Skills!$A$72:$B$78,2,TRUE),VLOOKUP('Master Units'!R308,Horses!$A$2:$I$11,8,FALSE))</f>
        <v>hardy</v>
      </c>
      <c r="Z308" s="10">
        <f>'Master Units'!AE308</f>
        <v>597</v>
      </c>
      <c r="AA308" s="10">
        <f t="shared" si="5"/>
        <v>149.25</v>
      </c>
    </row>
    <row r="309" spans="1:27" x14ac:dyDescent="0.55000000000000004">
      <c r="A309" t="str">
        <f>'Master Units'!A309</f>
        <v>Parthian Horse Archers</v>
      </c>
      <c r="B309">
        <f>'Master Units'!C309</f>
        <v>30</v>
      </c>
      <c r="C309" t="str">
        <f>IF('Master Units'!R309="None",(VLOOKUP('Master Units'!F309,Skills!$A$2:$I$8,8,FALSE)+VLOOKUP('Master Units'!G309, Skills!$A$11:$I$39,8,FALSE)),"Ignore")</f>
        <v>Ignore</v>
      </c>
      <c r="D309" t="str">
        <f>VLOOKUP('Master Units'!L309,Formations!$A$2:$B$20,2,FALSE)</f>
        <v>2, 4, 4, 6, 4</v>
      </c>
      <c r="E309">
        <f>VLOOKUP('Master Units'!K309,Skills!$A$42:$F$64,2,FALSE)+VLOOKUP('Master Units'!H309,Weapons!$A$49:$D$59,2,FALSE)+VLOOKUP('Master Units'!I309,Weapons!$A$62:$D$76,2,FALSE)</f>
        <v>5</v>
      </c>
      <c r="F309">
        <f>VLOOKUP('Master Units'!K309,Skills!A$42:$F$64,4,FALSE)</f>
        <v>0.12</v>
      </c>
      <c r="G309" t="str">
        <f>VLOOKUP('Master Units'!K309,Skills!A$42:$F$64,6,FALSE)</f>
        <v>arrow_cav_militia</v>
      </c>
      <c r="H309">
        <f>'Master Units'!J309</f>
        <v>45</v>
      </c>
      <c r="I309" s="8">
        <f>(VLOOKUP('Master Units'!H309,Weapons!$A$49:$D$59,3,FALSE)+VLOOKUP('Master Units'!I309,Weapons!$A$62:$D$76,3,FALSE))*VLOOKUP('Master Units'!K309,Skills!$A$42:$F$64,3,FALSE)</f>
        <v>160</v>
      </c>
      <c r="J309">
        <f>VLOOKUP('Master Units'!N309,Weapons!$A$1:$G$46,2,FALSE)+VLOOKUP('Master Units'!F309,Skills!$A$2:$I$8,2,FALSE)+VLOOKUP('Master Units'!G309,Skills!$A$11:$I$39,2,FALSE)+VLOOKUP('Master Units'!R309,Horses!$A$2:$I$11,2,FALSE)</f>
        <v>9</v>
      </c>
      <c r="K309">
        <f>VLOOKUP('Master Units'!N309,Weapons!$A$1:$G$46,5,FALSE)+VLOOKUP('Master Units'!F309,Skills!$A$2:$I$8,4,FALSE)+VLOOKUP('Master Units'!G309,Skills!$A$11:$I$39,4,FALSE)+VLOOKUP('Master Units'!D309,Cultures!$A$3:$K$19,9+MATCH('Master Units'!E309,Cultures!$J$2:$K$2,0),FALSE)+VLOOKUP('Master Units'!R309,Horses!$A$2:$I$11,5,FALSE)</f>
        <v>8</v>
      </c>
      <c r="L309">
        <f>VLOOKUP('Master Units'!N309,Weapons!$A$2:$G$46,3,FALSE)+VLOOKUP('Master Units'!R309,Horses!$A$2:$I$11,4,FALSE)</f>
        <v>0.19500000000000001</v>
      </c>
      <c r="M309">
        <f>IF('Master Units'!S309="No",0,VLOOKUP('Master Units'!R309,Horses!$A$1:$I$11,6,FALSE))</f>
        <v>0</v>
      </c>
      <c r="N309">
        <f>VLOOKUP('Master Units'!N309,Weapons!$A$2:$G$46,7,FALSE)</f>
        <v>0</v>
      </c>
      <c r="O309">
        <f>VLOOKUP('Master Units'!O309,Weapons!$A$1:$G$46,2,FALSE)+VLOOKUP('Master Units'!F309,Skills!$A$2:$I$8,2,FALSE)+VLOOKUP('Master Units'!G309,Skills!$A$11:$I$39,2,FALSE)+VLOOKUP('Master Units'!R309,Horses!$A$2:$I$11,2,FALSE)</f>
        <v>3</v>
      </c>
      <c r="P309">
        <f>VLOOKUP('Master Units'!O309,Weapons!$A$1:$G$46,5,FALSE)+VLOOKUP('Master Units'!F309,Skills!$A$2:$I$8,4,FALSE)+VLOOKUP('Master Units'!G309,Skills!$A$11:$I$39,4,FALSE)+VLOOKUP('Master Units'!D309,Cultures!$A$3:$K$19,9+MATCH('Master Units'!E309,Cultures!$J$2:$K$2,0))+VLOOKUP('Master Units'!R309,Horses!$A$2:$I$11,5,FALSE)</f>
        <v>4</v>
      </c>
      <c r="Q309">
        <f>VLOOKUP('Master Units'!O309,Weapons!$A$2:$G$46,3,FALSE)+VLOOKUP('Master Units'!R309,Horses!$A$2:$I$11,4,FALSE)</f>
        <v>0.01</v>
      </c>
      <c r="R309">
        <f>VLOOKUP('Master Units'!O309,Weapons!$A$2:$G$46,7,FALSE)</f>
        <v>0</v>
      </c>
      <c r="S309">
        <f>VLOOKUP('Master Units'!P309,'Armor and Shields'!$A$2:$D$20,2,FALSE)</f>
        <v>1</v>
      </c>
      <c r="T309">
        <f>VLOOKUP('Master Units'!F309,Skills!$A$2:$I$8,3,FALSE)+VLOOKUP('Master Units'!G309,Skills!$A$11:$I$39,3,FALSE)+VLOOKUP('Master Units'!N309,Weapons!$A$2:$G$46,4,FALSE)+VLOOKUP('Master Units'!P309,'Armor and Shields'!$A$2:$D$20,3,FALSE)+VLOOKUP('Master Units'!Q309,'Armor and Shields'!$A$23:$D$27,3,FALSE)+VLOOKUP('Master Units'!R309,Horses!$A$2:$I$11,3,FALSE)</f>
        <v>10</v>
      </c>
      <c r="U309">
        <f>VLOOKUP('Master Units'!Q309,'Armor and Shields'!$A$23:$D$27,2,FALSE)</f>
        <v>0</v>
      </c>
      <c r="V309">
        <f>VLOOKUP('Master Units'!F309,Skills!$A$2:$I$8,5,FALSE)+VLOOKUP('Master Units'!G309,Skills!$A$11:$I$39,5,FALSE)+VLOOKUP('Master Units'!D309,Cultures!$A$3:$K$19,7+MATCH('Master Units'!E309,Cultures!$H$2:$I$2,0),FALSE)</f>
        <v>6</v>
      </c>
      <c r="W309" t="str">
        <f>VLOOKUP('Master Units'!U309,Skills!$A$81:$B$87,2,TRUE)</f>
        <v>low</v>
      </c>
      <c r="X309" t="str">
        <f>'Master Units'!M309</f>
        <v>untrained</v>
      </c>
      <c r="Y309" t="str">
        <f>IF('Master Units'!E309=Cultures!$H$2,VLOOKUP(ROUND('Master Units'!T309,0),Skills!$A$72:$B$78,2,TRUE),VLOOKUP('Master Units'!R309,Horses!$A$2:$I$11,8,FALSE))</f>
        <v>very_hardy</v>
      </c>
      <c r="Z309" s="10">
        <f>'Master Units'!AE309</f>
        <v>1434</v>
      </c>
      <c r="AA309" s="10">
        <f t="shared" si="5"/>
        <v>358.5</v>
      </c>
    </row>
    <row r="310" spans="1:27" x14ac:dyDescent="0.55000000000000004">
      <c r="A310" t="str">
        <f>'Master Units'!A310</f>
        <v>Dahae Riders</v>
      </c>
      <c r="B310">
        <f>'Master Units'!C310</f>
        <v>30</v>
      </c>
      <c r="C310" t="str">
        <f>IF('Master Units'!R310="None",(VLOOKUP('Master Units'!F310,Skills!$A$2:$I$8,8,FALSE)+VLOOKUP('Master Units'!G310, Skills!$A$11:$I$39,8,FALSE)),"Ignore")</f>
        <v>Ignore</v>
      </c>
      <c r="D310" t="str">
        <f>VLOOKUP('Master Units'!L310,Formations!$A$2:$B$20,2,FALSE)</f>
        <v>2, 4, 4, 6, 4</v>
      </c>
      <c r="E310">
        <f>VLOOKUP('Master Units'!K310,Skills!$A$42:$F$64,2,FALSE)+VLOOKUP('Master Units'!H310,Weapons!$A$49:$D$59,2,FALSE)+VLOOKUP('Master Units'!I310,Weapons!$A$62:$D$76,2,FALSE)</f>
        <v>5</v>
      </c>
      <c r="F310">
        <f>VLOOKUP('Master Units'!K310,Skills!A$42:$F$64,4,FALSE)</f>
        <v>0.09</v>
      </c>
      <c r="G310" t="str">
        <f>VLOOKUP('Master Units'!K310,Skills!A$42:$F$64,6,FALSE)</f>
        <v>arrow_cav_veteran</v>
      </c>
      <c r="H310">
        <f>'Master Units'!J310</f>
        <v>40</v>
      </c>
      <c r="I310" s="8">
        <f>(VLOOKUP('Master Units'!H310,Weapons!$A$49:$D$59,3,FALSE)+VLOOKUP('Master Units'!I310,Weapons!$A$62:$D$76,3,FALSE))*VLOOKUP('Master Units'!K310,Skills!$A$42:$F$64,3,FALSE)</f>
        <v>160</v>
      </c>
      <c r="J310">
        <f>VLOOKUP('Master Units'!N310,Weapons!$A$1:$G$46,2,FALSE)+VLOOKUP('Master Units'!F310,Skills!$A$2:$I$8,2,FALSE)+VLOOKUP('Master Units'!G310,Skills!$A$11:$I$39,2,FALSE)+VLOOKUP('Master Units'!R310,Horses!$A$2:$I$11,2,FALSE)</f>
        <v>7</v>
      </c>
      <c r="K310">
        <f>VLOOKUP('Master Units'!N310,Weapons!$A$1:$G$46,5,FALSE)+VLOOKUP('Master Units'!F310,Skills!$A$2:$I$8,4,FALSE)+VLOOKUP('Master Units'!G310,Skills!$A$11:$I$39,4,FALSE)+VLOOKUP('Master Units'!D310,Cultures!$A$3:$K$19,9+MATCH('Master Units'!E310,Cultures!$J$2:$K$2,0),FALSE)+VLOOKUP('Master Units'!R310,Horses!$A$2:$I$11,5,FALSE)</f>
        <v>20</v>
      </c>
      <c r="L310">
        <f>VLOOKUP('Master Units'!N310,Weapons!$A$2:$G$46,3,FALSE)+VLOOKUP('Master Units'!R310,Horses!$A$2:$I$11,4,FALSE)</f>
        <v>0.28000000000000003</v>
      </c>
      <c r="M310">
        <f>IF('Master Units'!S310="No",0,VLOOKUP('Master Units'!R310,Horses!$A$1:$I$11,6,FALSE))</f>
        <v>100</v>
      </c>
      <c r="N310">
        <f>VLOOKUP('Master Units'!N310,Weapons!$A$2:$G$46,7,FALSE)</f>
        <v>0</v>
      </c>
      <c r="O310">
        <f>VLOOKUP('Master Units'!O310,Weapons!$A$1:$G$46,2,FALSE)+VLOOKUP('Master Units'!F310,Skills!$A$2:$I$8,2,FALSE)+VLOOKUP('Master Units'!G310,Skills!$A$11:$I$39,2,FALSE)+VLOOKUP('Master Units'!R310,Horses!$A$2:$I$11,2,FALSE)</f>
        <v>4</v>
      </c>
      <c r="P310">
        <f>VLOOKUP('Master Units'!O310,Weapons!$A$1:$G$46,5,FALSE)+VLOOKUP('Master Units'!F310,Skills!$A$2:$I$8,4,FALSE)+VLOOKUP('Master Units'!G310,Skills!$A$11:$I$39,4,FALSE)+VLOOKUP('Master Units'!D310,Cultures!$A$3:$K$19,9+MATCH('Master Units'!E310,Cultures!$J$2:$K$2,0))+VLOOKUP('Master Units'!R310,Horses!$A$2:$I$11,5,FALSE)</f>
        <v>8</v>
      </c>
      <c r="Q310">
        <f>VLOOKUP('Master Units'!O310,Weapons!$A$2:$G$46,3,FALSE)+VLOOKUP('Master Units'!R310,Horses!$A$2:$I$11,4,FALSE)</f>
        <v>0.01</v>
      </c>
      <c r="R310">
        <f>VLOOKUP('Master Units'!O310,Weapons!$A$2:$G$46,7,FALSE)</f>
        <v>0</v>
      </c>
      <c r="S310">
        <f>VLOOKUP('Master Units'!P310,'Armor and Shields'!$A$2:$D$20,2,FALSE)</f>
        <v>2</v>
      </c>
      <c r="T310">
        <f>VLOOKUP('Master Units'!F310,Skills!$A$2:$I$8,3,FALSE)+VLOOKUP('Master Units'!G310,Skills!$A$11:$I$39,3,FALSE)+VLOOKUP('Master Units'!N310,Weapons!$A$2:$G$46,4,FALSE)+VLOOKUP('Master Units'!P310,'Armor and Shields'!$A$2:$D$20,3,FALSE)+VLOOKUP('Master Units'!Q310,'Armor and Shields'!$A$23:$D$27,3,FALSE)+VLOOKUP('Master Units'!R310,Horses!$A$2:$I$11,3,FALSE)</f>
        <v>11</v>
      </c>
      <c r="U310">
        <f>VLOOKUP('Master Units'!Q310,'Armor and Shields'!$A$23:$D$27,2,FALSE)</f>
        <v>1</v>
      </c>
      <c r="V310">
        <f>VLOOKUP('Master Units'!F310,Skills!$A$2:$I$8,5,FALSE)+VLOOKUP('Master Units'!G310,Skills!$A$11:$I$39,5,FALSE)+VLOOKUP('Master Units'!D310,Cultures!$A$3:$K$19,7+MATCH('Master Units'!E310,Cultures!$H$2:$I$2,0),FALSE)</f>
        <v>9</v>
      </c>
      <c r="W310" t="str">
        <f>VLOOKUP('Master Units'!U310,Skills!$A$81:$B$87,2,TRUE)</f>
        <v>normal</v>
      </c>
      <c r="X310" t="str">
        <f>'Master Units'!M310</f>
        <v>untrained</v>
      </c>
      <c r="Y310" t="str">
        <f>IF('Master Units'!E310=Cultures!$H$2,VLOOKUP(ROUND('Master Units'!T310,0),Skills!$A$72:$B$78,2,TRUE),VLOOKUP('Master Units'!R310,Horses!$A$2:$I$11,8,FALSE))</f>
        <v>very_hardy</v>
      </c>
      <c r="Z310" s="10">
        <f>'Master Units'!AE310</f>
        <v>1845</v>
      </c>
      <c r="AA310" s="10">
        <f t="shared" si="5"/>
        <v>461.25</v>
      </c>
    </row>
    <row r="311" spans="1:27" x14ac:dyDescent="0.55000000000000004">
      <c r="A311" t="str">
        <f>'Master Units'!A311</f>
        <v>Dahae Skirmishers</v>
      </c>
      <c r="B311">
        <f>'Master Units'!C311</f>
        <v>30</v>
      </c>
      <c r="C311" t="str">
        <f>IF('Master Units'!R311="None",(VLOOKUP('Master Units'!F311,Skills!$A$2:$I$8,8,FALSE)+VLOOKUP('Master Units'!G311, Skills!$A$11:$I$39,8,FALSE)),"Ignore")</f>
        <v>Ignore</v>
      </c>
      <c r="D311" t="str">
        <f>VLOOKUP('Master Units'!L311,Formations!$A$2:$B$20,2,FALSE)</f>
        <v>2, 4, 4, 6, 4</v>
      </c>
      <c r="E311">
        <f>VLOOKUP('Master Units'!K311,Skills!$A$42:$F$64,2,FALSE)+VLOOKUP('Master Units'!H311,Weapons!$A$49:$D$59,2,FALSE)+VLOOKUP('Master Units'!I311,Weapons!$A$62:$D$76,2,FALSE)</f>
        <v>8</v>
      </c>
      <c r="F311">
        <f>VLOOKUP('Master Units'!K311,Skills!A$42:$F$64,4,FALSE)</f>
        <v>0.16</v>
      </c>
      <c r="G311" t="str">
        <f>VLOOKUP('Master Units'!K311,Skills!A$42:$F$64,6,FALSE)</f>
        <v>javelin_cav_militia</v>
      </c>
      <c r="H311">
        <f>'Master Units'!J311</f>
        <v>6</v>
      </c>
      <c r="I311" s="8">
        <f>(VLOOKUP('Master Units'!H311,Weapons!$A$49:$D$59,3,FALSE)+VLOOKUP('Master Units'!I311,Weapons!$A$62:$D$76,3,FALSE))*VLOOKUP('Master Units'!K311,Skills!$A$42:$F$64,3,FALSE)</f>
        <v>55</v>
      </c>
      <c r="J311">
        <f>VLOOKUP('Master Units'!N311,Weapons!$A$1:$G$46,2,FALSE)+VLOOKUP('Master Units'!F311,Skills!$A$2:$I$8,2,FALSE)+VLOOKUP('Master Units'!G311,Skills!$A$11:$I$39,2,FALSE)+VLOOKUP('Master Units'!R311,Horses!$A$2:$I$11,2,FALSE)</f>
        <v>10</v>
      </c>
      <c r="K311">
        <f>VLOOKUP('Master Units'!N311,Weapons!$A$1:$G$46,5,FALSE)+VLOOKUP('Master Units'!F311,Skills!$A$2:$I$8,4,FALSE)+VLOOKUP('Master Units'!G311,Skills!$A$11:$I$39,4,FALSE)+VLOOKUP('Master Units'!D311,Cultures!$A$3:$K$19,9+MATCH('Master Units'!E311,Cultures!$J$2:$K$2,0),FALSE)+VLOOKUP('Master Units'!R311,Horses!$A$2:$I$11,5,FALSE)</f>
        <v>14</v>
      </c>
      <c r="L311">
        <f>VLOOKUP('Master Units'!N311,Weapons!$A$2:$G$46,3,FALSE)+VLOOKUP('Master Units'!R311,Horses!$A$2:$I$11,4,FALSE)</f>
        <v>0.16</v>
      </c>
      <c r="M311">
        <f>IF('Master Units'!S311="No",0,VLOOKUP('Master Units'!R311,Horses!$A$1:$I$11,6,FALSE))</f>
        <v>0</v>
      </c>
      <c r="N311" t="str">
        <f>VLOOKUP('Master Units'!N311,Weapons!$A$2:$G$46,7,FALSE)</f>
        <v>ap</v>
      </c>
      <c r="O311">
        <f>VLOOKUP('Master Units'!O311,Weapons!$A$1:$G$46,2,FALSE)+VLOOKUP('Master Units'!F311,Skills!$A$2:$I$8,2,FALSE)+VLOOKUP('Master Units'!G311,Skills!$A$11:$I$39,2,FALSE)+VLOOKUP('Master Units'!R311,Horses!$A$2:$I$11,2,FALSE)</f>
        <v>5</v>
      </c>
      <c r="P311">
        <f>VLOOKUP('Master Units'!O311,Weapons!$A$1:$G$46,5,FALSE)+VLOOKUP('Master Units'!F311,Skills!$A$2:$I$8,4,FALSE)+VLOOKUP('Master Units'!G311,Skills!$A$11:$I$39,4,FALSE)+VLOOKUP('Master Units'!D311,Cultures!$A$3:$K$19,9+MATCH('Master Units'!E311,Cultures!$J$2:$K$2,0))+VLOOKUP('Master Units'!R311,Horses!$A$2:$I$11,5,FALSE)</f>
        <v>8</v>
      </c>
      <c r="Q311">
        <f>VLOOKUP('Master Units'!O311,Weapons!$A$2:$G$46,3,FALSE)+VLOOKUP('Master Units'!R311,Horses!$A$2:$I$11,4,FALSE)</f>
        <v>0.01</v>
      </c>
      <c r="R311">
        <f>VLOOKUP('Master Units'!O311,Weapons!$A$2:$G$46,7,FALSE)</f>
        <v>0</v>
      </c>
      <c r="S311">
        <f>VLOOKUP('Master Units'!P311,'Armor and Shields'!$A$2:$D$20,2,FALSE)</f>
        <v>2</v>
      </c>
      <c r="T311">
        <f>VLOOKUP('Master Units'!F311,Skills!$A$2:$I$8,3,FALSE)+VLOOKUP('Master Units'!G311,Skills!$A$11:$I$39,3,FALSE)+VLOOKUP('Master Units'!N311,Weapons!$A$2:$G$46,4,FALSE)+VLOOKUP('Master Units'!P311,'Armor and Shields'!$A$2:$D$20,3,FALSE)+VLOOKUP('Master Units'!Q311,'Armor and Shields'!$A$23:$D$27,3,FALSE)+VLOOKUP('Master Units'!R311,Horses!$A$2:$I$11,3,FALSE)</f>
        <v>12</v>
      </c>
      <c r="U311">
        <f>VLOOKUP('Master Units'!Q311,'Armor and Shields'!$A$23:$D$27,2,FALSE)</f>
        <v>2</v>
      </c>
      <c r="V311">
        <f>VLOOKUP('Master Units'!F311,Skills!$A$2:$I$8,5,FALSE)+VLOOKUP('Master Units'!G311,Skills!$A$11:$I$39,5,FALSE)+VLOOKUP('Master Units'!D311,Cultures!$A$3:$K$19,7+MATCH('Master Units'!E311,Cultures!$H$2:$I$2,0),FALSE)</f>
        <v>9</v>
      </c>
      <c r="W311" t="str">
        <f>VLOOKUP('Master Units'!U311,Skills!$A$81:$B$87,2,TRUE)</f>
        <v>normal</v>
      </c>
      <c r="X311" t="str">
        <f>'Master Units'!M311</f>
        <v>untrained</v>
      </c>
      <c r="Y311" t="str">
        <f>IF('Master Units'!E311=Cultures!$H$2,VLOOKUP(ROUND('Master Units'!T311,0),Skills!$A$72:$B$78,2,TRUE),VLOOKUP('Master Units'!R311,Horses!$A$2:$I$11,8,FALSE))</f>
        <v>very_hardy</v>
      </c>
      <c r="Z311" s="10">
        <f>'Master Units'!AE311</f>
        <v>1677</v>
      </c>
      <c r="AA311" s="10">
        <f t="shared" si="5"/>
        <v>419.25</v>
      </c>
    </row>
    <row r="312" spans="1:27" x14ac:dyDescent="0.55000000000000004">
      <c r="A312" t="str">
        <f>'Master Units'!A312</f>
        <v>Dahae Nobles</v>
      </c>
      <c r="B312">
        <f>'Master Units'!C312</f>
        <v>20</v>
      </c>
      <c r="C312" t="str">
        <f>IF('Master Units'!R312="None",(VLOOKUP('Master Units'!F312,Skills!$A$2:$I$8,8,FALSE)+VLOOKUP('Master Units'!G312, Skills!$A$11:$I$39,8,FALSE)),"Ignore")</f>
        <v>Ignore</v>
      </c>
      <c r="D312" t="str">
        <f>VLOOKUP('Master Units'!L312,Formations!$A$2:$B$20,2,FALSE)</f>
        <v>2, 4, 4, 6, 4</v>
      </c>
      <c r="E312">
        <f>VLOOKUP('Master Units'!K312,Skills!$A$42:$F$64,2,FALSE)+VLOOKUP('Master Units'!H312,Weapons!$A$49:$D$59,2,FALSE)+VLOOKUP('Master Units'!I312,Weapons!$A$62:$D$76,2,FALSE)</f>
        <v>5</v>
      </c>
      <c r="F312">
        <f>VLOOKUP('Master Units'!K312,Skills!A$42:$F$64,4,FALSE)</f>
        <v>0.09</v>
      </c>
      <c r="G312" t="str">
        <f>VLOOKUP('Master Units'!K312,Skills!A$42:$F$64,6,FALSE)</f>
        <v>arrow_cav_veteran</v>
      </c>
      <c r="H312">
        <f>'Master Units'!J312</f>
        <v>40</v>
      </c>
      <c r="I312" s="8">
        <f>(VLOOKUP('Master Units'!H312,Weapons!$A$49:$D$59,3,FALSE)+VLOOKUP('Master Units'!I312,Weapons!$A$62:$D$76,3,FALSE))*VLOOKUP('Master Units'!K312,Skills!$A$42:$F$64,3,FALSE)</f>
        <v>160</v>
      </c>
      <c r="J312">
        <f>VLOOKUP('Master Units'!N312,Weapons!$A$1:$G$46,2,FALSE)+VLOOKUP('Master Units'!F312,Skills!$A$2:$I$8,2,FALSE)+VLOOKUP('Master Units'!G312,Skills!$A$11:$I$39,2,FALSE)+VLOOKUP('Master Units'!R312,Horses!$A$2:$I$11,2,FALSE)</f>
        <v>9</v>
      </c>
      <c r="K312">
        <f>VLOOKUP('Master Units'!N312,Weapons!$A$1:$G$46,5,FALSE)+VLOOKUP('Master Units'!F312,Skills!$A$2:$I$8,4,FALSE)+VLOOKUP('Master Units'!G312,Skills!$A$11:$I$39,4,FALSE)+VLOOKUP('Master Units'!D312,Cultures!$A$3:$K$19,9+MATCH('Master Units'!E312,Cultures!$J$2:$K$2,0),FALSE)+VLOOKUP('Master Units'!R312,Horses!$A$2:$I$11,5,FALSE)</f>
        <v>32</v>
      </c>
      <c r="L312">
        <f>VLOOKUP('Master Units'!N312,Weapons!$A$2:$G$46,3,FALSE)+VLOOKUP('Master Units'!R312,Horses!$A$2:$I$11,4,FALSE)</f>
        <v>0.37</v>
      </c>
      <c r="M312">
        <f>IF('Master Units'!S312="No",0,VLOOKUP('Master Units'!R312,Horses!$A$1:$I$11,6,FALSE))</f>
        <v>100</v>
      </c>
      <c r="N312">
        <f>VLOOKUP('Master Units'!N312,Weapons!$A$2:$G$46,7,FALSE)</f>
        <v>0</v>
      </c>
      <c r="O312">
        <f>VLOOKUP('Master Units'!O312,Weapons!$A$1:$G$46,2,FALSE)+VLOOKUP('Master Units'!F312,Skills!$A$2:$I$8,2,FALSE)+VLOOKUP('Master Units'!G312,Skills!$A$11:$I$39,2,FALSE)+VLOOKUP('Master Units'!R312,Horses!$A$2:$I$11,2,FALSE)</f>
        <v>7</v>
      </c>
      <c r="P312">
        <f>VLOOKUP('Master Units'!O312,Weapons!$A$1:$G$46,5,FALSE)+VLOOKUP('Master Units'!F312,Skills!$A$2:$I$8,4,FALSE)+VLOOKUP('Master Units'!G312,Skills!$A$11:$I$39,4,FALSE)+VLOOKUP('Master Units'!D312,Cultures!$A$3:$K$19,9+MATCH('Master Units'!E312,Cultures!$J$2:$K$2,0))+VLOOKUP('Master Units'!R312,Horses!$A$2:$I$11,5,FALSE)</f>
        <v>16</v>
      </c>
      <c r="Q312">
        <f>VLOOKUP('Master Units'!O312,Weapons!$A$2:$G$46,3,FALSE)+VLOOKUP('Master Units'!R312,Horses!$A$2:$I$11,4,FALSE)</f>
        <v>0.04</v>
      </c>
      <c r="R312">
        <f>VLOOKUP('Master Units'!O312,Weapons!$A$2:$G$46,7,FALSE)</f>
        <v>0</v>
      </c>
      <c r="S312">
        <f>VLOOKUP('Master Units'!P312,'Armor and Shields'!$A$2:$D$20,2,FALSE)</f>
        <v>12</v>
      </c>
      <c r="T312">
        <f>VLOOKUP('Master Units'!F312,Skills!$A$2:$I$8,3,FALSE)+VLOOKUP('Master Units'!G312,Skills!$A$11:$I$39,3,FALSE)+VLOOKUP('Master Units'!N312,Weapons!$A$2:$G$46,4,FALSE)+VLOOKUP('Master Units'!P312,'Armor and Shields'!$A$2:$D$20,3,FALSE)+VLOOKUP('Master Units'!Q312,'Armor and Shields'!$A$23:$D$27,3,FALSE)+VLOOKUP('Master Units'!R312,Horses!$A$2:$I$11,3,FALSE)</f>
        <v>11</v>
      </c>
      <c r="U312">
        <f>VLOOKUP('Master Units'!Q312,'Armor and Shields'!$A$23:$D$27,2,FALSE)</f>
        <v>0</v>
      </c>
      <c r="V312">
        <f>VLOOKUP('Master Units'!F312,Skills!$A$2:$I$8,5,FALSE)+VLOOKUP('Master Units'!G312,Skills!$A$11:$I$39,5,FALSE)+VLOOKUP('Master Units'!D312,Cultures!$A$3:$K$19,7+MATCH('Master Units'!E312,Cultures!$H$2:$I$2,0),FALSE)</f>
        <v>13</v>
      </c>
      <c r="W312" t="str">
        <f>VLOOKUP('Master Units'!U312,Skills!$A$81:$B$87,2,TRUE)</f>
        <v>disciplined</v>
      </c>
      <c r="X312" t="str">
        <f>'Master Units'!M312</f>
        <v>trained</v>
      </c>
      <c r="Y312" t="str">
        <f>IF('Master Units'!E312=Cultures!$H$2,VLOOKUP(ROUND('Master Units'!T312,0),Skills!$A$72:$B$78,2,TRUE),VLOOKUP('Master Units'!R312,Horses!$A$2:$I$11,8,FALSE))</f>
        <v>hardy</v>
      </c>
      <c r="Z312" s="10">
        <f>'Master Units'!AE312</f>
        <v>2740</v>
      </c>
      <c r="AA312" s="10">
        <f t="shared" si="5"/>
        <v>685</v>
      </c>
    </row>
    <row r="313" spans="1:27" x14ac:dyDescent="0.55000000000000004">
      <c r="A313" t="str">
        <f>'Master Units'!A313</f>
        <v>Asiatikoi Hippakontistai</v>
      </c>
      <c r="B313">
        <f>'Master Units'!C313</f>
        <v>30</v>
      </c>
      <c r="C313" t="str">
        <f>IF('Master Units'!R313="None",(VLOOKUP('Master Units'!F313,Skills!$A$2:$I$8,8,FALSE)+VLOOKUP('Master Units'!G313, Skills!$A$11:$I$39,8,FALSE)),"Ignore")</f>
        <v>Ignore</v>
      </c>
      <c r="D313" t="str">
        <f>VLOOKUP('Master Units'!L313,Formations!$A$2:$B$20,2,FALSE)</f>
        <v>2, 4, 4, 6, 4</v>
      </c>
      <c r="E313">
        <f>VLOOKUP('Master Units'!K313,Skills!$A$42:$F$64,2,FALSE)+VLOOKUP('Master Units'!H313,Weapons!$A$49:$D$59,2,FALSE)+VLOOKUP('Master Units'!I313,Weapons!$A$62:$D$76,2,FALSE)</f>
        <v>8</v>
      </c>
      <c r="F313">
        <f>VLOOKUP('Master Units'!K313,Skills!A$42:$F$64,4,FALSE)</f>
        <v>0.16</v>
      </c>
      <c r="G313" t="str">
        <f>VLOOKUP('Master Units'!K313,Skills!A$42:$F$64,6,FALSE)</f>
        <v>javelin_cav_militia</v>
      </c>
      <c r="H313">
        <f>'Master Units'!J313</f>
        <v>8</v>
      </c>
      <c r="I313" s="8">
        <f>(VLOOKUP('Master Units'!H313,Weapons!$A$49:$D$59,3,FALSE)+VLOOKUP('Master Units'!I313,Weapons!$A$62:$D$76,3,FALSE))*VLOOKUP('Master Units'!K313,Skills!$A$42:$F$64,3,FALSE)</f>
        <v>55</v>
      </c>
      <c r="J313">
        <f>VLOOKUP('Master Units'!N313,Weapons!$A$1:$G$46,2,FALSE)+VLOOKUP('Master Units'!F313,Skills!$A$2:$I$8,2,FALSE)+VLOOKUP('Master Units'!G313,Skills!$A$11:$I$39,2,FALSE)+VLOOKUP('Master Units'!R313,Horses!$A$2:$I$11,2,FALSE)</f>
        <v>8</v>
      </c>
      <c r="K313">
        <f>VLOOKUP('Master Units'!N313,Weapons!$A$1:$G$46,5,FALSE)+VLOOKUP('Master Units'!F313,Skills!$A$2:$I$8,4,FALSE)+VLOOKUP('Master Units'!G313,Skills!$A$11:$I$39,4,FALSE)+VLOOKUP('Master Units'!D313,Cultures!$A$3:$K$19,9+MATCH('Master Units'!E313,Cultures!$J$2:$K$2,0),FALSE)+VLOOKUP('Master Units'!R313,Horses!$A$2:$I$11,5,FALSE)</f>
        <v>16</v>
      </c>
      <c r="L313">
        <f>VLOOKUP('Master Units'!N313,Weapons!$A$2:$G$46,3,FALSE)+VLOOKUP('Master Units'!R313,Horses!$A$2:$I$11,4,FALSE)</f>
        <v>0.26500000000000001</v>
      </c>
      <c r="M313">
        <f>IF('Master Units'!S313="No",0,VLOOKUP('Master Units'!R313,Horses!$A$1:$I$11,6,FALSE))</f>
        <v>100</v>
      </c>
      <c r="N313">
        <f>VLOOKUP('Master Units'!N313,Weapons!$A$2:$G$46,7,FALSE)</f>
        <v>0</v>
      </c>
      <c r="O313">
        <f>VLOOKUP('Master Units'!O313,Weapons!$A$1:$G$46,2,FALSE)+VLOOKUP('Master Units'!F313,Skills!$A$2:$I$8,2,FALSE)+VLOOKUP('Master Units'!G313,Skills!$A$11:$I$39,2,FALSE)+VLOOKUP('Master Units'!R313,Horses!$A$2:$I$11,2,FALSE)</f>
        <v>4</v>
      </c>
      <c r="P313">
        <f>VLOOKUP('Master Units'!O313,Weapons!$A$1:$G$46,5,FALSE)+VLOOKUP('Master Units'!F313,Skills!$A$2:$I$8,4,FALSE)+VLOOKUP('Master Units'!G313,Skills!$A$11:$I$39,4,FALSE)+VLOOKUP('Master Units'!D313,Cultures!$A$3:$K$19,9+MATCH('Master Units'!E313,Cultures!$J$2:$K$2,0))+VLOOKUP('Master Units'!R313,Horses!$A$2:$I$11,5,FALSE)</f>
        <v>6</v>
      </c>
      <c r="Q313">
        <f>VLOOKUP('Master Units'!O313,Weapons!$A$2:$G$46,3,FALSE)+VLOOKUP('Master Units'!R313,Horses!$A$2:$I$11,4,FALSE)</f>
        <v>0.01</v>
      </c>
      <c r="R313">
        <f>VLOOKUP('Master Units'!O313,Weapons!$A$2:$G$46,7,FALSE)</f>
        <v>0</v>
      </c>
      <c r="S313">
        <f>VLOOKUP('Master Units'!P313,'Armor and Shields'!$A$2:$D$20,2,FALSE)</f>
        <v>5</v>
      </c>
      <c r="T313">
        <f>VLOOKUP('Master Units'!F313,Skills!$A$2:$I$8,3,FALSE)+VLOOKUP('Master Units'!G313,Skills!$A$11:$I$39,3,FALSE)+VLOOKUP('Master Units'!N313,Weapons!$A$2:$G$46,4,FALSE)+VLOOKUP('Master Units'!P313,'Armor and Shields'!$A$2:$D$20,3,FALSE)+VLOOKUP('Master Units'!Q313,'Armor and Shields'!$A$23:$D$27,3,FALSE)+VLOOKUP('Master Units'!R313,Horses!$A$2:$I$11,3,FALSE)</f>
        <v>10</v>
      </c>
      <c r="U313">
        <f>VLOOKUP('Master Units'!Q313,'Armor and Shields'!$A$23:$D$27,2,FALSE)</f>
        <v>2</v>
      </c>
      <c r="V313">
        <f>VLOOKUP('Master Units'!F313,Skills!$A$2:$I$8,5,FALSE)+VLOOKUP('Master Units'!G313,Skills!$A$11:$I$39,5,FALSE)+VLOOKUP('Master Units'!D313,Cultures!$A$3:$K$19,7+MATCH('Master Units'!E313,Cultures!$H$2:$I$2,0),FALSE)</f>
        <v>8</v>
      </c>
      <c r="W313" t="str">
        <f>VLOOKUP('Master Units'!U313,Skills!$A$81:$B$87,2,TRUE)</f>
        <v>normal</v>
      </c>
      <c r="X313" t="str">
        <f>'Master Units'!M313</f>
        <v>untrained</v>
      </c>
      <c r="Y313" t="str">
        <f>IF('Master Units'!E313=Cultures!$H$2,VLOOKUP(ROUND('Master Units'!T313,0),Skills!$A$72:$B$78,2,TRUE),VLOOKUP('Master Units'!R313,Horses!$A$2:$I$11,8,FALSE))</f>
        <v>very_hardy</v>
      </c>
      <c r="Z313" s="10">
        <f>'Master Units'!AE313</f>
        <v>1694.7750000000001</v>
      </c>
      <c r="AA313" s="10">
        <f t="shared" si="5"/>
        <v>423.69375000000002</v>
      </c>
    </row>
    <row r="314" spans="1:27" x14ac:dyDescent="0.55000000000000004">
      <c r="A314" t="str">
        <f>'Master Units'!A314</f>
        <v>Median Cavalry</v>
      </c>
      <c r="B314">
        <f>'Master Units'!C314</f>
        <v>30</v>
      </c>
      <c r="C314" t="str">
        <f>IF('Master Units'!R314="None",(VLOOKUP('Master Units'!F314,Skills!$A$2:$I$8,8,FALSE)+VLOOKUP('Master Units'!G314, Skills!$A$11:$I$39,8,FALSE)),"Ignore")</f>
        <v>Ignore</v>
      </c>
      <c r="D314" t="str">
        <f>VLOOKUP('Master Units'!L314,Formations!$A$2:$B$20,2,FALSE)</f>
        <v>1.5, 4, 3, 6, 4</v>
      </c>
      <c r="E314">
        <f>VLOOKUP('Master Units'!K314,Skills!$A$42:$F$64,2,FALSE)+VLOOKUP('Master Units'!H314,Weapons!$A$49:$D$59,2,FALSE)+VLOOKUP('Master Units'!I314,Weapons!$A$62:$D$76,2,FALSE)</f>
        <v>0</v>
      </c>
      <c r="F314">
        <f>VLOOKUP('Master Units'!K314,Skills!A$42:$F$64,4,FALSE)</f>
        <v>0</v>
      </c>
      <c r="G314">
        <f>VLOOKUP('Master Units'!K314,Skills!A$42:$F$64,6,FALSE)</f>
        <v>0</v>
      </c>
      <c r="H314">
        <f>'Master Units'!J314</f>
        <v>0</v>
      </c>
      <c r="I314" s="8">
        <f>(VLOOKUP('Master Units'!H314,Weapons!$A$49:$D$59,3,FALSE)+VLOOKUP('Master Units'!I314,Weapons!$A$62:$D$76,3,FALSE))*VLOOKUP('Master Units'!K314,Skills!$A$42:$F$64,3,FALSE)</f>
        <v>0</v>
      </c>
      <c r="J314">
        <f>VLOOKUP('Master Units'!N314,Weapons!$A$1:$G$46,2,FALSE)+VLOOKUP('Master Units'!F314,Skills!$A$2:$I$8,2,FALSE)+VLOOKUP('Master Units'!G314,Skills!$A$11:$I$39,2,FALSE)+VLOOKUP('Master Units'!R314,Horses!$A$2:$I$11,2,FALSE)</f>
        <v>10</v>
      </c>
      <c r="K314">
        <f>VLOOKUP('Master Units'!N314,Weapons!$A$1:$G$46,5,FALSE)+VLOOKUP('Master Units'!F314,Skills!$A$2:$I$8,4,FALSE)+VLOOKUP('Master Units'!G314,Skills!$A$11:$I$39,4,FALSE)+VLOOKUP('Master Units'!D314,Cultures!$A$3:$K$19,9+MATCH('Master Units'!E314,Cultures!$J$2:$K$2,0),FALSE)+VLOOKUP('Master Units'!R314,Horses!$A$2:$I$11,5,FALSE)</f>
        <v>20</v>
      </c>
      <c r="L314">
        <f>VLOOKUP('Master Units'!N314,Weapons!$A$2:$G$46,3,FALSE)+VLOOKUP('Master Units'!R314,Horses!$A$2:$I$11,4,FALSE)</f>
        <v>0.27500000000000002</v>
      </c>
      <c r="M314">
        <f>IF('Master Units'!S314="No",0,VLOOKUP('Master Units'!R314,Horses!$A$1:$I$11,6,FALSE))</f>
        <v>0</v>
      </c>
      <c r="N314">
        <f>VLOOKUP('Master Units'!N314,Weapons!$A$2:$G$46,7,FALSE)</f>
        <v>0</v>
      </c>
      <c r="O314">
        <f>VLOOKUP('Master Units'!O314,Weapons!$A$1:$G$46,2,FALSE)+VLOOKUP('Master Units'!F314,Skills!$A$2:$I$8,2,FALSE)+VLOOKUP('Master Units'!G314,Skills!$A$11:$I$39,2,FALSE)+VLOOKUP('Master Units'!R314,Horses!$A$2:$I$11,2,FALSE)</f>
        <v>11</v>
      </c>
      <c r="P314">
        <f>VLOOKUP('Master Units'!O314,Weapons!$A$1:$G$46,5,FALSE)+VLOOKUP('Master Units'!F314,Skills!$A$2:$I$8,4,FALSE)+VLOOKUP('Master Units'!G314,Skills!$A$11:$I$39,4,FALSE)+VLOOKUP('Master Units'!D314,Cultures!$A$3:$K$19,9+MATCH('Master Units'!E314,Cultures!$J$2:$K$2,0))+VLOOKUP('Master Units'!R314,Horses!$A$2:$I$11,5,FALSE)</f>
        <v>16</v>
      </c>
      <c r="Q314">
        <f>VLOOKUP('Master Units'!O314,Weapons!$A$2:$G$46,3,FALSE)+VLOOKUP('Master Units'!R314,Horses!$A$2:$I$11,4,FALSE)</f>
        <v>0.16999999999999998</v>
      </c>
      <c r="R314" t="str">
        <f>VLOOKUP('Master Units'!O314,Weapons!$A$2:$G$46,7,FALSE)</f>
        <v>ap</v>
      </c>
      <c r="S314">
        <f>VLOOKUP('Master Units'!P314,'Armor and Shields'!$A$2:$D$20,2,FALSE)</f>
        <v>8</v>
      </c>
      <c r="T314">
        <f>VLOOKUP('Master Units'!F314,Skills!$A$2:$I$8,3,FALSE)+VLOOKUP('Master Units'!G314,Skills!$A$11:$I$39,3,FALSE)+VLOOKUP('Master Units'!N314,Weapons!$A$2:$G$46,4,FALSE)+VLOOKUP('Master Units'!P314,'Armor and Shields'!$A$2:$D$20,3,FALSE)+VLOOKUP('Master Units'!Q314,'Armor and Shields'!$A$23:$D$27,3,FALSE)+VLOOKUP('Master Units'!R314,Horses!$A$2:$I$11,3,FALSE)</f>
        <v>10</v>
      </c>
      <c r="U314">
        <f>VLOOKUP('Master Units'!Q314,'Armor and Shields'!$A$23:$D$27,2,FALSE)</f>
        <v>2</v>
      </c>
      <c r="V314">
        <f>VLOOKUP('Master Units'!F314,Skills!$A$2:$I$8,5,FALSE)+VLOOKUP('Master Units'!G314,Skills!$A$11:$I$39,5,FALSE)+VLOOKUP('Master Units'!D314,Cultures!$A$3:$K$19,7+MATCH('Master Units'!E314,Cultures!$H$2:$I$2,0),FALSE)</f>
        <v>11</v>
      </c>
      <c r="W314" t="str">
        <f>VLOOKUP('Master Units'!U314,Skills!$A$81:$B$87,2,TRUE)</f>
        <v>disciplined</v>
      </c>
      <c r="X314" t="str">
        <f>'Master Units'!M314</f>
        <v>trained</v>
      </c>
      <c r="Y314" t="str">
        <f>IF('Master Units'!E314=Cultures!$H$2,VLOOKUP(ROUND('Master Units'!T314,0),Skills!$A$72:$B$78,2,TRUE),VLOOKUP('Master Units'!R314,Horses!$A$2:$I$11,8,FALSE))</f>
        <v>hardy</v>
      </c>
      <c r="Z314" s="10">
        <f>'Master Units'!AE314</f>
        <v>2547.0750000000003</v>
      </c>
      <c r="AA314" s="10">
        <f t="shared" si="5"/>
        <v>636.76875000000007</v>
      </c>
    </row>
    <row r="315" spans="1:27" x14ac:dyDescent="0.55000000000000004">
      <c r="A315" t="str">
        <f>'Master Units'!A315</f>
        <v>Asiatikoi Hippeis</v>
      </c>
      <c r="B315">
        <f>'Master Units'!C315</f>
        <v>30</v>
      </c>
      <c r="C315" t="str">
        <f>IF('Master Units'!R315="None",(VLOOKUP('Master Units'!F315,Skills!$A$2:$I$8,8,FALSE)+VLOOKUP('Master Units'!G315, Skills!$A$11:$I$39,8,FALSE)),"Ignore")</f>
        <v>Ignore</v>
      </c>
      <c r="D315" t="str">
        <f>VLOOKUP('Master Units'!L315,Formations!$A$2:$B$20,2,FALSE)</f>
        <v>1.5, 4, 3, 6, 4</v>
      </c>
      <c r="E315">
        <f>VLOOKUP('Master Units'!K315,Skills!$A$42:$F$64,2,FALSE)+VLOOKUP('Master Units'!H315,Weapons!$A$49:$D$59,2,FALSE)+VLOOKUP('Master Units'!I315,Weapons!$A$62:$D$76,2,FALSE)</f>
        <v>0</v>
      </c>
      <c r="F315">
        <f>VLOOKUP('Master Units'!K315,Skills!A$42:$F$64,4,FALSE)</f>
        <v>0</v>
      </c>
      <c r="G315">
        <f>VLOOKUP('Master Units'!K315,Skills!A$42:$F$64,6,FALSE)</f>
        <v>0</v>
      </c>
      <c r="H315">
        <f>'Master Units'!J315</f>
        <v>0</v>
      </c>
      <c r="I315" s="8">
        <f>(VLOOKUP('Master Units'!H315,Weapons!$A$49:$D$59,3,FALSE)+VLOOKUP('Master Units'!I315,Weapons!$A$62:$D$76,3,FALSE))*VLOOKUP('Master Units'!K315,Skills!$A$42:$F$64,3,FALSE)</f>
        <v>0</v>
      </c>
      <c r="J315">
        <f>VLOOKUP('Master Units'!N315,Weapons!$A$1:$G$46,2,FALSE)+VLOOKUP('Master Units'!F315,Skills!$A$2:$I$8,2,FALSE)+VLOOKUP('Master Units'!G315,Skills!$A$11:$I$39,2,FALSE)+VLOOKUP('Master Units'!R315,Horses!$A$2:$I$11,2,FALSE)</f>
        <v>9</v>
      </c>
      <c r="K315">
        <f>VLOOKUP('Master Units'!N315,Weapons!$A$1:$G$46,5,FALSE)+VLOOKUP('Master Units'!F315,Skills!$A$2:$I$8,4,FALSE)+VLOOKUP('Master Units'!G315,Skills!$A$11:$I$39,4,FALSE)+VLOOKUP('Master Units'!D315,Cultures!$A$3:$K$19,9+MATCH('Master Units'!E315,Cultures!$J$2:$K$2,0),FALSE)+VLOOKUP('Master Units'!R315,Horses!$A$2:$I$11,5,FALSE)</f>
        <v>20</v>
      </c>
      <c r="L315">
        <f>VLOOKUP('Master Units'!N315,Weapons!$A$2:$G$46,3,FALSE)+VLOOKUP('Master Units'!R315,Horses!$A$2:$I$11,4,FALSE)</f>
        <v>0.27500000000000002</v>
      </c>
      <c r="M315">
        <f>IF('Master Units'!S315="No",0,VLOOKUP('Master Units'!R315,Horses!$A$1:$I$11,6,FALSE))</f>
        <v>0</v>
      </c>
      <c r="N315">
        <f>VLOOKUP('Master Units'!N315,Weapons!$A$2:$G$46,7,FALSE)</f>
        <v>0</v>
      </c>
      <c r="O315">
        <f>VLOOKUP('Master Units'!O315,Weapons!$A$1:$G$46,2,FALSE)+VLOOKUP('Master Units'!F315,Skills!$A$2:$I$8,2,FALSE)+VLOOKUP('Master Units'!G315,Skills!$A$11:$I$39,2,FALSE)+VLOOKUP('Master Units'!R315,Horses!$A$2:$I$11,2,FALSE)</f>
        <v>10</v>
      </c>
      <c r="P315">
        <f>VLOOKUP('Master Units'!O315,Weapons!$A$1:$G$46,5,FALSE)+VLOOKUP('Master Units'!F315,Skills!$A$2:$I$8,4,FALSE)+VLOOKUP('Master Units'!G315,Skills!$A$11:$I$39,4,FALSE)+VLOOKUP('Master Units'!D315,Cultures!$A$3:$K$19,9+MATCH('Master Units'!E315,Cultures!$J$2:$K$2,0))+VLOOKUP('Master Units'!R315,Horses!$A$2:$I$11,5,FALSE)</f>
        <v>16</v>
      </c>
      <c r="Q315">
        <f>VLOOKUP('Master Units'!O315,Weapons!$A$2:$G$46,3,FALSE)+VLOOKUP('Master Units'!R315,Horses!$A$2:$I$11,4,FALSE)</f>
        <v>0.16999999999999998</v>
      </c>
      <c r="R315" t="str">
        <f>VLOOKUP('Master Units'!O315,Weapons!$A$2:$G$46,7,FALSE)</f>
        <v>ap</v>
      </c>
      <c r="S315">
        <f>VLOOKUP('Master Units'!P315,'Armor and Shields'!$A$2:$D$20,2,FALSE)</f>
        <v>7</v>
      </c>
      <c r="T315">
        <f>VLOOKUP('Master Units'!F315,Skills!$A$2:$I$8,3,FALSE)+VLOOKUP('Master Units'!G315,Skills!$A$11:$I$39,3,FALSE)+VLOOKUP('Master Units'!N315,Weapons!$A$2:$G$46,4,FALSE)+VLOOKUP('Master Units'!P315,'Armor and Shields'!$A$2:$D$20,3,FALSE)+VLOOKUP('Master Units'!Q315,'Armor and Shields'!$A$23:$D$27,3,FALSE)+VLOOKUP('Master Units'!R315,Horses!$A$2:$I$11,3,FALSE)</f>
        <v>11</v>
      </c>
      <c r="U315">
        <f>VLOOKUP('Master Units'!Q315,'Armor and Shields'!$A$23:$D$27,2,FALSE)</f>
        <v>2</v>
      </c>
      <c r="V315">
        <f>VLOOKUP('Master Units'!F315,Skills!$A$2:$I$8,5,FALSE)+VLOOKUP('Master Units'!G315,Skills!$A$11:$I$39,5,FALSE)+VLOOKUP('Master Units'!D315,Cultures!$A$3:$K$19,7+MATCH('Master Units'!E315,Cultures!$H$2:$I$2,0),FALSE)</f>
        <v>9</v>
      </c>
      <c r="W315" t="str">
        <f>VLOOKUP('Master Units'!U315,Skills!$A$81:$B$87,2,TRUE)</f>
        <v>normal</v>
      </c>
      <c r="X315" t="str">
        <f>'Master Units'!M315</f>
        <v>trained</v>
      </c>
      <c r="Y315" t="str">
        <f>IF('Master Units'!E315=Cultures!$H$2,VLOOKUP(ROUND('Master Units'!T315,0),Skills!$A$72:$B$78,2,TRUE),VLOOKUP('Master Units'!R315,Horses!$A$2:$I$11,8,FALSE))</f>
        <v>hardy</v>
      </c>
      <c r="Z315" s="10">
        <f>'Master Units'!AE315</f>
        <v>2180.4</v>
      </c>
      <c r="AA315" s="10">
        <f t="shared" si="5"/>
        <v>545.1</v>
      </c>
    </row>
    <row r="316" spans="1:27" x14ac:dyDescent="0.55000000000000004">
      <c r="A316" t="str">
        <f>'Master Units'!A316</f>
        <v>Dehbed Cavalry</v>
      </c>
      <c r="B316">
        <f>'Master Units'!C316</f>
        <v>25</v>
      </c>
      <c r="C316" t="str">
        <f>IF('Master Units'!R316="None",(VLOOKUP('Master Units'!F316,Skills!$A$2:$I$8,8,FALSE)+VLOOKUP('Master Units'!G316, Skills!$A$11:$I$39,8,FALSE)),"Ignore")</f>
        <v>Ignore</v>
      </c>
      <c r="D316" t="str">
        <f>VLOOKUP('Master Units'!L316,Formations!$A$2:$B$20,2,FALSE)</f>
        <v>2, 4, 4, 6, 4</v>
      </c>
      <c r="E316">
        <f>VLOOKUP('Master Units'!K316,Skills!$A$42:$F$64,2,FALSE)+VLOOKUP('Master Units'!H316,Weapons!$A$49:$D$59,2,FALSE)+VLOOKUP('Master Units'!I316,Weapons!$A$62:$D$76,2,FALSE)</f>
        <v>5</v>
      </c>
      <c r="F316">
        <f>VLOOKUP('Master Units'!K316,Skills!A$42:$F$64,4,FALSE)</f>
        <v>0.09</v>
      </c>
      <c r="G316" t="str">
        <f>VLOOKUP('Master Units'!K316,Skills!A$42:$F$64,6,FALSE)</f>
        <v>arrow_cav_veteran</v>
      </c>
      <c r="H316">
        <f>'Master Units'!J316</f>
        <v>40</v>
      </c>
      <c r="I316" s="8">
        <f>(VLOOKUP('Master Units'!H316,Weapons!$A$49:$D$59,3,FALSE)+VLOOKUP('Master Units'!I316,Weapons!$A$62:$D$76,3,FALSE))*VLOOKUP('Master Units'!K316,Skills!$A$42:$F$64,3,FALSE)</f>
        <v>160</v>
      </c>
      <c r="J316">
        <f>VLOOKUP('Master Units'!N316,Weapons!$A$1:$G$46,2,FALSE)+VLOOKUP('Master Units'!F316,Skills!$A$2:$I$8,2,FALSE)+VLOOKUP('Master Units'!G316,Skills!$A$11:$I$39,2,FALSE)+VLOOKUP('Master Units'!R316,Horses!$A$2:$I$11,2,FALSE)</f>
        <v>7</v>
      </c>
      <c r="K316">
        <f>VLOOKUP('Master Units'!N316,Weapons!$A$1:$G$46,5,FALSE)+VLOOKUP('Master Units'!F316,Skills!$A$2:$I$8,4,FALSE)+VLOOKUP('Master Units'!G316,Skills!$A$11:$I$39,4,FALSE)+VLOOKUP('Master Units'!D316,Cultures!$A$3:$K$19,9+MATCH('Master Units'!E316,Cultures!$J$2:$K$2,0),FALSE)+VLOOKUP('Master Units'!R316,Horses!$A$2:$I$11,5,FALSE)</f>
        <v>26</v>
      </c>
      <c r="L316">
        <f>VLOOKUP('Master Units'!N316,Weapons!$A$2:$G$46,3,FALSE)+VLOOKUP('Master Units'!R316,Horses!$A$2:$I$11,4,FALSE)</f>
        <v>0.36</v>
      </c>
      <c r="M316">
        <f>IF('Master Units'!S316="No",0,VLOOKUP('Master Units'!R316,Horses!$A$1:$I$11,6,FALSE))</f>
        <v>100</v>
      </c>
      <c r="N316">
        <f>VLOOKUP('Master Units'!N316,Weapons!$A$2:$G$46,7,FALSE)</f>
        <v>0</v>
      </c>
      <c r="O316">
        <f>VLOOKUP('Master Units'!O316,Weapons!$A$1:$G$46,2,FALSE)+VLOOKUP('Master Units'!F316,Skills!$A$2:$I$8,2,FALSE)+VLOOKUP('Master Units'!G316,Skills!$A$11:$I$39,2,FALSE)+VLOOKUP('Master Units'!R316,Horses!$A$2:$I$11,2,FALSE)</f>
        <v>5</v>
      </c>
      <c r="P316">
        <f>VLOOKUP('Master Units'!O316,Weapons!$A$1:$G$46,5,FALSE)+VLOOKUP('Master Units'!F316,Skills!$A$2:$I$8,4,FALSE)+VLOOKUP('Master Units'!G316,Skills!$A$11:$I$39,4,FALSE)+VLOOKUP('Master Units'!D316,Cultures!$A$3:$K$19,9+MATCH('Master Units'!E316,Cultures!$J$2:$K$2,0))+VLOOKUP('Master Units'!R316,Horses!$A$2:$I$11,5,FALSE)</f>
        <v>10</v>
      </c>
      <c r="Q316">
        <f>VLOOKUP('Master Units'!O316,Weapons!$A$2:$G$46,3,FALSE)+VLOOKUP('Master Units'!R316,Horses!$A$2:$I$11,4,FALSE)</f>
        <v>0.03</v>
      </c>
      <c r="R316">
        <f>VLOOKUP('Master Units'!O316,Weapons!$A$2:$G$46,7,FALSE)</f>
        <v>0</v>
      </c>
      <c r="S316">
        <f>VLOOKUP('Master Units'!P316,'Armor and Shields'!$A$2:$D$20,2,FALSE)</f>
        <v>8</v>
      </c>
      <c r="T316">
        <f>VLOOKUP('Master Units'!F316,Skills!$A$2:$I$8,3,FALSE)+VLOOKUP('Master Units'!G316,Skills!$A$11:$I$39,3,FALSE)+VLOOKUP('Master Units'!N316,Weapons!$A$2:$G$46,4,FALSE)+VLOOKUP('Master Units'!P316,'Armor and Shields'!$A$2:$D$20,3,FALSE)+VLOOKUP('Master Units'!Q316,'Armor and Shields'!$A$23:$D$27,3,FALSE)+VLOOKUP('Master Units'!R316,Horses!$A$2:$I$11,3,FALSE)</f>
        <v>10</v>
      </c>
      <c r="U316">
        <f>VLOOKUP('Master Units'!Q316,'Armor and Shields'!$A$23:$D$27,2,FALSE)</f>
        <v>0</v>
      </c>
      <c r="V316">
        <f>VLOOKUP('Master Units'!F316,Skills!$A$2:$I$8,5,FALSE)+VLOOKUP('Master Units'!G316,Skills!$A$11:$I$39,5,FALSE)+VLOOKUP('Master Units'!D316,Cultures!$A$3:$K$19,7+MATCH('Master Units'!E316,Cultures!$H$2:$I$2,0),FALSE)</f>
        <v>10</v>
      </c>
      <c r="W316" t="str">
        <f>VLOOKUP('Master Units'!U316,Skills!$A$81:$B$87,2,TRUE)</f>
        <v>disciplined</v>
      </c>
      <c r="X316" t="str">
        <f>'Master Units'!M316</f>
        <v>trained</v>
      </c>
      <c r="Y316" t="str">
        <f>IF('Master Units'!E316=Cultures!$H$2,VLOOKUP(ROUND('Master Units'!T316,0),Skills!$A$72:$B$78,2,TRUE),VLOOKUP('Master Units'!R316,Horses!$A$2:$I$11,8,FALSE))</f>
        <v>hardy</v>
      </c>
      <c r="Z316" s="10">
        <f>'Master Units'!AE316</f>
        <v>2437.8750000000005</v>
      </c>
      <c r="AA316" s="10">
        <f t="shared" si="5"/>
        <v>609.46875000000011</v>
      </c>
    </row>
    <row r="317" spans="1:27" x14ac:dyDescent="0.55000000000000004">
      <c r="A317" t="str">
        <f>'Master Units'!A317</f>
        <v>Khûveshâvagân</v>
      </c>
      <c r="B317">
        <f>'Master Units'!C317</f>
        <v>20</v>
      </c>
      <c r="C317" t="str">
        <f>IF('Master Units'!R317="None",(VLOOKUP('Master Units'!F317,Skills!$A$2:$I$8,8,FALSE)+VLOOKUP('Master Units'!G317, Skills!$A$11:$I$39,8,FALSE)),"Ignore")</f>
        <v>Ignore</v>
      </c>
      <c r="D317" t="str">
        <f>VLOOKUP('Master Units'!L317,Formations!$A$2:$B$20,2,FALSE)</f>
        <v>1.2, 3, 3, 6, 4</v>
      </c>
      <c r="E317">
        <f>VLOOKUP('Master Units'!K317,Skills!$A$42:$F$64,2,FALSE)+VLOOKUP('Master Units'!H317,Weapons!$A$49:$D$59,2,FALSE)+VLOOKUP('Master Units'!I317,Weapons!$A$62:$D$76,2,FALSE)</f>
        <v>0</v>
      </c>
      <c r="F317">
        <f>VLOOKUP('Master Units'!K317,Skills!A$42:$F$64,4,FALSE)</f>
        <v>0</v>
      </c>
      <c r="G317">
        <f>VLOOKUP('Master Units'!K317,Skills!A$42:$F$64,6,FALSE)</f>
        <v>0</v>
      </c>
      <c r="H317">
        <f>'Master Units'!J317</f>
        <v>0</v>
      </c>
      <c r="I317" s="8">
        <f>(VLOOKUP('Master Units'!H317,Weapons!$A$49:$D$59,3,FALSE)+VLOOKUP('Master Units'!I317,Weapons!$A$62:$D$76,3,FALSE))*VLOOKUP('Master Units'!K317,Skills!$A$42:$F$64,3,FALSE)</f>
        <v>0</v>
      </c>
      <c r="J317">
        <f>VLOOKUP('Master Units'!N317,Weapons!$A$1:$G$46,2,FALSE)+VLOOKUP('Master Units'!F317,Skills!$A$2:$I$8,2,FALSE)+VLOOKUP('Master Units'!G317,Skills!$A$11:$I$39,2,FALSE)+VLOOKUP('Master Units'!R317,Horses!$A$2:$I$11,2,FALSE)</f>
        <v>9</v>
      </c>
      <c r="K317">
        <f>VLOOKUP('Master Units'!N317,Weapons!$A$1:$G$46,5,FALSE)+VLOOKUP('Master Units'!F317,Skills!$A$2:$I$8,4,FALSE)+VLOOKUP('Master Units'!G317,Skills!$A$11:$I$39,4,FALSE)+VLOOKUP('Master Units'!D317,Cultures!$A$3:$K$19,9+MATCH('Master Units'!E317,Cultures!$J$2:$K$2,0),FALSE)+VLOOKUP('Master Units'!R317,Horses!$A$2:$I$11,5,FALSE)</f>
        <v>32</v>
      </c>
      <c r="L317">
        <f>VLOOKUP('Master Units'!N317,Weapons!$A$2:$G$46,3,FALSE)+VLOOKUP('Master Units'!R317,Horses!$A$2:$I$11,4,FALSE)</f>
        <v>0.37</v>
      </c>
      <c r="M317">
        <f>IF('Master Units'!S317="No",0,VLOOKUP('Master Units'!R317,Horses!$A$1:$I$11,6,FALSE))</f>
        <v>100</v>
      </c>
      <c r="N317">
        <f>VLOOKUP('Master Units'!N317,Weapons!$A$2:$G$46,7,FALSE)</f>
        <v>0</v>
      </c>
      <c r="O317">
        <f>VLOOKUP('Master Units'!O317,Weapons!$A$1:$G$46,2,FALSE)+VLOOKUP('Master Units'!F317,Skills!$A$2:$I$8,2,FALSE)+VLOOKUP('Master Units'!G317,Skills!$A$11:$I$39,2,FALSE)+VLOOKUP('Master Units'!R317,Horses!$A$2:$I$11,2,FALSE)</f>
        <v>14</v>
      </c>
      <c r="P317">
        <f>VLOOKUP('Master Units'!O317,Weapons!$A$1:$G$46,5,FALSE)+VLOOKUP('Master Units'!F317,Skills!$A$2:$I$8,4,FALSE)+VLOOKUP('Master Units'!G317,Skills!$A$11:$I$39,4,FALSE)+VLOOKUP('Master Units'!D317,Cultures!$A$3:$K$19,9+MATCH('Master Units'!E317,Cultures!$J$2:$K$2,0))+VLOOKUP('Master Units'!R317,Horses!$A$2:$I$11,5,FALSE)</f>
        <v>22</v>
      </c>
      <c r="Q317">
        <f>VLOOKUP('Master Units'!O317,Weapons!$A$2:$G$46,3,FALSE)+VLOOKUP('Master Units'!R317,Horses!$A$2:$I$11,4,FALSE)</f>
        <v>0.25</v>
      </c>
      <c r="R317">
        <f>VLOOKUP('Master Units'!O317,Weapons!$A$2:$G$46,7,FALSE)</f>
        <v>0</v>
      </c>
      <c r="S317">
        <f>VLOOKUP('Master Units'!P317,'Armor and Shields'!$A$2:$D$20,2,FALSE)</f>
        <v>14</v>
      </c>
      <c r="T317">
        <f>VLOOKUP('Master Units'!F317,Skills!$A$2:$I$8,3,FALSE)+VLOOKUP('Master Units'!G317,Skills!$A$11:$I$39,3,FALSE)+VLOOKUP('Master Units'!N317,Weapons!$A$2:$G$46,4,FALSE)+VLOOKUP('Master Units'!P317,'Armor and Shields'!$A$2:$D$20,3,FALSE)+VLOOKUP('Master Units'!Q317,'Armor and Shields'!$A$23:$D$27,3,FALSE)+VLOOKUP('Master Units'!R317,Horses!$A$2:$I$11,3,FALSE)</f>
        <v>11</v>
      </c>
      <c r="U317">
        <f>VLOOKUP('Master Units'!Q317,'Armor and Shields'!$A$23:$D$27,2,FALSE)</f>
        <v>0</v>
      </c>
      <c r="V317">
        <f>VLOOKUP('Master Units'!F317,Skills!$A$2:$I$8,5,FALSE)+VLOOKUP('Master Units'!G317,Skills!$A$11:$I$39,5,FALSE)+VLOOKUP('Master Units'!D317,Cultures!$A$3:$K$19,7+MATCH('Master Units'!E317,Cultures!$H$2:$I$2,0),FALSE)</f>
        <v>13</v>
      </c>
      <c r="W317" t="str">
        <f>VLOOKUP('Master Units'!U317,Skills!$A$81:$B$87,2,TRUE)</f>
        <v>disciplined</v>
      </c>
      <c r="X317" t="str">
        <f>'Master Units'!M317</f>
        <v>highly_trained</v>
      </c>
      <c r="Y317" t="str">
        <f>IF('Master Units'!E317=Cultures!$H$2,VLOOKUP(ROUND('Master Units'!T317,0),Skills!$A$72:$B$78,2,TRUE),VLOOKUP('Master Units'!R317,Horses!$A$2:$I$11,8,FALSE))</f>
        <v>hardy</v>
      </c>
      <c r="Z317" s="10">
        <f>'Master Units'!AE317</f>
        <v>2789.2000000000003</v>
      </c>
      <c r="AA317" s="10">
        <f t="shared" si="5"/>
        <v>697.30000000000007</v>
      </c>
    </row>
    <row r="318" spans="1:27" x14ac:dyDescent="0.55000000000000004">
      <c r="A318" t="str">
        <f>'Master Units'!A318</f>
        <v>Asavârân-î Âzadân</v>
      </c>
      <c r="B318">
        <f>'Master Units'!C318</f>
        <v>20</v>
      </c>
      <c r="C318" t="str">
        <f>IF('Master Units'!R318="None",(VLOOKUP('Master Units'!F318,Skills!$A$2:$I$8,8,FALSE)+VLOOKUP('Master Units'!G318, Skills!$A$11:$I$39,8,FALSE)),"Ignore")</f>
        <v>Ignore</v>
      </c>
      <c r="D318" t="str">
        <f>VLOOKUP('Master Units'!L318,Formations!$A$2:$B$20,2,FALSE)</f>
        <v>1.2, 3, 3, 6, 4</v>
      </c>
      <c r="E318">
        <f>VLOOKUP('Master Units'!K318,Skills!$A$42:$F$64,2,FALSE)+VLOOKUP('Master Units'!H318,Weapons!$A$49:$D$59,2,FALSE)+VLOOKUP('Master Units'!I318,Weapons!$A$62:$D$76,2,FALSE)</f>
        <v>0</v>
      </c>
      <c r="F318">
        <f>VLOOKUP('Master Units'!K318,Skills!A$42:$F$64,4,FALSE)</f>
        <v>0</v>
      </c>
      <c r="G318">
        <f>VLOOKUP('Master Units'!K318,Skills!A$42:$F$64,6,FALSE)</f>
        <v>0</v>
      </c>
      <c r="H318">
        <f>'Master Units'!J318</f>
        <v>0</v>
      </c>
      <c r="I318" s="8">
        <f>(VLOOKUP('Master Units'!H318,Weapons!$A$49:$D$59,3,FALSE)+VLOOKUP('Master Units'!I318,Weapons!$A$62:$D$76,3,FALSE))*VLOOKUP('Master Units'!K318,Skills!$A$42:$F$64,3,FALSE)</f>
        <v>0</v>
      </c>
      <c r="J318">
        <f>VLOOKUP('Master Units'!N318,Weapons!$A$1:$G$46,2,FALSE)+VLOOKUP('Master Units'!F318,Skills!$A$2:$I$8,2,FALSE)+VLOOKUP('Master Units'!G318,Skills!$A$11:$I$39,2,FALSE)+VLOOKUP('Master Units'!R318,Horses!$A$2:$I$11,2,FALSE)</f>
        <v>8</v>
      </c>
      <c r="K318">
        <f>VLOOKUP('Master Units'!N318,Weapons!$A$1:$G$46,5,FALSE)+VLOOKUP('Master Units'!F318,Skills!$A$2:$I$8,4,FALSE)+VLOOKUP('Master Units'!G318,Skills!$A$11:$I$39,4,FALSE)+VLOOKUP('Master Units'!D318,Cultures!$A$3:$K$19,9+MATCH('Master Units'!E318,Cultures!$J$2:$K$2,0),FALSE)+VLOOKUP('Master Units'!R318,Horses!$A$2:$I$11,5,FALSE)</f>
        <v>36</v>
      </c>
      <c r="L318">
        <f>VLOOKUP('Master Units'!N318,Weapons!$A$2:$G$46,3,FALSE)+VLOOKUP('Master Units'!R318,Horses!$A$2:$I$11,4,FALSE)</f>
        <v>0.39999999999999997</v>
      </c>
      <c r="M318">
        <f>IF('Master Units'!S318="No",0,VLOOKUP('Master Units'!R318,Horses!$A$1:$I$11,6,FALSE))</f>
        <v>100</v>
      </c>
      <c r="N318">
        <f>VLOOKUP('Master Units'!N318,Weapons!$A$2:$G$46,7,FALSE)</f>
        <v>0</v>
      </c>
      <c r="O318">
        <f>VLOOKUP('Master Units'!O318,Weapons!$A$1:$G$46,2,FALSE)+VLOOKUP('Master Units'!F318,Skills!$A$2:$I$8,2,FALSE)+VLOOKUP('Master Units'!G318,Skills!$A$11:$I$39,2,FALSE)+VLOOKUP('Master Units'!R318,Horses!$A$2:$I$11,2,FALSE)</f>
        <v>13</v>
      </c>
      <c r="P318">
        <f>VLOOKUP('Master Units'!O318,Weapons!$A$1:$G$46,5,FALSE)+VLOOKUP('Master Units'!F318,Skills!$A$2:$I$8,4,FALSE)+VLOOKUP('Master Units'!G318,Skills!$A$11:$I$39,4,FALSE)+VLOOKUP('Master Units'!D318,Cultures!$A$3:$K$19,9+MATCH('Master Units'!E318,Cultures!$J$2:$K$2,0))+VLOOKUP('Master Units'!R318,Horses!$A$2:$I$11,5,FALSE)</f>
        <v>24</v>
      </c>
      <c r="Q318">
        <f>VLOOKUP('Master Units'!O318,Weapons!$A$2:$G$46,3,FALSE)+VLOOKUP('Master Units'!R318,Horses!$A$2:$I$11,4,FALSE)</f>
        <v>0.26500000000000001</v>
      </c>
      <c r="R318">
        <f>VLOOKUP('Master Units'!O318,Weapons!$A$2:$G$46,7,FALSE)</f>
        <v>0</v>
      </c>
      <c r="S318">
        <f>VLOOKUP('Master Units'!P318,'Armor and Shields'!$A$2:$D$20,2,FALSE)</f>
        <v>17</v>
      </c>
      <c r="T318">
        <f>VLOOKUP('Master Units'!F318,Skills!$A$2:$I$8,3,FALSE)+VLOOKUP('Master Units'!G318,Skills!$A$11:$I$39,3,FALSE)+VLOOKUP('Master Units'!N318,Weapons!$A$2:$G$46,4,FALSE)+VLOOKUP('Master Units'!P318,'Armor and Shields'!$A$2:$D$20,3,FALSE)+VLOOKUP('Master Units'!Q318,'Armor and Shields'!$A$23:$D$27,3,FALSE)+VLOOKUP('Master Units'!R318,Horses!$A$2:$I$11,3,FALSE)</f>
        <v>9</v>
      </c>
      <c r="U318">
        <f>VLOOKUP('Master Units'!Q318,'Armor and Shields'!$A$23:$D$27,2,FALSE)</f>
        <v>0</v>
      </c>
      <c r="V318">
        <f>VLOOKUP('Master Units'!F318,Skills!$A$2:$I$8,5,FALSE)+VLOOKUP('Master Units'!G318,Skills!$A$11:$I$39,5,FALSE)+VLOOKUP('Master Units'!D318,Cultures!$A$3:$K$19,7+MATCH('Master Units'!E318,Cultures!$H$2:$I$2,0),FALSE)</f>
        <v>13</v>
      </c>
      <c r="W318" t="str">
        <f>VLOOKUP('Master Units'!U318,Skills!$A$81:$B$87,2,TRUE)</f>
        <v>disciplined</v>
      </c>
      <c r="X318" t="str">
        <f>'Master Units'!M318</f>
        <v>highly_trained</v>
      </c>
      <c r="Y318" t="str">
        <f>IF('Master Units'!E318=Cultures!$H$2,VLOOKUP(ROUND('Master Units'!T318,0),Skills!$A$72:$B$78,2,TRUE),VLOOKUP('Master Units'!R318,Horses!$A$2:$I$11,8,FALSE))</f>
        <v>none</v>
      </c>
      <c r="Z318" s="10">
        <f>'Master Units'!AE318</f>
        <v>3063.2000000000007</v>
      </c>
      <c r="AA318" s="10">
        <f t="shared" si="5"/>
        <v>765.80000000000018</v>
      </c>
    </row>
    <row r="319" spans="1:27" x14ac:dyDescent="0.55000000000000004">
      <c r="A319" t="str">
        <f>'Master Units'!A319</f>
        <v>Shivatîr-î Zrêhbârân</v>
      </c>
      <c r="B319">
        <f>'Master Units'!C319</f>
        <v>20</v>
      </c>
      <c r="C319" t="str">
        <f>IF('Master Units'!R319="None",(VLOOKUP('Master Units'!F319,Skills!$A$2:$I$8,8,FALSE)+VLOOKUP('Master Units'!G319, Skills!$A$11:$I$39,8,FALSE)),"Ignore")</f>
        <v>Ignore</v>
      </c>
      <c r="D319" t="str">
        <f>VLOOKUP('Master Units'!L319,Formations!$A$2:$B$20,2,FALSE)</f>
        <v>1.3, 3.5, 4, 6, 4</v>
      </c>
      <c r="E319">
        <f>VLOOKUP('Master Units'!K319,Skills!$A$42:$F$64,2,FALSE)+VLOOKUP('Master Units'!H319,Weapons!$A$49:$D$59,2,FALSE)+VLOOKUP('Master Units'!I319,Weapons!$A$62:$D$76,2,FALSE)</f>
        <v>5</v>
      </c>
      <c r="F319">
        <f>VLOOKUP('Master Units'!K319,Skills!A$42:$F$64,4,FALSE)</f>
        <v>0.09</v>
      </c>
      <c r="G319" t="str">
        <f>VLOOKUP('Master Units'!K319,Skills!A$42:$F$64,6,FALSE)</f>
        <v>arrow_cav_veteran</v>
      </c>
      <c r="H319">
        <f>'Master Units'!J319</f>
        <v>40</v>
      </c>
      <c r="I319" s="8">
        <f>(VLOOKUP('Master Units'!H319,Weapons!$A$49:$D$59,3,FALSE)+VLOOKUP('Master Units'!I319,Weapons!$A$62:$D$76,3,FALSE))*VLOOKUP('Master Units'!K319,Skills!$A$42:$F$64,3,FALSE)</f>
        <v>160</v>
      </c>
      <c r="J319">
        <f>VLOOKUP('Master Units'!N319,Weapons!$A$1:$G$46,2,FALSE)+VLOOKUP('Master Units'!F319,Skills!$A$2:$I$8,2,FALSE)+VLOOKUP('Master Units'!G319,Skills!$A$11:$I$39,2,FALSE)+VLOOKUP('Master Units'!R319,Horses!$A$2:$I$11,2,FALSE)</f>
        <v>8</v>
      </c>
      <c r="K319">
        <f>VLOOKUP('Master Units'!N319,Weapons!$A$1:$G$46,5,FALSE)+VLOOKUP('Master Units'!F319,Skills!$A$2:$I$8,4,FALSE)+VLOOKUP('Master Units'!G319,Skills!$A$11:$I$39,4,FALSE)+VLOOKUP('Master Units'!D319,Cultures!$A$3:$K$19,9+MATCH('Master Units'!E319,Cultures!$J$2:$K$2,0),FALSE)+VLOOKUP('Master Units'!R319,Horses!$A$2:$I$11,5,FALSE)</f>
        <v>36</v>
      </c>
      <c r="L319">
        <f>VLOOKUP('Master Units'!N319,Weapons!$A$2:$G$46,3,FALSE)+VLOOKUP('Master Units'!R319,Horses!$A$2:$I$11,4,FALSE)</f>
        <v>0.39999999999999997</v>
      </c>
      <c r="M319">
        <f>IF('Master Units'!S319="No",0,VLOOKUP('Master Units'!R319,Horses!$A$1:$I$11,6,FALSE))</f>
        <v>100</v>
      </c>
      <c r="N319">
        <f>VLOOKUP('Master Units'!N319,Weapons!$A$2:$G$46,7,FALSE)</f>
        <v>0</v>
      </c>
      <c r="O319">
        <f>VLOOKUP('Master Units'!O319,Weapons!$A$1:$G$46,2,FALSE)+VLOOKUP('Master Units'!F319,Skills!$A$2:$I$8,2,FALSE)+VLOOKUP('Master Units'!G319,Skills!$A$11:$I$39,2,FALSE)+VLOOKUP('Master Units'!R319,Horses!$A$2:$I$11,2,FALSE)</f>
        <v>7</v>
      </c>
      <c r="P319">
        <f>VLOOKUP('Master Units'!O319,Weapons!$A$1:$G$46,5,FALSE)+VLOOKUP('Master Units'!F319,Skills!$A$2:$I$8,4,FALSE)+VLOOKUP('Master Units'!G319,Skills!$A$11:$I$39,4,FALSE)+VLOOKUP('Master Units'!D319,Cultures!$A$3:$K$19,9+MATCH('Master Units'!E319,Cultures!$J$2:$K$2,0))+VLOOKUP('Master Units'!R319,Horses!$A$2:$I$11,5,FALSE)</f>
        <v>18</v>
      </c>
      <c r="Q319">
        <f>VLOOKUP('Master Units'!O319,Weapons!$A$2:$G$46,3,FALSE)+VLOOKUP('Master Units'!R319,Horses!$A$2:$I$11,4,FALSE)</f>
        <v>0.04</v>
      </c>
      <c r="R319">
        <f>VLOOKUP('Master Units'!O319,Weapons!$A$2:$G$46,7,FALSE)</f>
        <v>0</v>
      </c>
      <c r="S319">
        <f>VLOOKUP('Master Units'!P319,'Armor and Shields'!$A$2:$D$20,2,FALSE)</f>
        <v>17</v>
      </c>
      <c r="T319">
        <f>VLOOKUP('Master Units'!F319,Skills!$A$2:$I$8,3,FALSE)+VLOOKUP('Master Units'!G319,Skills!$A$11:$I$39,3,FALSE)+VLOOKUP('Master Units'!N319,Weapons!$A$2:$G$46,4,FALSE)+VLOOKUP('Master Units'!P319,'Armor and Shields'!$A$2:$D$20,3,FALSE)+VLOOKUP('Master Units'!Q319,'Armor and Shields'!$A$23:$D$27,3,FALSE)+VLOOKUP('Master Units'!R319,Horses!$A$2:$I$11,3,FALSE)</f>
        <v>9</v>
      </c>
      <c r="U319">
        <f>VLOOKUP('Master Units'!Q319,'Armor and Shields'!$A$23:$D$27,2,FALSE)</f>
        <v>0</v>
      </c>
      <c r="V319">
        <f>VLOOKUP('Master Units'!F319,Skills!$A$2:$I$8,5,FALSE)+VLOOKUP('Master Units'!G319,Skills!$A$11:$I$39,5,FALSE)+VLOOKUP('Master Units'!D319,Cultures!$A$3:$K$19,7+MATCH('Master Units'!E319,Cultures!$H$2:$I$2,0),FALSE)</f>
        <v>13</v>
      </c>
      <c r="W319" t="str">
        <f>VLOOKUP('Master Units'!U319,Skills!$A$81:$B$87,2,TRUE)</f>
        <v>disciplined</v>
      </c>
      <c r="X319" t="str">
        <f>'Master Units'!M319</f>
        <v>highly_trained</v>
      </c>
      <c r="Y319" t="str">
        <f>IF('Master Units'!E319=Cultures!$H$2,VLOOKUP(ROUND('Master Units'!T319,0),Skills!$A$72:$B$78,2,TRUE),VLOOKUP('Master Units'!R319,Horses!$A$2:$I$11,8,FALSE))</f>
        <v>none</v>
      </c>
      <c r="Z319" s="10">
        <f>'Master Units'!AE319</f>
        <v>3265.2000000000003</v>
      </c>
      <c r="AA319" s="10">
        <f t="shared" si="5"/>
        <v>816.30000000000007</v>
      </c>
    </row>
    <row r="320" spans="1:27" x14ac:dyDescent="0.55000000000000004">
      <c r="A320" t="str">
        <f>'Master Units'!A320</f>
        <v>Pahlavân-î Zrêhbârân</v>
      </c>
      <c r="B320">
        <f>'Master Units'!C320</f>
        <v>20</v>
      </c>
      <c r="C320" t="str">
        <f>IF('Master Units'!R320="None",(VLOOKUP('Master Units'!F320,Skills!$A$2:$I$8,8,FALSE)+VLOOKUP('Master Units'!G320, Skills!$A$11:$I$39,8,FALSE)),"Ignore")</f>
        <v>Ignore</v>
      </c>
      <c r="D320" t="str">
        <f>VLOOKUP('Master Units'!L320,Formations!$A$2:$B$20,2,FALSE)</f>
        <v>1.2, 3, 3, 6, 4</v>
      </c>
      <c r="E320">
        <f>VLOOKUP('Master Units'!K320,Skills!$A$42:$F$64,2,FALSE)+VLOOKUP('Master Units'!H320,Weapons!$A$49:$D$59,2,FALSE)+VLOOKUP('Master Units'!I320,Weapons!$A$62:$D$76,2,FALSE)</f>
        <v>0</v>
      </c>
      <c r="F320">
        <f>VLOOKUP('Master Units'!K320,Skills!A$42:$F$64,4,FALSE)</f>
        <v>0</v>
      </c>
      <c r="G320">
        <f>VLOOKUP('Master Units'!K320,Skills!A$42:$F$64,6,FALSE)</f>
        <v>0</v>
      </c>
      <c r="H320">
        <f>'Master Units'!J320</f>
        <v>0</v>
      </c>
      <c r="I320" s="8">
        <f>(VLOOKUP('Master Units'!H320,Weapons!$A$49:$D$59,3,FALSE)+VLOOKUP('Master Units'!I320,Weapons!$A$62:$D$76,3,FALSE))*VLOOKUP('Master Units'!K320,Skills!$A$42:$F$64,3,FALSE)</f>
        <v>0</v>
      </c>
      <c r="J320">
        <f>VLOOKUP('Master Units'!N320,Weapons!$A$1:$G$46,2,FALSE)+VLOOKUP('Master Units'!F320,Skills!$A$2:$I$8,2,FALSE)+VLOOKUP('Master Units'!G320,Skills!$A$11:$I$39,2,FALSE)+VLOOKUP('Master Units'!R320,Horses!$A$2:$I$11,2,FALSE)</f>
        <v>9</v>
      </c>
      <c r="K320">
        <f>VLOOKUP('Master Units'!N320,Weapons!$A$1:$G$46,5,FALSE)+VLOOKUP('Master Units'!F320,Skills!$A$2:$I$8,4,FALSE)+VLOOKUP('Master Units'!G320,Skills!$A$11:$I$39,4,FALSE)+VLOOKUP('Master Units'!D320,Cultures!$A$3:$K$19,9+MATCH('Master Units'!E320,Cultures!$J$2:$K$2,0),FALSE)+VLOOKUP('Master Units'!R320,Horses!$A$2:$I$11,5,FALSE)</f>
        <v>38</v>
      </c>
      <c r="L320">
        <f>VLOOKUP('Master Units'!N320,Weapons!$A$2:$G$46,3,FALSE)+VLOOKUP('Master Units'!R320,Horses!$A$2:$I$11,4,FALSE)</f>
        <v>0.39999999999999997</v>
      </c>
      <c r="M320">
        <f>IF('Master Units'!S320="No",0,VLOOKUP('Master Units'!R320,Horses!$A$1:$I$11,6,FALSE))</f>
        <v>100</v>
      </c>
      <c r="N320">
        <f>VLOOKUP('Master Units'!N320,Weapons!$A$2:$G$46,7,FALSE)</f>
        <v>0</v>
      </c>
      <c r="O320">
        <f>VLOOKUP('Master Units'!O320,Weapons!$A$1:$G$46,2,FALSE)+VLOOKUP('Master Units'!F320,Skills!$A$2:$I$8,2,FALSE)+VLOOKUP('Master Units'!G320,Skills!$A$11:$I$39,2,FALSE)+VLOOKUP('Master Units'!R320,Horses!$A$2:$I$11,2,FALSE)</f>
        <v>13</v>
      </c>
      <c r="P320">
        <f>VLOOKUP('Master Units'!O320,Weapons!$A$1:$G$46,5,FALSE)+VLOOKUP('Master Units'!F320,Skills!$A$2:$I$8,4,FALSE)+VLOOKUP('Master Units'!G320,Skills!$A$11:$I$39,4,FALSE)+VLOOKUP('Master Units'!D320,Cultures!$A$3:$K$19,9+MATCH('Master Units'!E320,Cultures!$J$2:$K$2,0))+VLOOKUP('Master Units'!R320,Horses!$A$2:$I$11,5,FALSE)</f>
        <v>26</v>
      </c>
      <c r="Q320">
        <f>VLOOKUP('Master Units'!O320,Weapons!$A$2:$G$46,3,FALSE)+VLOOKUP('Master Units'!R320,Horses!$A$2:$I$11,4,FALSE)</f>
        <v>0.19</v>
      </c>
      <c r="R320" t="str">
        <f>VLOOKUP('Master Units'!O320,Weapons!$A$2:$G$46,7,FALSE)</f>
        <v>ap</v>
      </c>
      <c r="S320">
        <f>VLOOKUP('Master Units'!P320,'Armor and Shields'!$A$2:$D$20,2,FALSE)</f>
        <v>17</v>
      </c>
      <c r="T320">
        <f>VLOOKUP('Master Units'!F320,Skills!$A$2:$I$8,3,FALSE)+VLOOKUP('Master Units'!G320,Skills!$A$11:$I$39,3,FALSE)+VLOOKUP('Master Units'!N320,Weapons!$A$2:$G$46,4,FALSE)+VLOOKUP('Master Units'!P320,'Armor and Shields'!$A$2:$D$20,3,FALSE)+VLOOKUP('Master Units'!Q320,'Armor and Shields'!$A$23:$D$27,3,FALSE)+VLOOKUP('Master Units'!R320,Horses!$A$2:$I$11,3,FALSE)</f>
        <v>10</v>
      </c>
      <c r="U320">
        <f>VLOOKUP('Master Units'!Q320,'Armor and Shields'!$A$23:$D$27,2,FALSE)</f>
        <v>0</v>
      </c>
      <c r="V320">
        <f>VLOOKUP('Master Units'!F320,Skills!$A$2:$I$8,5,FALSE)+VLOOKUP('Master Units'!G320,Skills!$A$11:$I$39,5,FALSE)+VLOOKUP('Master Units'!D320,Cultures!$A$3:$K$19,7+MATCH('Master Units'!E320,Cultures!$H$2:$I$2,0),FALSE)</f>
        <v>15</v>
      </c>
      <c r="W320" t="str">
        <f>VLOOKUP('Master Units'!U320,Skills!$A$81:$B$87,2,TRUE)</f>
        <v>disciplined</v>
      </c>
      <c r="X320" t="str">
        <f>'Master Units'!M320</f>
        <v>highly_trained</v>
      </c>
      <c r="Y320" t="str">
        <f>IF('Master Units'!E320=Cultures!$H$2,VLOOKUP(ROUND('Master Units'!T320,0),Skills!$A$72:$B$78,2,TRUE),VLOOKUP('Master Units'!R320,Horses!$A$2:$I$11,8,FALSE))</f>
        <v>none</v>
      </c>
      <c r="Z320" s="10">
        <f>'Master Units'!AE320</f>
        <v>3373.4000000000005</v>
      </c>
      <c r="AA320" s="10">
        <f t="shared" si="5"/>
        <v>843.35000000000014</v>
      </c>
    </row>
    <row r="321" spans="1:27" x14ac:dyDescent="0.55000000000000004">
      <c r="A321" t="str">
        <f>'Master Units'!A321</f>
        <v>Grivpanvar</v>
      </c>
      <c r="B321">
        <f>'Master Units'!C321</f>
        <v>20</v>
      </c>
      <c r="C321" t="str">
        <f>IF('Master Units'!R321="None",(VLOOKUP('Master Units'!F321,Skills!$A$2:$I$8,8,FALSE)+VLOOKUP('Master Units'!G321, Skills!$A$11:$I$39,8,FALSE)),"Ignore")</f>
        <v>Ignore</v>
      </c>
      <c r="D321" t="str">
        <f>VLOOKUP('Master Units'!L321,Formations!$A$2:$B$20,2,FALSE)</f>
        <v>1.2, 3, 3, 6, 4</v>
      </c>
      <c r="E321">
        <f>VLOOKUP('Master Units'!K321,Skills!$A$42:$F$64,2,FALSE)+VLOOKUP('Master Units'!H321,Weapons!$A$49:$D$59,2,FALSE)+VLOOKUP('Master Units'!I321,Weapons!$A$62:$D$76,2,FALSE)</f>
        <v>0</v>
      </c>
      <c r="F321">
        <f>VLOOKUP('Master Units'!K321,Skills!A$42:$F$64,4,FALSE)</f>
        <v>0</v>
      </c>
      <c r="G321">
        <f>VLOOKUP('Master Units'!K321,Skills!A$42:$F$64,6,FALSE)</f>
        <v>0</v>
      </c>
      <c r="H321">
        <f>'Master Units'!J321</f>
        <v>0</v>
      </c>
      <c r="I321" s="8">
        <f>(VLOOKUP('Master Units'!H321,Weapons!$A$49:$D$59,3,FALSE)+VLOOKUP('Master Units'!I321,Weapons!$A$62:$D$76,3,FALSE))*VLOOKUP('Master Units'!K321,Skills!$A$42:$F$64,3,FALSE)</f>
        <v>0</v>
      </c>
      <c r="J321">
        <f>VLOOKUP('Master Units'!N321,Weapons!$A$1:$G$46,2,FALSE)+VLOOKUP('Master Units'!F321,Skills!$A$2:$I$8,2,FALSE)+VLOOKUP('Master Units'!G321,Skills!$A$11:$I$39,2,FALSE)+VLOOKUP('Master Units'!R321,Horses!$A$2:$I$11,2,FALSE)</f>
        <v>9</v>
      </c>
      <c r="K321">
        <f>VLOOKUP('Master Units'!N321,Weapons!$A$1:$G$46,5,FALSE)+VLOOKUP('Master Units'!F321,Skills!$A$2:$I$8,4,FALSE)+VLOOKUP('Master Units'!G321,Skills!$A$11:$I$39,4,FALSE)+VLOOKUP('Master Units'!D321,Cultures!$A$3:$K$19,9+MATCH('Master Units'!E321,Cultures!$J$2:$K$2,0),FALSE)+VLOOKUP('Master Units'!R321,Horses!$A$2:$I$11,5,FALSE)</f>
        <v>38</v>
      </c>
      <c r="L321">
        <f>VLOOKUP('Master Units'!N321,Weapons!$A$2:$G$46,3,FALSE)+VLOOKUP('Master Units'!R321,Horses!$A$2:$I$11,4,FALSE)</f>
        <v>0.39999999999999997</v>
      </c>
      <c r="M321">
        <f>IF('Master Units'!S321="No",0,VLOOKUP('Master Units'!R321,Horses!$A$1:$I$11,6,FALSE))</f>
        <v>100</v>
      </c>
      <c r="N321">
        <f>VLOOKUP('Master Units'!N321,Weapons!$A$2:$G$46,7,FALSE)</f>
        <v>0</v>
      </c>
      <c r="O321">
        <f>VLOOKUP('Master Units'!O321,Weapons!$A$1:$G$46,2,FALSE)+VLOOKUP('Master Units'!F321,Skills!$A$2:$I$8,2,FALSE)+VLOOKUP('Master Units'!G321,Skills!$A$11:$I$39,2,FALSE)+VLOOKUP('Master Units'!R321,Horses!$A$2:$I$11,2,FALSE)</f>
        <v>14</v>
      </c>
      <c r="P321">
        <f>VLOOKUP('Master Units'!O321,Weapons!$A$1:$G$46,5,FALSE)+VLOOKUP('Master Units'!F321,Skills!$A$2:$I$8,4,FALSE)+VLOOKUP('Master Units'!G321,Skills!$A$11:$I$39,4,FALSE)+VLOOKUP('Master Units'!D321,Cultures!$A$3:$K$19,9+MATCH('Master Units'!E321,Cultures!$J$2:$K$2,0))+VLOOKUP('Master Units'!R321,Horses!$A$2:$I$11,5,FALSE)</f>
        <v>26</v>
      </c>
      <c r="Q321">
        <f>VLOOKUP('Master Units'!O321,Weapons!$A$2:$G$46,3,FALSE)+VLOOKUP('Master Units'!R321,Horses!$A$2:$I$11,4,FALSE)</f>
        <v>0.26500000000000001</v>
      </c>
      <c r="R321">
        <f>VLOOKUP('Master Units'!O321,Weapons!$A$2:$G$46,7,FALSE)</f>
        <v>0</v>
      </c>
      <c r="S321">
        <f>VLOOKUP('Master Units'!P321,'Armor and Shields'!$A$2:$D$20,2,FALSE)</f>
        <v>19</v>
      </c>
      <c r="T321">
        <f>VLOOKUP('Master Units'!F321,Skills!$A$2:$I$8,3,FALSE)+VLOOKUP('Master Units'!G321,Skills!$A$11:$I$39,3,FALSE)+VLOOKUP('Master Units'!N321,Weapons!$A$2:$G$46,4,FALSE)+VLOOKUP('Master Units'!P321,'Armor and Shields'!$A$2:$D$20,3,FALSE)+VLOOKUP('Master Units'!Q321,'Armor and Shields'!$A$23:$D$27,3,FALSE)+VLOOKUP('Master Units'!R321,Horses!$A$2:$I$11,3,FALSE)</f>
        <v>10</v>
      </c>
      <c r="U321">
        <f>VLOOKUP('Master Units'!Q321,'Armor and Shields'!$A$23:$D$27,2,FALSE)</f>
        <v>0</v>
      </c>
      <c r="V321">
        <f>VLOOKUP('Master Units'!F321,Skills!$A$2:$I$8,5,FALSE)+VLOOKUP('Master Units'!G321,Skills!$A$11:$I$39,5,FALSE)+VLOOKUP('Master Units'!D321,Cultures!$A$3:$K$19,7+MATCH('Master Units'!E321,Cultures!$H$2:$I$2,0),FALSE)</f>
        <v>15</v>
      </c>
      <c r="W321" t="str">
        <f>VLOOKUP('Master Units'!U321,Skills!$A$81:$B$87,2,TRUE)</f>
        <v>disciplined</v>
      </c>
      <c r="X321" t="str">
        <f>'Master Units'!M321</f>
        <v>highly_trained</v>
      </c>
      <c r="Y321" t="str">
        <f>IF('Master Units'!E321=Cultures!$H$2,VLOOKUP(ROUND('Master Units'!T321,0),Skills!$A$72:$B$78,2,TRUE),VLOOKUP('Master Units'!R321,Horses!$A$2:$I$11,8,FALSE))</f>
        <v>none</v>
      </c>
      <c r="Z321" s="10">
        <f>'Master Units'!AE321</f>
        <v>3547.4</v>
      </c>
      <c r="AA321" s="10">
        <f t="shared" si="5"/>
        <v>886.85</v>
      </c>
    </row>
    <row r="322" spans="1:27" x14ac:dyDescent="0.55000000000000004">
      <c r="A322" t="str">
        <f>'Master Units'!A322</f>
        <v>Early Parthian General</v>
      </c>
      <c r="B322">
        <f>'Master Units'!C322</f>
        <v>10</v>
      </c>
      <c r="C322" t="str">
        <f>IF('Master Units'!R322="None",(VLOOKUP('Master Units'!F322,Skills!$A$2:$I$8,8,FALSE)+VLOOKUP('Master Units'!G322, Skills!$A$11:$I$39,8,FALSE)),"Ignore")</f>
        <v>Ignore</v>
      </c>
      <c r="D322" t="str">
        <f>VLOOKUP('Master Units'!L322,Formations!$A$2:$B$20,2,FALSE)</f>
        <v>1.3, 3.5, 4, 6, 4</v>
      </c>
      <c r="E322">
        <f>VLOOKUP('Master Units'!K322,Skills!$A$42:$F$64,2,FALSE)+VLOOKUP('Master Units'!H322,Weapons!$A$49:$D$59,2,FALSE)+VLOOKUP('Master Units'!I322,Weapons!$A$62:$D$76,2,FALSE)</f>
        <v>5</v>
      </c>
      <c r="F322">
        <f>VLOOKUP('Master Units'!K322,Skills!A$42:$F$64,4,FALSE)</f>
        <v>0.06</v>
      </c>
      <c r="G322" t="str">
        <f>VLOOKUP('Master Units'!K322,Skills!A$42:$F$64,6,FALSE)</f>
        <v>arrow_cav_elite</v>
      </c>
      <c r="H322">
        <f>'Master Units'!J322</f>
        <v>40</v>
      </c>
      <c r="I322" s="8">
        <f>(VLOOKUP('Master Units'!H322,Weapons!$A$49:$D$59,3,FALSE)+VLOOKUP('Master Units'!I322,Weapons!$A$62:$D$76,3,FALSE))*VLOOKUP('Master Units'!K322,Skills!$A$42:$F$64,3,FALSE)</f>
        <v>160</v>
      </c>
      <c r="J322">
        <f>VLOOKUP('Master Units'!N322,Weapons!$A$1:$G$46,2,FALSE)+VLOOKUP('Master Units'!F322,Skills!$A$2:$I$8,2,FALSE)+VLOOKUP('Master Units'!G322,Skills!$A$11:$I$39,2,FALSE)+VLOOKUP('Master Units'!R322,Horses!$A$2:$I$11,2,FALSE)</f>
        <v>9</v>
      </c>
      <c r="K322">
        <f>VLOOKUP('Master Units'!N322,Weapons!$A$1:$G$46,5,FALSE)+VLOOKUP('Master Units'!F322,Skills!$A$2:$I$8,4,FALSE)+VLOOKUP('Master Units'!G322,Skills!$A$11:$I$39,4,FALSE)+VLOOKUP('Master Units'!D322,Cultures!$A$3:$K$19,9+MATCH('Master Units'!E322,Cultures!$J$2:$K$2,0),FALSE)+VLOOKUP('Master Units'!R322,Horses!$A$2:$I$11,5,FALSE)</f>
        <v>38</v>
      </c>
      <c r="L322">
        <f>VLOOKUP('Master Units'!N322,Weapons!$A$2:$G$46,3,FALSE)+VLOOKUP('Master Units'!R322,Horses!$A$2:$I$11,4,FALSE)</f>
        <v>0.39999999999999997</v>
      </c>
      <c r="M322">
        <f>IF('Master Units'!S322="No",0,VLOOKUP('Master Units'!R322,Horses!$A$1:$I$11,6,FALSE))</f>
        <v>100</v>
      </c>
      <c r="N322">
        <f>VLOOKUP('Master Units'!N322,Weapons!$A$2:$G$46,7,FALSE)</f>
        <v>0</v>
      </c>
      <c r="O322">
        <f>VLOOKUP('Master Units'!O322,Weapons!$A$1:$G$46,2,FALSE)+VLOOKUP('Master Units'!F322,Skills!$A$2:$I$8,2,FALSE)+VLOOKUP('Master Units'!G322,Skills!$A$11:$I$39,2,FALSE)+VLOOKUP('Master Units'!R322,Horses!$A$2:$I$11,2,FALSE)</f>
        <v>8</v>
      </c>
      <c r="P322">
        <f>VLOOKUP('Master Units'!O322,Weapons!$A$1:$G$46,5,FALSE)+VLOOKUP('Master Units'!F322,Skills!$A$2:$I$8,4,FALSE)+VLOOKUP('Master Units'!G322,Skills!$A$11:$I$39,4,FALSE)+VLOOKUP('Master Units'!D322,Cultures!$A$3:$K$19,9+MATCH('Master Units'!E322,Cultures!$J$2:$K$2,0))+VLOOKUP('Master Units'!R322,Horses!$A$2:$I$11,5,FALSE)</f>
        <v>20</v>
      </c>
      <c r="Q322">
        <f>VLOOKUP('Master Units'!O322,Weapons!$A$2:$G$46,3,FALSE)+VLOOKUP('Master Units'!R322,Horses!$A$2:$I$11,4,FALSE)</f>
        <v>0.04</v>
      </c>
      <c r="R322">
        <f>VLOOKUP('Master Units'!O322,Weapons!$A$2:$G$46,7,FALSE)</f>
        <v>0</v>
      </c>
      <c r="S322">
        <f>VLOOKUP('Master Units'!P322,'Armor and Shields'!$A$2:$D$20,2,FALSE)</f>
        <v>16</v>
      </c>
      <c r="T322">
        <f>VLOOKUP('Master Units'!F322,Skills!$A$2:$I$8,3,FALSE)+VLOOKUP('Master Units'!G322,Skills!$A$11:$I$39,3,FALSE)+VLOOKUP('Master Units'!N322,Weapons!$A$2:$G$46,4,FALSE)+VLOOKUP('Master Units'!P322,'Armor and Shields'!$A$2:$D$20,3,FALSE)+VLOOKUP('Master Units'!Q322,'Armor and Shields'!$A$23:$D$27,3,FALSE)+VLOOKUP('Master Units'!R322,Horses!$A$2:$I$11,3,FALSE)</f>
        <v>10</v>
      </c>
      <c r="U322">
        <f>VLOOKUP('Master Units'!Q322,'Armor and Shields'!$A$23:$D$27,2,FALSE)</f>
        <v>0</v>
      </c>
      <c r="V322">
        <f>VLOOKUP('Master Units'!F322,Skills!$A$2:$I$8,5,FALSE)+VLOOKUP('Master Units'!G322,Skills!$A$11:$I$39,5,FALSE)+VLOOKUP('Master Units'!D322,Cultures!$A$3:$K$19,7+MATCH('Master Units'!E322,Cultures!$H$2:$I$2,0),FALSE)</f>
        <v>18</v>
      </c>
      <c r="W322" t="str">
        <f>VLOOKUP('Master Units'!U322,Skills!$A$81:$B$87,2,TRUE)</f>
        <v>disciplined</v>
      </c>
      <c r="X322" t="str">
        <f>'Master Units'!M322</f>
        <v>highly_trained</v>
      </c>
      <c r="Y322" t="str">
        <f>IF('Master Units'!E322=Cultures!$H$2,VLOOKUP(ROUND('Master Units'!T322,0),Skills!$A$72:$B$78,2,TRUE),VLOOKUP('Master Units'!R322,Horses!$A$2:$I$11,8,FALSE))</f>
        <v>none</v>
      </c>
      <c r="Z322" s="10">
        <f>'Master Units'!AE322</f>
        <v>1818.0500000000002</v>
      </c>
      <c r="AA322" s="10">
        <f t="shared" si="5"/>
        <v>454.51250000000005</v>
      </c>
    </row>
    <row r="323" spans="1:27" x14ac:dyDescent="0.55000000000000004">
      <c r="A323" t="str">
        <f>'Master Units'!A323</f>
        <v>Late Parthian General</v>
      </c>
      <c r="B323">
        <f>'Master Units'!C323</f>
        <v>10</v>
      </c>
      <c r="C323" t="str">
        <f>IF('Master Units'!R323="None",(VLOOKUP('Master Units'!F323,Skills!$A$2:$I$8,8,FALSE)+VLOOKUP('Master Units'!G323, Skills!$A$11:$I$39,8,FALSE)),"Ignore")</f>
        <v>Ignore</v>
      </c>
      <c r="D323" t="str">
        <f>VLOOKUP('Master Units'!L323,Formations!$A$2:$B$20,2,FALSE)</f>
        <v>1.2, 3, 3, 6, 4</v>
      </c>
      <c r="E323">
        <f>VLOOKUP('Master Units'!K323,Skills!$A$42:$F$64,2,FALSE)+VLOOKUP('Master Units'!H323,Weapons!$A$49:$D$59,2,FALSE)+VLOOKUP('Master Units'!I323,Weapons!$A$62:$D$76,2,FALSE)</f>
        <v>0</v>
      </c>
      <c r="F323">
        <f>VLOOKUP('Master Units'!K323,Skills!A$42:$F$64,4,FALSE)</f>
        <v>0</v>
      </c>
      <c r="G323">
        <f>VLOOKUP('Master Units'!K323,Skills!A$42:$F$64,6,FALSE)</f>
        <v>0</v>
      </c>
      <c r="H323">
        <f>'Master Units'!J323</f>
        <v>0</v>
      </c>
      <c r="I323" s="8">
        <f>(VLOOKUP('Master Units'!H323,Weapons!$A$49:$D$59,3,FALSE)+VLOOKUP('Master Units'!I323,Weapons!$A$62:$D$76,3,FALSE))*VLOOKUP('Master Units'!K323,Skills!$A$42:$F$64,3,FALSE)</f>
        <v>0</v>
      </c>
      <c r="J323">
        <f>VLOOKUP('Master Units'!N323,Weapons!$A$1:$G$46,2,FALSE)+VLOOKUP('Master Units'!F323,Skills!$A$2:$I$8,2,FALSE)+VLOOKUP('Master Units'!G323,Skills!$A$11:$I$39,2,FALSE)+VLOOKUP('Master Units'!R323,Horses!$A$2:$I$11,2,FALSE)</f>
        <v>9</v>
      </c>
      <c r="K323">
        <f>VLOOKUP('Master Units'!N323,Weapons!$A$1:$G$46,5,FALSE)+VLOOKUP('Master Units'!F323,Skills!$A$2:$I$8,4,FALSE)+VLOOKUP('Master Units'!G323,Skills!$A$11:$I$39,4,FALSE)+VLOOKUP('Master Units'!D323,Cultures!$A$3:$K$19,9+MATCH('Master Units'!E323,Cultures!$J$2:$K$2,0),FALSE)+VLOOKUP('Master Units'!R323,Horses!$A$2:$I$11,5,FALSE)</f>
        <v>38</v>
      </c>
      <c r="L323">
        <f>VLOOKUP('Master Units'!N323,Weapons!$A$2:$G$46,3,FALSE)+VLOOKUP('Master Units'!R323,Horses!$A$2:$I$11,4,FALSE)</f>
        <v>0.39999999999999997</v>
      </c>
      <c r="M323">
        <f>IF('Master Units'!S323="No",0,VLOOKUP('Master Units'!R323,Horses!$A$1:$I$11,6,FALSE))</f>
        <v>100</v>
      </c>
      <c r="N323">
        <f>VLOOKUP('Master Units'!N323,Weapons!$A$2:$G$46,7,FALSE)</f>
        <v>0</v>
      </c>
      <c r="O323">
        <f>VLOOKUP('Master Units'!O323,Weapons!$A$1:$G$46,2,FALSE)+VLOOKUP('Master Units'!F323,Skills!$A$2:$I$8,2,FALSE)+VLOOKUP('Master Units'!G323,Skills!$A$11:$I$39,2,FALSE)+VLOOKUP('Master Units'!R323,Horses!$A$2:$I$11,2,FALSE)</f>
        <v>14</v>
      </c>
      <c r="P323">
        <f>VLOOKUP('Master Units'!O323,Weapons!$A$1:$G$46,5,FALSE)+VLOOKUP('Master Units'!F323,Skills!$A$2:$I$8,4,FALSE)+VLOOKUP('Master Units'!G323,Skills!$A$11:$I$39,4,FALSE)+VLOOKUP('Master Units'!D323,Cultures!$A$3:$K$19,9+MATCH('Master Units'!E323,Cultures!$J$2:$K$2,0))+VLOOKUP('Master Units'!R323,Horses!$A$2:$I$11,5,FALSE)</f>
        <v>26</v>
      </c>
      <c r="Q323">
        <f>VLOOKUP('Master Units'!O323,Weapons!$A$2:$G$46,3,FALSE)+VLOOKUP('Master Units'!R323,Horses!$A$2:$I$11,4,FALSE)</f>
        <v>0.26500000000000001</v>
      </c>
      <c r="R323">
        <f>VLOOKUP('Master Units'!O323,Weapons!$A$2:$G$46,7,FALSE)</f>
        <v>0</v>
      </c>
      <c r="S323">
        <f>VLOOKUP('Master Units'!P323,'Armor and Shields'!$A$2:$D$20,2,FALSE)</f>
        <v>19</v>
      </c>
      <c r="T323">
        <f>VLOOKUP('Master Units'!F323,Skills!$A$2:$I$8,3,FALSE)+VLOOKUP('Master Units'!G323,Skills!$A$11:$I$39,3,FALSE)+VLOOKUP('Master Units'!N323,Weapons!$A$2:$G$46,4,FALSE)+VLOOKUP('Master Units'!P323,'Armor and Shields'!$A$2:$D$20,3,FALSE)+VLOOKUP('Master Units'!Q323,'Armor and Shields'!$A$23:$D$27,3,FALSE)+VLOOKUP('Master Units'!R323,Horses!$A$2:$I$11,3,FALSE)</f>
        <v>10</v>
      </c>
      <c r="U323">
        <f>VLOOKUP('Master Units'!Q323,'Armor and Shields'!$A$23:$D$27,2,FALSE)</f>
        <v>0</v>
      </c>
      <c r="V323">
        <f>VLOOKUP('Master Units'!F323,Skills!$A$2:$I$8,5,FALSE)+VLOOKUP('Master Units'!G323,Skills!$A$11:$I$39,5,FALSE)+VLOOKUP('Master Units'!D323,Cultures!$A$3:$K$19,7+MATCH('Master Units'!E323,Cultures!$H$2:$I$2,0),FALSE)</f>
        <v>18</v>
      </c>
      <c r="W323" t="str">
        <f>VLOOKUP('Master Units'!U323,Skills!$A$81:$B$87,2,TRUE)</f>
        <v>disciplined</v>
      </c>
      <c r="X323" t="str">
        <f>'Master Units'!M323</f>
        <v>highly_trained</v>
      </c>
      <c r="Y323" t="str">
        <f>IF('Master Units'!E323=Cultures!$H$2,VLOOKUP(ROUND('Master Units'!T323,0),Skills!$A$72:$B$78,2,TRUE),VLOOKUP('Master Units'!R323,Horses!$A$2:$I$11,8,FALSE))</f>
        <v>none</v>
      </c>
      <c r="Z323" s="10">
        <f>'Master Units'!AE323</f>
        <v>1802.0500000000002</v>
      </c>
      <c r="AA323" s="10">
        <f t="shared" si="5"/>
        <v>450.51250000000005</v>
      </c>
    </row>
    <row r="324" spans="1:27" x14ac:dyDescent="0.55000000000000004">
      <c r="A324" t="str">
        <f>'Master Units'!A324</f>
        <v>Sarmatian Spearmen</v>
      </c>
      <c r="B324">
        <f>'Master Units'!C324</f>
        <v>50</v>
      </c>
      <c r="C324">
        <f>IF('Master Units'!R324="None",(VLOOKUP('Master Units'!F324,Skills!$A$2:$I$8,8,FALSE)+VLOOKUP('Master Units'!G324, Skills!$A$11:$I$39,8,FALSE)),"Ignore")</f>
        <v>0.9</v>
      </c>
      <c r="D324" t="str">
        <f>VLOOKUP('Master Units'!L324,Formations!$A$2:$B$20,2,FALSE)</f>
        <v>1.2, 1.6, 2.4, 3.2, 4</v>
      </c>
      <c r="E324">
        <f>VLOOKUP('Master Units'!K324,Skills!$A$42:$F$64,2,FALSE)+VLOOKUP('Master Units'!H324,Weapons!$A$49:$D$59,2,FALSE)+VLOOKUP('Master Units'!I324,Weapons!$A$62:$D$76,2,FALSE)</f>
        <v>0</v>
      </c>
      <c r="F324">
        <f>VLOOKUP('Master Units'!K324,Skills!A$42:$F$64,4,FALSE)</f>
        <v>0</v>
      </c>
      <c r="G324">
        <f>VLOOKUP('Master Units'!K324,Skills!A$42:$F$64,6,FALSE)</f>
        <v>0</v>
      </c>
      <c r="H324">
        <f>'Master Units'!J324</f>
        <v>0</v>
      </c>
      <c r="I324" s="8">
        <f>(VLOOKUP('Master Units'!H324,Weapons!$A$49:$D$59,3,FALSE)+VLOOKUP('Master Units'!I324,Weapons!$A$62:$D$76,3,FALSE))*VLOOKUP('Master Units'!K324,Skills!$A$42:$F$64,3,FALSE)</f>
        <v>0</v>
      </c>
      <c r="J324">
        <f>VLOOKUP('Master Units'!N324,Weapons!$A$1:$G$46,2,FALSE)+VLOOKUP('Master Units'!F324,Skills!$A$2:$I$8,2,FALSE)+VLOOKUP('Master Units'!G324,Skills!$A$11:$I$39,2,FALSE)+VLOOKUP('Master Units'!R324,Horses!$A$2:$I$11,2,FALSE)</f>
        <v>7</v>
      </c>
      <c r="K324">
        <f>VLOOKUP('Master Units'!N324,Weapons!$A$1:$G$46,5,FALSE)+VLOOKUP('Master Units'!F324,Skills!$A$2:$I$8,4,FALSE)+VLOOKUP('Master Units'!G324,Skills!$A$11:$I$39,4,FALSE)+VLOOKUP('Master Units'!D324,Cultures!$A$3:$K$19,9+MATCH('Master Units'!E324,Cultures!$J$2:$K$2,0),FALSE)+VLOOKUP('Master Units'!R324,Horses!$A$2:$I$11,5,FALSE)</f>
        <v>10</v>
      </c>
      <c r="L324">
        <f>VLOOKUP('Master Units'!N324,Weapons!$A$2:$G$46,3,FALSE)+VLOOKUP('Master Units'!R324,Horses!$A$2:$I$11,4,FALSE)</f>
        <v>0.21</v>
      </c>
      <c r="M324">
        <f>IF('Master Units'!S324="No",0,VLOOKUP('Master Units'!R324,Horses!$A$1:$I$11,6,FALSE))</f>
        <v>0</v>
      </c>
      <c r="N324" t="str">
        <f>VLOOKUP('Master Units'!N324,Weapons!$A$2:$G$46,7,FALSE)</f>
        <v>light_spear, spear_bonus_4</v>
      </c>
      <c r="O324">
        <f>VLOOKUP('Master Units'!O324,Weapons!$A$1:$G$46,2,FALSE)+VLOOKUP('Master Units'!F324,Skills!$A$2:$I$8,2,FALSE)+VLOOKUP('Master Units'!G324,Skills!$A$11:$I$39,2,FALSE)+VLOOKUP('Master Units'!R324,Horses!$A$2:$I$11,2,FALSE)</f>
        <v>2</v>
      </c>
      <c r="P324">
        <f>VLOOKUP('Master Units'!O324,Weapons!$A$1:$G$46,5,FALSE)+VLOOKUP('Master Units'!F324,Skills!$A$2:$I$8,4,FALSE)+VLOOKUP('Master Units'!G324,Skills!$A$11:$I$39,4,FALSE)+VLOOKUP('Master Units'!D324,Cultures!$A$3:$K$19,9+MATCH('Master Units'!E324,Cultures!$J$2:$K$2,0))+VLOOKUP('Master Units'!R324,Horses!$A$2:$I$11,5,FALSE)</f>
        <v>4</v>
      </c>
      <c r="Q324">
        <f>VLOOKUP('Master Units'!O324,Weapons!$A$2:$G$46,3,FALSE)+VLOOKUP('Master Units'!R324,Horses!$A$2:$I$11,4,FALSE)</f>
        <v>0</v>
      </c>
      <c r="R324">
        <f>VLOOKUP('Master Units'!O324,Weapons!$A$2:$G$46,7,FALSE)</f>
        <v>0</v>
      </c>
      <c r="S324">
        <f>VLOOKUP('Master Units'!P324,'Armor and Shields'!$A$2:$D$20,2,FALSE)</f>
        <v>1</v>
      </c>
      <c r="T324">
        <f>VLOOKUP('Master Units'!F324,Skills!$A$2:$I$8,3,FALSE)+VLOOKUP('Master Units'!G324,Skills!$A$11:$I$39,3,FALSE)+VLOOKUP('Master Units'!N324,Weapons!$A$2:$G$46,4,FALSE)+VLOOKUP('Master Units'!P324,'Armor and Shields'!$A$2:$D$20,3,FALSE)+VLOOKUP('Master Units'!Q324,'Armor and Shields'!$A$23:$D$27,3,FALSE)+VLOOKUP('Master Units'!R324,Horses!$A$2:$I$11,3,FALSE)</f>
        <v>11</v>
      </c>
      <c r="U324">
        <f>VLOOKUP('Master Units'!Q324,'Armor and Shields'!$A$23:$D$27,2,FALSE)</f>
        <v>3</v>
      </c>
      <c r="V324">
        <f>VLOOKUP('Master Units'!F324,Skills!$A$2:$I$8,5,FALSE)+VLOOKUP('Master Units'!G324,Skills!$A$11:$I$39,5,FALSE)+VLOOKUP('Master Units'!D324,Cultures!$A$3:$K$19,7+MATCH('Master Units'!E324,Cultures!$H$2:$I$2,0),FALSE)</f>
        <v>8</v>
      </c>
      <c r="W324" t="str">
        <f>VLOOKUP('Master Units'!U324,Skills!$A$81:$B$87,2,TRUE)</f>
        <v>normal</v>
      </c>
      <c r="X324" t="str">
        <f>'Master Units'!M324</f>
        <v>trained</v>
      </c>
      <c r="Y324" t="str">
        <f>IF('Master Units'!E324=Cultures!$H$2,VLOOKUP(ROUND('Master Units'!T324,0),Skills!$A$72:$B$78,2,TRUE),VLOOKUP('Master Units'!R324,Horses!$A$2:$I$11,8,FALSE))</f>
        <v>hardy</v>
      </c>
      <c r="Z324" s="10">
        <f>'Master Units'!AE324</f>
        <v>867.50000000000011</v>
      </c>
      <c r="AA324" s="10">
        <f t="shared" si="5"/>
        <v>216.87500000000003</v>
      </c>
    </row>
    <row r="325" spans="1:27" x14ac:dyDescent="0.55000000000000004">
      <c r="A325" t="str">
        <f>'Master Units'!A325</f>
        <v>Doryphoroi Pontikoi</v>
      </c>
      <c r="B325">
        <f>'Master Units'!C325</f>
        <v>60</v>
      </c>
      <c r="C325">
        <f>IF('Master Units'!R325="None",(VLOOKUP('Master Units'!F325,Skills!$A$2:$I$8,8,FALSE)+VLOOKUP('Master Units'!G325, Skills!$A$11:$I$39,8,FALSE)),"Ignore")</f>
        <v>1</v>
      </c>
      <c r="D325" t="str">
        <f>VLOOKUP('Master Units'!L325,Formations!$A$2:$B$20,2,FALSE)</f>
        <v>1, 1.4, 2, 2.8, 5</v>
      </c>
      <c r="E325">
        <f>VLOOKUP('Master Units'!K325,Skills!$A$42:$F$64,2,FALSE)+VLOOKUP('Master Units'!H325,Weapons!$A$49:$D$59,2,FALSE)+VLOOKUP('Master Units'!I325,Weapons!$A$62:$D$76,2,FALSE)</f>
        <v>0</v>
      </c>
      <c r="F325">
        <f>VLOOKUP('Master Units'!K325,Skills!A$42:$F$64,4,FALSE)</f>
        <v>0</v>
      </c>
      <c r="G325">
        <f>VLOOKUP('Master Units'!K325,Skills!A$42:$F$64,6,FALSE)</f>
        <v>0</v>
      </c>
      <c r="H325">
        <f>'Master Units'!J325</f>
        <v>0</v>
      </c>
      <c r="I325" s="8">
        <f>(VLOOKUP('Master Units'!H325,Weapons!$A$49:$D$59,3,FALSE)+VLOOKUP('Master Units'!I325,Weapons!$A$62:$D$76,3,FALSE))*VLOOKUP('Master Units'!K325,Skills!$A$42:$F$64,3,FALSE)</f>
        <v>0</v>
      </c>
      <c r="J325">
        <f>VLOOKUP('Master Units'!N325,Weapons!$A$1:$G$46,2,FALSE)+VLOOKUP('Master Units'!F325,Skills!$A$2:$I$8,2,FALSE)+VLOOKUP('Master Units'!G325,Skills!$A$11:$I$39,2,FALSE)+VLOOKUP('Master Units'!R325,Horses!$A$2:$I$11,2,FALSE)</f>
        <v>8</v>
      </c>
      <c r="K325">
        <f>VLOOKUP('Master Units'!N325,Weapons!$A$1:$G$46,5,FALSE)+VLOOKUP('Master Units'!F325,Skills!$A$2:$I$8,4,FALSE)+VLOOKUP('Master Units'!G325,Skills!$A$11:$I$39,4,FALSE)+VLOOKUP('Master Units'!D325,Cultures!$A$3:$K$19,9+MATCH('Master Units'!E325,Cultures!$J$2:$K$2,0),FALSE)+VLOOKUP('Master Units'!R325,Horses!$A$2:$I$11,5,FALSE)</f>
        <v>12</v>
      </c>
      <c r="L325">
        <f>VLOOKUP('Master Units'!N325,Weapons!$A$2:$G$46,3,FALSE)+VLOOKUP('Master Units'!R325,Horses!$A$2:$I$11,4,FALSE)</f>
        <v>0.21</v>
      </c>
      <c r="M325">
        <f>IF('Master Units'!S325="No",0,VLOOKUP('Master Units'!R325,Horses!$A$1:$I$11,6,FALSE))</f>
        <v>0</v>
      </c>
      <c r="N325" t="str">
        <f>VLOOKUP('Master Units'!N325,Weapons!$A$2:$G$46,7,FALSE)</f>
        <v>light_spear, spear_bonus_4</v>
      </c>
      <c r="O325">
        <f>VLOOKUP('Master Units'!O325,Weapons!$A$1:$G$46,2,FALSE)+VLOOKUP('Master Units'!F325,Skills!$A$2:$I$8,2,FALSE)+VLOOKUP('Master Units'!G325,Skills!$A$11:$I$39,2,FALSE)+VLOOKUP('Master Units'!R325,Horses!$A$2:$I$11,2,FALSE)</f>
        <v>3</v>
      </c>
      <c r="P325">
        <f>VLOOKUP('Master Units'!O325,Weapons!$A$1:$G$46,5,FALSE)+VLOOKUP('Master Units'!F325,Skills!$A$2:$I$8,4,FALSE)+VLOOKUP('Master Units'!G325,Skills!$A$11:$I$39,4,FALSE)+VLOOKUP('Master Units'!D325,Cultures!$A$3:$K$19,9+MATCH('Master Units'!E325,Cultures!$J$2:$K$2,0))+VLOOKUP('Master Units'!R325,Horses!$A$2:$I$11,5,FALSE)</f>
        <v>6</v>
      </c>
      <c r="Q325">
        <f>VLOOKUP('Master Units'!O325,Weapons!$A$2:$G$46,3,FALSE)+VLOOKUP('Master Units'!R325,Horses!$A$2:$I$11,4,FALSE)</f>
        <v>0</v>
      </c>
      <c r="R325">
        <f>VLOOKUP('Master Units'!O325,Weapons!$A$2:$G$46,7,FALSE)</f>
        <v>0</v>
      </c>
      <c r="S325">
        <f>VLOOKUP('Master Units'!P325,'Armor and Shields'!$A$2:$D$20,2,FALSE)</f>
        <v>3</v>
      </c>
      <c r="T325">
        <f>VLOOKUP('Master Units'!F325,Skills!$A$2:$I$8,3,FALSE)+VLOOKUP('Master Units'!G325,Skills!$A$11:$I$39,3,FALSE)+VLOOKUP('Master Units'!N325,Weapons!$A$2:$G$46,4,FALSE)+VLOOKUP('Master Units'!P325,'Armor and Shields'!$A$2:$D$20,3,FALSE)+VLOOKUP('Master Units'!Q325,'Armor and Shields'!$A$23:$D$27,3,FALSE)+VLOOKUP('Master Units'!R325,Horses!$A$2:$I$11,3,FALSE)</f>
        <v>12</v>
      </c>
      <c r="U325">
        <f>VLOOKUP('Master Units'!Q325,'Armor and Shields'!$A$23:$D$27,2,FALSE)</f>
        <v>3</v>
      </c>
      <c r="V325">
        <f>VLOOKUP('Master Units'!F325,Skills!$A$2:$I$8,5,FALSE)+VLOOKUP('Master Units'!G325,Skills!$A$11:$I$39,5,FALSE)+VLOOKUP('Master Units'!D325,Cultures!$A$3:$K$19,7+MATCH('Master Units'!E325,Cultures!$H$2:$I$2,0),FALSE)</f>
        <v>9</v>
      </c>
      <c r="W325" t="str">
        <f>VLOOKUP('Master Units'!U325,Skills!$A$81:$B$87,2,TRUE)</f>
        <v>normal</v>
      </c>
      <c r="X325" t="str">
        <f>'Master Units'!M325</f>
        <v>trained</v>
      </c>
      <c r="Y325" t="str">
        <f>IF('Master Units'!E325=Cultures!$H$2,VLOOKUP(ROUND('Master Units'!T325,0),Skills!$A$72:$B$78,2,TRUE),VLOOKUP('Master Units'!R325,Horses!$A$2:$I$11,8,FALSE))</f>
        <v>hardy</v>
      </c>
      <c r="Z325" s="10">
        <f>'Master Units'!AE325</f>
        <v>1383</v>
      </c>
      <c r="AA325" s="10">
        <f t="shared" ref="AA325:AA382" si="6">Z325/4</f>
        <v>345.75</v>
      </c>
    </row>
    <row r="326" spans="1:27" x14ac:dyDescent="0.55000000000000004">
      <c r="A326" t="str">
        <f>'Master Units'!A326</f>
        <v>Scythian Axemen</v>
      </c>
      <c r="B326">
        <f>'Master Units'!C326</f>
        <v>50</v>
      </c>
      <c r="C326">
        <f>IF('Master Units'!R326="None",(VLOOKUP('Master Units'!F326,Skills!$A$2:$I$8,8,FALSE)+VLOOKUP('Master Units'!G326, Skills!$A$11:$I$39,8,FALSE)),"Ignore")</f>
        <v>1</v>
      </c>
      <c r="D326" t="str">
        <f>VLOOKUP('Master Units'!L326,Formations!$A$2:$B$20,2,FALSE)</f>
        <v>1.2, 1.6, 2.4, 3.2, 4</v>
      </c>
      <c r="E326">
        <f>VLOOKUP('Master Units'!K326,Skills!$A$42:$F$64,2,FALSE)+VLOOKUP('Master Units'!H326,Weapons!$A$49:$D$59,2,FALSE)+VLOOKUP('Master Units'!I326,Weapons!$A$62:$D$76,2,FALSE)</f>
        <v>0</v>
      </c>
      <c r="F326">
        <f>VLOOKUP('Master Units'!K326,Skills!A$42:$F$64,4,FALSE)</f>
        <v>0</v>
      </c>
      <c r="G326">
        <f>VLOOKUP('Master Units'!K326,Skills!A$42:$F$64,6,FALSE)</f>
        <v>0</v>
      </c>
      <c r="H326">
        <f>'Master Units'!J326</f>
        <v>0</v>
      </c>
      <c r="I326" s="8">
        <f>(VLOOKUP('Master Units'!H326,Weapons!$A$49:$D$59,3,FALSE)+VLOOKUP('Master Units'!I326,Weapons!$A$62:$D$76,3,FALSE))*VLOOKUP('Master Units'!K326,Skills!$A$42:$F$64,3,FALSE)</f>
        <v>0</v>
      </c>
      <c r="J326">
        <f>VLOOKUP('Master Units'!N326,Weapons!$A$1:$G$46,2,FALSE)+VLOOKUP('Master Units'!F326,Skills!$A$2:$I$8,2,FALSE)+VLOOKUP('Master Units'!G326,Skills!$A$11:$I$39,2,FALSE)+VLOOKUP('Master Units'!R326,Horses!$A$2:$I$11,2,FALSE)</f>
        <v>8</v>
      </c>
      <c r="K326">
        <f>VLOOKUP('Master Units'!N326,Weapons!$A$1:$G$46,5,FALSE)+VLOOKUP('Master Units'!F326,Skills!$A$2:$I$8,4,FALSE)+VLOOKUP('Master Units'!G326,Skills!$A$11:$I$39,4,FALSE)+VLOOKUP('Master Units'!D326,Cultures!$A$3:$K$19,9+MATCH('Master Units'!E326,Cultures!$J$2:$K$2,0),FALSE)+VLOOKUP('Master Units'!R326,Horses!$A$2:$I$11,5,FALSE)</f>
        <v>12</v>
      </c>
      <c r="L326">
        <f>VLOOKUP('Master Units'!N326,Weapons!$A$2:$G$46,3,FALSE)+VLOOKUP('Master Units'!R326,Horses!$A$2:$I$11,4,FALSE)</f>
        <v>0.15</v>
      </c>
      <c r="M326">
        <f>IF('Master Units'!S326="No",0,VLOOKUP('Master Units'!R326,Horses!$A$1:$I$11,6,FALSE))</f>
        <v>0</v>
      </c>
      <c r="N326" t="str">
        <f>VLOOKUP('Master Units'!N326,Weapons!$A$2:$G$46,7,FALSE)</f>
        <v>ap</v>
      </c>
      <c r="O326">
        <f>VLOOKUP('Master Units'!O326,Weapons!$A$1:$G$46,2,FALSE)+VLOOKUP('Master Units'!F326,Skills!$A$2:$I$8,2,FALSE)+VLOOKUP('Master Units'!G326,Skills!$A$11:$I$39,2,FALSE)+VLOOKUP('Master Units'!R326,Horses!$A$2:$I$11,2,FALSE)</f>
        <v>3</v>
      </c>
      <c r="P326">
        <f>VLOOKUP('Master Units'!O326,Weapons!$A$1:$G$46,5,FALSE)+VLOOKUP('Master Units'!F326,Skills!$A$2:$I$8,4,FALSE)+VLOOKUP('Master Units'!G326,Skills!$A$11:$I$39,4,FALSE)+VLOOKUP('Master Units'!D326,Cultures!$A$3:$K$19,9+MATCH('Master Units'!E326,Cultures!$J$2:$K$2,0))+VLOOKUP('Master Units'!R326,Horses!$A$2:$I$11,5,FALSE)</f>
        <v>6</v>
      </c>
      <c r="Q326">
        <f>VLOOKUP('Master Units'!O326,Weapons!$A$2:$G$46,3,FALSE)+VLOOKUP('Master Units'!R326,Horses!$A$2:$I$11,4,FALSE)</f>
        <v>0</v>
      </c>
      <c r="R326">
        <f>VLOOKUP('Master Units'!O326,Weapons!$A$2:$G$46,7,FALSE)</f>
        <v>0</v>
      </c>
      <c r="S326">
        <f>VLOOKUP('Master Units'!P326,'Armor and Shields'!$A$2:$D$20,2,FALSE)</f>
        <v>3</v>
      </c>
      <c r="T326">
        <f>VLOOKUP('Master Units'!F326,Skills!$A$2:$I$8,3,FALSE)+VLOOKUP('Master Units'!G326,Skills!$A$11:$I$39,3,FALSE)+VLOOKUP('Master Units'!N326,Weapons!$A$2:$G$46,4,FALSE)+VLOOKUP('Master Units'!P326,'Armor and Shields'!$A$2:$D$20,3,FALSE)+VLOOKUP('Master Units'!Q326,'Armor and Shields'!$A$23:$D$27,3,FALSE)+VLOOKUP('Master Units'!R326,Horses!$A$2:$I$11,3,FALSE)</f>
        <v>11</v>
      </c>
      <c r="U326">
        <f>VLOOKUP('Master Units'!Q326,'Armor and Shields'!$A$23:$D$27,2,FALSE)</f>
        <v>2</v>
      </c>
      <c r="V326">
        <f>VLOOKUP('Master Units'!F326,Skills!$A$2:$I$8,5,FALSE)+VLOOKUP('Master Units'!G326,Skills!$A$11:$I$39,5,FALSE)+VLOOKUP('Master Units'!D326,Cultures!$A$3:$K$19,7+MATCH('Master Units'!E326,Cultures!$H$2:$I$2,0),FALSE)</f>
        <v>9</v>
      </c>
      <c r="W326" t="str">
        <f>VLOOKUP('Master Units'!U326,Skills!$A$81:$B$87,2,TRUE)</f>
        <v>normal</v>
      </c>
      <c r="X326" t="str">
        <f>'Master Units'!M326</f>
        <v>trained</v>
      </c>
      <c r="Y326" t="str">
        <f>IF('Master Units'!E326=Cultures!$H$2,VLOOKUP(ROUND('Master Units'!T326,0),Skills!$A$72:$B$78,2,TRUE),VLOOKUP('Master Units'!R326,Horses!$A$2:$I$11,8,FALSE))</f>
        <v>hardy</v>
      </c>
      <c r="Z326" s="10">
        <f>'Master Units'!AE326</f>
        <v>1202.5</v>
      </c>
      <c r="AA326" s="10">
        <f t="shared" si="6"/>
        <v>300.625</v>
      </c>
    </row>
    <row r="327" spans="1:27" x14ac:dyDescent="0.55000000000000004">
      <c r="A327" t="str">
        <f>'Master Units'!A327</f>
        <v>Sarmatian Foot Archers</v>
      </c>
      <c r="B327">
        <f>'Master Units'!C327</f>
        <v>45</v>
      </c>
      <c r="C327">
        <f>IF('Master Units'!R327="None",(VLOOKUP('Master Units'!F327,Skills!$A$2:$I$8,8,FALSE)+VLOOKUP('Master Units'!G327, Skills!$A$11:$I$39,8,FALSE)),"Ignore")</f>
        <v>0.8</v>
      </c>
      <c r="D327" t="str">
        <f>VLOOKUP('Master Units'!L327,Formations!$A$2:$B$20,2,FALSE)</f>
        <v>1.6, 2, 3.2, 4, 4</v>
      </c>
      <c r="E327">
        <f>VLOOKUP('Master Units'!K327,Skills!$A$42:$F$64,2,FALSE)+VLOOKUP('Master Units'!H327,Weapons!$A$49:$D$59,2,FALSE)+VLOOKUP('Master Units'!I327,Weapons!$A$62:$D$76,2,FALSE)</f>
        <v>5</v>
      </c>
      <c r="F327">
        <f>VLOOKUP('Master Units'!K327,Skills!A$42:$F$64,4,FALSE)</f>
        <v>0.11</v>
      </c>
      <c r="G327" t="str">
        <f>VLOOKUP('Master Units'!K327,Skills!A$42:$F$64,6,FALSE)</f>
        <v>arrow_inf_professional</v>
      </c>
      <c r="H327">
        <f>'Master Units'!J327</f>
        <v>35</v>
      </c>
      <c r="I327" s="8">
        <f>(VLOOKUP('Master Units'!H327,Weapons!$A$49:$D$59,3,FALSE)+VLOOKUP('Master Units'!I327,Weapons!$A$62:$D$76,3,FALSE))*VLOOKUP('Master Units'!K327,Skills!$A$42:$F$64,3,FALSE)</f>
        <v>200</v>
      </c>
      <c r="J327">
        <f>VLOOKUP('Master Units'!N327,Weapons!$A$1:$G$46,2,FALSE)+VLOOKUP('Master Units'!F327,Skills!$A$2:$I$8,2,FALSE)+VLOOKUP('Master Units'!G327,Skills!$A$11:$I$39,2,FALSE)+VLOOKUP('Master Units'!R327,Horses!$A$2:$I$11,2,FALSE)</f>
        <v>7</v>
      </c>
      <c r="K327">
        <f>VLOOKUP('Master Units'!N327,Weapons!$A$1:$G$46,5,FALSE)+VLOOKUP('Master Units'!F327,Skills!$A$2:$I$8,4,FALSE)+VLOOKUP('Master Units'!G327,Skills!$A$11:$I$39,4,FALSE)+VLOOKUP('Master Units'!D327,Cultures!$A$3:$K$19,9+MATCH('Master Units'!E327,Cultures!$J$2:$K$2,0),FALSE)+VLOOKUP('Master Units'!R327,Horses!$A$2:$I$11,5,FALSE)</f>
        <v>6</v>
      </c>
      <c r="L327">
        <f>VLOOKUP('Master Units'!N327,Weapons!$A$2:$G$46,3,FALSE)+VLOOKUP('Master Units'!R327,Horses!$A$2:$I$11,4,FALSE)</f>
        <v>0.185</v>
      </c>
      <c r="M327">
        <f>IF('Master Units'!S327="No",0,VLOOKUP('Master Units'!R327,Horses!$A$1:$I$11,6,FALSE))</f>
        <v>0</v>
      </c>
      <c r="N327">
        <f>VLOOKUP('Master Units'!N327,Weapons!$A$2:$G$46,7,FALSE)</f>
        <v>0</v>
      </c>
      <c r="O327">
        <f>VLOOKUP('Master Units'!O327,Weapons!$A$1:$G$46,2,FALSE)+VLOOKUP('Master Units'!F327,Skills!$A$2:$I$8,2,FALSE)+VLOOKUP('Master Units'!G327,Skills!$A$11:$I$39,2,FALSE)+VLOOKUP('Master Units'!R327,Horses!$A$2:$I$11,2,FALSE)</f>
        <v>1</v>
      </c>
      <c r="P327">
        <f>VLOOKUP('Master Units'!O327,Weapons!$A$1:$G$46,5,FALSE)+VLOOKUP('Master Units'!F327,Skills!$A$2:$I$8,4,FALSE)+VLOOKUP('Master Units'!G327,Skills!$A$11:$I$39,4,FALSE)+VLOOKUP('Master Units'!D327,Cultures!$A$3:$K$19,9+MATCH('Master Units'!E327,Cultures!$J$2:$K$2,0))+VLOOKUP('Master Units'!R327,Horses!$A$2:$I$11,5,FALSE)</f>
        <v>2</v>
      </c>
      <c r="Q327">
        <f>VLOOKUP('Master Units'!O327,Weapons!$A$2:$G$46,3,FALSE)+VLOOKUP('Master Units'!R327,Horses!$A$2:$I$11,4,FALSE)</f>
        <v>0</v>
      </c>
      <c r="R327">
        <f>VLOOKUP('Master Units'!O327,Weapons!$A$2:$G$46,7,FALSE)</f>
        <v>0</v>
      </c>
      <c r="S327">
        <f>VLOOKUP('Master Units'!P327,'Armor and Shields'!$A$2:$D$20,2,FALSE)</f>
        <v>1</v>
      </c>
      <c r="T327">
        <f>VLOOKUP('Master Units'!F327,Skills!$A$2:$I$8,3,FALSE)+VLOOKUP('Master Units'!G327,Skills!$A$11:$I$39,3,FALSE)+VLOOKUP('Master Units'!N327,Weapons!$A$2:$G$46,4,FALSE)+VLOOKUP('Master Units'!P327,'Armor and Shields'!$A$2:$D$20,3,FALSE)+VLOOKUP('Master Units'!Q327,'Armor and Shields'!$A$23:$D$27,3,FALSE)+VLOOKUP('Master Units'!R327,Horses!$A$2:$I$11,3,FALSE)</f>
        <v>9</v>
      </c>
      <c r="U327">
        <f>VLOOKUP('Master Units'!Q327,'Armor and Shields'!$A$23:$D$27,2,FALSE)</f>
        <v>0</v>
      </c>
      <c r="V327">
        <f>VLOOKUP('Master Units'!F327,Skills!$A$2:$I$8,5,FALSE)+VLOOKUP('Master Units'!G327,Skills!$A$11:$I$39,5,FALSE)+VLOOKUP('Master Units'!D327,Cultures!$A$3:$K$19,7+MATCH('Master Units'!E327,Cultures!$H$2:$I$2,0),FALSE)</f>
        <v>6</v>
      </c>
      <c r="W327" t="str">
        <f>VLOOKUP('Master Units'!U327,Skills!$A$81:$B$87,2,TRUE)</f>
        <v>low</v>
      </c>
      <c r="X327" t="str">
        <f>'Master Units'!M327</f>
        <v>untrained</v>
      </c>
      <c r="Y327" t="str">
        <f>IF('Master Units'!E327=Cultures!$H$2,VLOOKUP(ROUND('Master Units'!T327,0),Skills!$A$72:$B$78,2,TRUE),VLOOKUP('Master Units'!R327,Horses!$A$2:$I$11,8,FALSE))</f>
        <v>hardy</v>
      </c>
      <c r="Z327" s="10">
        <f>'Master Units'!AE327</f>
        <v>1037.25</v>
      </c>
      <c r="AA327" s="10">
        <f t="shared" si="6"/>
        <v>259.3125</v>
      </c>
    </row>
    <row r="328" spans="1:27" x14ac:dyDescent="0.55000000000000004">
      <c r="A328" t="str">
        <f>'Master Units'!A328</f>
        <v>Scythian Foot Archers</v>
      </c>
      <c r="B328">
        <f>'Master Units'!C328</f>
        <v>40</v>
      </c>
      <c r="C328">
        <f>IF('Master Units'!R328="None",(VLOOKUP('Master Units'!F328,Skills!$A$2:$I$8,8,FALSE)+VLOOKUP('Master Units'!G328, Skills!$A$11:$I$39,8,FALSE)),"Ignore")</f>
        <v>0.9</v>
      </c>
      <c r="D328" t="str">
        <f>VLOOKUP('Master Units'!L328,Formations!$A$2:$B$20,2,FALSE)</f>
        <v>1.6, 2, 3.2, 4, 4</v>
      </c>
      <c r="E328">
        <f>VLOOKUP('Master Units'!K328,Skills!$A$42:$F$64,2,FALSE)+VLOOKUP('Master Units'!H328,Weapons!$A$49:$D$59,2,FALSE)+VLOOKUP('Master Units'!I328,Weapons!$A$62:$D$76,2,FALSE)</f>
        <v>5</v>
      </c>
      <c r="F328">
        <f>VLOOKUP('Master Units'!K328,Skills!A$42:$F$64,4,FALSE)</f>
        <v>0.11</v>
      </c>
      <c r="G328" t="str">
        <f>VLOOKUP('Master Units'!K328,Skills!A$42:$F$64,6,FALSE)</f>
        <v>arrow_inf_professional</v>
      </c>
      <c r="H328">
        <f>'Master Units'!J328</f>
        <v>35</v>
      </c>
      <c r="I328" s="8">
        <f>(VLOOKUP('Master Units'!H328,Weapons!$A$49:$D$59,3,FALSE)+VLOOKUP('Master Units'!I328,Weapons!$A$62:$D$76,3,FALSE))*VLOOKUP('Master Units'!K328,Skills!$A$42:$F$64,3,FALSE)</f>
        <v>200</v>
      </c>
      <c r="J328">
        <f>VLOOKUP('Master Units'!N328,Weapons!$A$1:$G$46,2,FALSE)+VLOOKUP('Master Units'!F328,Skills!$A$2:$I$8,2,FALSE)+VLOOKUP('Master Units'!G328,Skills!$A$11:$I$39,2,FALSE)+VLOOKUP('Master Units'!R328,Horses!$A$2:$I$11,2,FALSE)</f>
        <v>8</v>
      </c>
      <c r="K328">
        <f>VLOOKUP('Master Units'!N328,Weapons!$A$1:$G$46,5,FALSE)+VLOOKUP('Master Units'!F328,Skills!$A$2:$I$8,4,FALSE)+VLOOKUP('Master Units'!G328,Skills!$A$11:$I$39,4,FALSE)+VLOOKUP('Master Units'!D328,Cultures!$A$3:$K$19,9+MATCH('Master Units'!E328,Cultures!$J$2:$K$2,0),FALSE)+VLOOKUP('Master Units'!R328,Horses!$A$2:$I$11,5,FALSE)</f>
        <v>8</v>
      </c>
      <c r="L328">
        <f>VLOOKUP('Master Units'!N328,Weapons!$A$2:$G$46,3,FALSE)+VLOOKUP('Master Units'!R328,Horses!$A$2:$I$11,4,FALSE)</f>
        <v>0.185</v>
      </c>
      <c r="M328">
        <f>IF('Master Units'!S328="No",0,VLOOKUP('Master Units'!R328,Horses!$A$1:$I$11,6,FALSE))</f>
        <v>0</v>
      </c>
      <c r="N328">
        <f>VLOOKUP('Master Units'!N328,Weapons!$A$2:$G$46,7,FALSE)</f>
        <v>0</v>
      </c>
      <c r="O328">
        <f>VLOOKUP('Master Units'!O328,Weapons!$A$1:$G$46,2,FALSE)+VLOOKUP('Master Units'!F328,Skills!$A$2:$I$8,2,FALSE)+VLOOKUP('Master Units'!G328,Skills!$A$11:$I$39,2,FALSE)+VLOOKUP('Master Units'!R328,Horses!$A$2:$I$11,2,FALSE)</f>
        <v>2</v>
      </c>
      <c r="P328">
        <f>VLOOKUP('Master Units'!O328,Weapons!$A$1:$G$46,5,FALSE)+VLOOKUP('Master Units'!F328,Skills!$A$2:$I$8,4,FALSE)+VLOOKUP('Master Units'!G328,Skills!$A$11:$I$39,4,FALSE)+VLOOKUP('Master Units'!D328,Cultures!$A$3:$K$19,9+MATCH('Master Units'!E328,Cultures!$J$2:$K$2,0))+VLOOKUP('Master Units'!R328,Horses!$A$2:$I$11,5,FALSE)</f>
        <v>4</v>
      </c>
      <c r="Q328">
        <f>VLOOKUP('Master Units'!O328,Weapons!$A$2:$G$46,3,FALSE)+VLOOKUP('Master Units'!R328,Horses!$A$2:$I$11,4,FALSE)</f>
        <v>0</v>
      </c>
      <c r="R328">
        <f>VLOOKUP('Master Units'!O328,Weapons!$A$2:$G$46,7,FALSE)</f>
        <v>0</v>
      </c>
      <c r="S328">
        <f>VLOOKUP('Master Units'!P328,'Armor and Shields'!$A$2:$D$20,2,FALSE)</f>
        <v>3</v>
      </c>
      <c r="T328">
        <f>VLOOKUP('Master Units'!F328,Skills!$A$2:$I$8,3,FALSE)+VLOOKUP('Master Units'!G328,Skills!$A$11:$I$39,3,FALSE)+VLOOKUP('Master Units'!N328,Weapons!$A$2:$G$46,4,FALSE)+VLOOKUP('Master Units'!P328,'Armor and Shields'!$A$2:$D$20,3,FALSE)+VLOOKUP('Master Units'!Q328,'Armor and Shields'!$A$23:$D$27,3,FALSE)+VLOOKUP('Master Units'!R328,Horses!$A$2:$I$11,3,FALSE)</f>
        <v>10</v>
      </c>
      <c r="U328">
        <f>VLOOKUP('Master Units'!Q328,'Armor and Shields'!$A$23:$D$27,2,FALSE)</f>
        <v>0</v>
      </c>
      <c r="V328">
        <f>VLOOKUP('Master Units'!F328,Skills!$A$2:$I$8,5,FALSE)+VLOOKUP('Master Units'!G328,Skills!$A$11:$I$39,5,FALSE)+VLOOKUP('Master Units'!D328,Cultures!$A$3:$K$19,7+MATCH('Master Units'!E328,Cultures!$H$2:$I$2,0),FALSE)</f>
        <v>8</v>
      </c>
      <c r="W328" t="str">
        <f>VLOOKUP('Master Units'!U328,Skills!$A$81:$B$87,2,TRUE)</f>
        <v>normal</v>
      </c>
      <c r="X328" t="str">
        <f>'Master Units'!M328</f>
        <v>untrained</v>
      </c>
      <c r="Y328" t="str">
        <f>IF('Master Units'!E328=Cultures!$H$2,VLOOKUP(ROUND('Master Units'!T328,0),Skills!$A$72:$B$78,2,TRUE),VLOOKUP('Master Units'!R328,Horses!$A$2:$I$11,8,FALSE))</f>
        <v>hardy</v>
      </c>
      <c r="Z328" s="10">
        <f>'Master Units'!AE328</f>
        <v>1230</v>
      </c>
      <c r="AA328" s="10">
        <f t="shared" si="6"/>
        <v>307.5</v>
      </c>
    </row>
    <row r="329" spans="1:27" x14ac:dyDescent="0.55000000000000004">
      <c r="A329" t="str">
        <f>'Master Units'!A329</f>
        <v>Sarmatian Horse Archers</v>
      </c>
      <c r="B329">
        <f>'Master Units'!C329</f>
        <v>35</v>
      </c>
      <c r="C329" t="str">
        <f>IF('Master Units'!R329="None",(VLOOKUP('Master Units'!F329,Skills!$A$2:$I$8,8,FALSE)+VLOOKUP('Master Units'!G329, Skills!$A$11:$I$39,8,FALSE)),"Ignore")</f>
        <v>Ignore</v>
      </c>
      <c r="D329" t="str">
        <f>VLOOKUP('Master Units'!L329,Formations!$A$2:$B$20,2,FALSE)</f>
        <v>2, 4, 4, 6, 4</v>
      </c>
      <c r="E329">
        <f>VLOOKUP('Master Units'!K329,Skills!$A$42:$F$64,2,FALSE)+VLOOKUP('Master Units'!H329,Weapons!$A$49:$D$59,2,FALSE)+VLOOKUP('Master Units'!I329,Weapons!$A$62:$D$76,2,FALSE)</f>
        <v>5</v>
      </c>
      <c r="F329">
        <f>VLOOKUP('Master Units'!K329,Skills!A$42:$F$64,4,FALSE)</f>
        <v>0.12</v>
      </c>
      <c r="G329" t="str">
        <f>VLOOKUP('Master Units'!K329,Skills!A$42:$F$64,6,FALSE)</f>
        <v>arrow_cav_militia</v>
      </c>
      <c r="H329">
        <f>'Master Units'!J329</f>
        <v>40</v>
      </c>
      <c r="I329" s="8">
        <f>(VLOOKUP('Master Units'!H329,Weapons!$A$49:$D$59,3,FALSE)+VLOOKUP('Master Units'!I329,Weapons!$A$62:$D$76,3,FALSE))*VLOOKUP('Master Units'!K329,Skills!$A$42:$F$64,3,FALSE)</f>
        <v>160</v>
      </c>
      <c r="J329">
        <f>VLOOKUP('Master Units'!N329,Weapons!$A$1:$G$46,2,FALSE)+VLOOKUP('Master Units'!F329,Skills!$A$2:$I$8,2,FALSE)+VLOOKUP('Master Units'!G329,Skills!$A$11:$I$39,2,FALSE)+VLOOKUP('Master Units'!R329,Horses!$A$2:$I$11,2,FALSE)</f>
        <v>8</v>
      </c>
      <c r="K329">
        <f>VLOOKUP('Master Units'!N329,Weapons!$A$1:$G$46,5,FALSE)+VLOOKUP('Master Units'!F329,Skills!$A$2:$I$8,4,FALSE)+VLOOKUP('Master Units'!G329,Skills!$A$11:$I$39,4,FALSE)+VLOOKUP('Master Units'!D329,Cultures!$A$3:$K$19,9+MATCH('Master Units'!E329,Cultures!$J$2:$K$2,0),FALSE)+VLOOKUP('Master Units'!R329,Horses!$A$2:$I$11,5,FALSE)</f>
        <v>6</v>
      </c>
      <c r="L329">
        <f>VLOOKUP('Master Units'!N329,Weapons!$A$2:$G$46,3,FALSE)+VLOOKUP('Master Units'!R329,Horses!$A$2:$I$11,4,FALSE)</f>
        <v>0.19500000000000001</v>
      </c>
      <c r="M329">
        <f>IF('Master Units'!S329="No",0,VLOOKUP('Master Units'!R329,Horses!$A$1:$I$11,6,FALSE))</f>
        <v>0</v>
      </c>
      <c r="N329">
        <f>VLOOKUP('Master Units'!N329,Weapons!$A$2:$G$46,7,FALSE)</f>
        <v>0</v>
      </c>
      <c r="O329">
        <f>VLOOKUP('Master Units'!O329,Weapons!$A$1:$G$46,2,FALSE)+VLOOKUP('Master Units'!F329,Skills!$A$2:$I$8,2,FALSE)+VLOOKUP('Master Units'!G329,Skills!$A$11:$I$39,2,FALSE)+VLOOKUP('Master Units'!R329,Horses!$A$2:$I$11,2,FALSE)</f>
        <v>2</v>
      </c>
      <c r="P329">
        <f>VLOOKUP('Master Units'!O329,Weapons!$A$1:$G$46,5,FALSE)+VLOOKUP('Master Units'!F329,Skills!$A$2:$I$8,4,FALSE)+VLOOKUP('Master Units'!G329,Skills!$A$11:$I$39,4,FALSE)+VLOOKUP('Master Units'!D329,Cultures!$A$3:$K$19,9+MATCH('Master Units'!E329,Cultures!$J$2:$K$2,0))+VLOOKUP('Master Units'!R329,Horses!$A$2:$I$11,5,FALSE)</f>
        <v>2</v>
      </c>
      <c r="Q329">
        <f>VLOOKUP('Master Units'!O329,Weapons!$A$2:$G$46,3,FALSE)+VLOOKUP('Master Units'!R329,Horses!$A$2:$I$11,4,FALSE)</f>
        <v>0.01</v>
      </c>
      <c r="R329">
        <f>VLOOKUP('Master Units'!O329,Weapons!$A$2:$G$46,7,FALSE)</f>
        <v>0</v>
      </c>
      <c r="S329">
        <f>VLOOKUP('Master Units'!P329,'Armor and Shields'!$A$2:$D$20,2,FALSE)</f>
        <v>1</v>
      </c>
      <c r="T329">
        <f>VLOOKUP('Master Units'!F329,Skills!$A$2:$I$8,3,FALSE)+VLOOKUP('Master Units'!G329,Skills!$A$11:$I$39,3,FALSE)+VLOOKUP('Master Units'!N329,Weapons!$A$2:$G$46,4,FALSE)+VLOOKUP('Master Units'!P329,'Armor and Shields'!$A$2:$D$20,3,FALSE)+VLOOKUP('Master Units'!Q329,'Armor and Shields'!$A$23:$D$27,3,FALSE)+VLOOKUP('Master Units'!R329,Horses!$A$2:$I$11,3,FALSE)</f>
        <v>9</v>
      </c>
      <c r="U329">
        <f>VLOOKUP('Master Units'!Q329,'Armor and Shields'!$A$23:$D$27,2,FALSE)</f>
        <v>0</v>
      </c>
      <c r="V329">
        <f>VLOOKUP('Master Units'!F329,Skills!$A$2:$I$8,5,FALSE)+VLOOKUP('Master Units'!G329,Skills!$A$11:$I$39,5,FALSE)+VLOOKUP('Master Units'!D329,Cultures!$A$3:$K$19,7+MATCH('Master Units'!E329,Cultures!$H$2:$I$2,0),FALSE)</f>
        <v>6</v>
      </c>
      <c r="W329" t="str">
        <f>VLOOKUP('Master Units'!U329,Skills!$A$81:$B$87,2,TRUE)</f>
        <v>low</v>
      </c>
      <c r="X329" t="str">
        <f>'Master Units'!M329</f>
        <v>untrained</v>
      </c>
      <c r="Y329" t="str">
        <f>IF('Master Units'!E329=Cultures!$H$2,VLOOKUP(ROUND('Master Units'!T329,0),Skills!$A$72:$B$78,2,TRUE),VLOOKUP('Master Units'!R329,Horses!$A$2:$I$11,8,FALSE))</f>
        <v>very_hardy</v>
      </c>
      <c r="Z329" s="10">
        <f>'Master Units'!AE329</f>
        <v>1379.0000000000002</v>
      </c>
      <c r="AA329" s="10">
        <f t="shared" si="6"/>
        <v>344.75000000000006</v>
      </c>
    </row>
    <row r="330" spans="1:27" x14ac:dyDescent="0.55000000000000004">
      <c r="A330" t="str">
        <f>'Master Units'!A330</f>
        <v>Scythian Horse Archers</v>
      </c>
      <c r="B330">
        <f>'Master Units'!C330</f>
        <v>30</v>
      </c>
      <c r="C330" t="str">
        <f>IF('Master Units'!R330="None",(VLOOKUP('Master Units'!F330,Skills!$A$2:$I$8,8,FALSE)+VLOOKUP('Master Units'!G330, Skills!$A$11:$I$39,8,FALSE)),"Ignore")</f>
        <v>Ignore</v>
      </c>
      <c r="D330" t="str">
        <f>VLOOKUP('Master Units'!L330,Formations!$A$2:$B$20,2,FALSE)</f>
        <v>2, 4, 4, 6, 4</v>
      </c>
      <c r="E330">
        <f>VLOOKUP('Master Units'!K330,Skills!$A$42:$F$64,2,FALSE)+VLOOKUP('Master Units'!H330,Weapons!$A$49:$D$59,2,FALSE)+VLOOKUP('Master Units'!I330,Weapons!$A$62:$D$76,2,FALSE)</f>
        <v>5</v>
      </c>
      <c r="F330">
        <f>VLOOKUP('Master Units'!K330,Skills!A$42:$F$64,4,FALSE)</f>
        <v>0.12</v>
      </c>
      <c r="G330" t="str">
        <f>VLOOKUP('Master Units'!K330,Skills!A$42:$F$64,6,FALSE)</f>
        <v>arrow_cav_militia</v>
      </c>
      <c r="H330">
        <f>'Master Units'!J330</f>
        <v>40</v>
      </c>
      <c r="I330" s="8">
        <f>(VLOOKUP('Master Units'!H330,Weapons!$A$49:$D$59,3,FALSE)+VLOOKUP('Master Units'!I330,Weapons!$A$62:$D$76,3,FALSE))*VLOOKUP('Master Units'!K330,Skills!$A$42:$F$64,3,FALSE)</f>
        <v>160</v>
      </c>
      <c r="J330">
        <f>VLOOKUP('Master Units'!N330,Weapons!$A$1:$G$46,2,FALSE)+VLOOKUP('Master Units'!F330,Skills!$A$2:$I$8,2,FALSE)+VLOOKUP('Master Units'!G330,Skills!$A$11:$I$39,2,FALSE)+VLOOKUP('Master Units'!R330,Horses!$A$2:$I$11,2,FALSE)</f>
        <v>9</v>
      </c>
      <c r="K330">
        <f>VLOOKUP('Master Units'!N330,Weapons!$A$1:$G$46,5,FALSE)+VLOOKUP('Master Units'!F330,Skills!$A$2:$I$8,4,FALSE)+VLOOKUP('Master Units'!G330,Skills!$A$11:$I$39,4,FALSE)+VLOOKUP('Master Units'!D330,Cultures!$A$3:$K$19,9+MATCH('Master Units'!E330,Cultures!$J$2:$K$2,0),FALSE)+VLOOKUP('Master Units'!R330,Horses!$A$2:$I$11,5,FALSE)</f>
        <v>8</v>
      </c>
      <c r="L330">
        <f>VLOOKUP('Master Units'!N330,Weapons!$A$2:$G$46,3,FALSE)+VLOOKUP('Master Units'!R330,Horses!$A$2:$I$11,4,FALSE)</f>
        <v>0.19500000000000001</v>
      </c>
      <c r="M330">
        <f>IF('Master Units'!S330="No",0,VLOOKUP('Master Units'!R330,Horses!$A$1:$I$11,6,FALSE))</f>
        <v>0</v>
      </c>
      <c r="N330">
        <f>VLOOKUP('Master Units'!N330,Weapons!$A$2:$G$46,7,FALSE)</f>
        <v>0</v>
      </c>
      <c r="O330">
        <f>VLOOKUP('Master Units'!O330,Weapons!$A$1:$G$46,2,FALSE)+VLOOKUP('Master Units'!F330,Skills!$A$2:$I$8,2,FALSE)+VLOOKUP('Master Units'!G330,Skills!$A$11:$I$39,2,FALSE)+VLOOKUP('Master Units'!R330,Horses!$A$2:$I$11,2,FALSE)</f>
        <v>3</v>
      </c>
      <c r="P330">
        <f>VLOOKUP('Master Units'!O330,Weapons!$A$1:$G$46,5,FALSE)+VLOOKUP('Master Units'!F330,Skills!$A$2:$I$8,4,FALSE)+VLOOKUP('Master Units'!G330,Skills!$A$11:$I$39,4,FALSE)+VLOOKUP('Master Units'!D330,Cultures!$A$3:$K$19,9+MATCH('Master Units'!E330,Cultures!$J$2:$K$2,0))+VLOOKUP('Master Units'!R330,Horses!$A$2:$I$11,5,FALSE)</f>
        <v>4</v>
      </c>
      <c r="Q330">
        <f>VLOOKUP('Master Units'!O330,Weapons!$A$2:$G$46,3,FALSE)+VLOOKUP('Master Units'!R330,Horses!$A$2:$I$11,4,FALSE)</f>
        <v>0.01</v>
      </c>
      <c r="R330">
        <f>VLOOKUP('Master Units'!O330,Weapons!$A$2:$G$46,7,FALSE)</f>
        <v>0</v>
      </c>
      <c r="S330">
        <f>VLOOKUP('Master Units'!P330,'Armor and Shields'!$A$2:$D$20,2,FALSE)</f>
        <v>2</v>
      </c>
      <c r="T330">
        <f>VLOOKUP('Master Units'!F330,Skills!$A$2:$I$8,3,FALSE)+VLOOKUP('Master Units'!G330,Skills!$A$11:$I$39,3,FALSE)+VLOOKUP('Master Units'!N330,Weapons!$A$2:$G$46,4,FALSE)+VLOOKUP('Master Units'!P330,'Armor and Shields'!$A$2:$D$20,3,FALSE)+VLOOKUP('Master Units'!Q330,'Armor and Shields'!$A$23:$D$27,3,FALSE)+VLOOKUP('Master Units'!R330,Horses!$A$2:$I$11,3,FALSE)</f>
        <v>10</v>
      </c>
      <c r="U330">
        <f>VLOOKUP('Master Units'!Q330,'Armor and Shields'!$A$23:$D$27,2,FALSE)</f>
        <v>0</v>
      </c>
      <c r="V330">
        <f>VLOOKUP('Master Units'!F330,Skills!$A$2:$I$8,5,FALSE)+VLOOKUP('Master Units'!G330,Skills!$A$11:$I$39,5,FALSE)+VLOOKUP('Master Units'!D330,Cultures!$A$3:$K$19,7+MATCH('Master Units'!E330,Cultures!$H$2:$I$2,0),FALSE)</f>
        <v>8</v>
      </c>
      <c r="W330" t="str">
        <f>VLOOKUP('Master Units'!U330,Skills!$A$81:$B$87,2,TRUE)</f>
        <v>low</v>
      </c>
      <c r="X330" t="str">
        <f>'Master Units'!M330</f>
        <v>untrained</v>
      </c>
      <c r="Y330" t="str">
        <f>IF('Master Units'!E330=Cultures!$H$2,VLOOKUP(ROUND('Master Units'!T330,0),Skills!$A$72:$B$78,2,TRUE),VLOOKUP('Master Units'!R330,Horses!$A$2:$I$11,8,FALSE))</f>
        <v>very_hardy</v>
      </c>
      <c r="Z330" s="10">
        <f>'Master Units'!AE330</f>
        <v>1387.5</v>
      </c>
      <c r="AA330" s="10">
        <f t="shared" si="6"/>
        <v>346.875</v>
      </c>
    </row>
    <row r="331" spans="1:27" x14ac:dyDescent="0.55000000000000004">
      <c r="A331" t="str">
        <f>'Master Units'!A331</f>
        <v>Aorsi Riders</v>
      </c>
      <c r="B331">
        <f>'Master Units'!C331</f>
        <v>30</v>
      </c>
      <c r="C331" t="str">
        <f>IF('Master Units'!R331="None",(VLOOKUP('Master Units'!F331,Skills!$A$2:$I$8,8,FALSE)+VLOOKUP('Master Units'!G331, Skills!$A$11:$I$39,8,FALSE)),"Ignore")</f>
        <v>Ignore</v>
      </c>
      <c r="D331" t="str">
        <f>VLOOKUP('Master Units'!L331,Formations!$A$2:$B$20,2,FALSE)</f>
        <v>2, 4, 4, 6, 4</v>
      </c>
      <c r="E331">
        <f>VLOOKUP('Master Units'!K331,Skills!$A$42:$F$64,2,FALSE)+VLOOKUP('Master Units'!H331,Weapons!$A$49:$D$59,2,FALSE)+VLOOKUP('Master Units'!I331,Weapons!$A$62:$D$76,2,FALSE)</f>
        <v>5</v>
      </c>
      <c r="F331">
        <f>VLOOKUP('Master Units'!K331,Skills!A$42:$F$64,4,FALSE)</f>
        <v>0.12</v>
      </c>
      <c r="G331" t="str">
        <f>VLOOKUP('Master Units'!K331,Skills!A$42:$F$64,6,FALSE)</f>
        <v>arrow_cav_militia</v>
      </c>
      <c r="H331">
        <f>'Master Units'!J331</f>
        <v>40</v>
      </c>
      <c r="I331" s="8">
        <f>(VLOOKUP('Master Units'!H331,Weapons!$A$49:$D$59,3,FALSE)+VLOOKUP('Master Units'!I331,Weapons!$A$62:$D$76,3,FALSE))*VLOOKUP('Master Units'!K331,Skills!$A$42:$F$64,3,FALSE)</f>
        <v>160</v>
      </c>
      <c r="J331">
        <f>VLOOKUP('Master Units'!N331,Weapons!$A$1:$G$46,2,FALSE)+VLOOKUP('Master Units'!F331,Skills!$A$2:$I$8,2,FALSE)+VLOOKUP('Master Units'!G331,Skills!$A$11:$I$39,2,FALSE)+VLOOKUP('Master Units'!R331,Horses!$A$2:$I$11,2,FALSE)</f>
        <v>7</v>
      </c>
      <c r="K331">
        <f>VLOOKUP('Master Units'!N331,Weapons!$A$1:$G$46,5,FALSE)+VLOOKUP('Master Units'!F331,Skills!$A$2:$I$8,4,FALSE)+VLOOKUP('Master Units'!G331,Skills!$A$11:$I$39,4,FALSE)+VLOOKUP('Master Units'!D331,Cultures!$A$3:$K$19,9+MATCH('Master Units'!E331,Cultures!$J$2:$K$2,0),FALSE)+VLOOKUP('Master Units'!R331,Horses!$A$2:$I$11,5,FALSE)</f>
        <v>18</v>
      </c>
      <c r="L331">
        <f>VLOOKUP('Master Units'!N331,Weapons!$A$2:$G$46,3,FALSE)+VLOOKUP('Master Units'!R331,Horses!$A$2:$I$11,4,FALSE)</f>
        <v>0.28000000000000003</v>
      </c>
      <c r="M331">
        <f>IF('Master Units'!S331="No",0,VLOOKUP('Master Units'!R331,Horses!$A$1:$I$11,6,FALSE))</f>
        <v>100</v>
      </c>
      <c r="N331">
        <f>VLOOKUP('Master Units'!N331,Weapons!$A$2:$G$46,7,FALSE)</f>
        <v>0</v>
      </c>
      <c r="O331">
        <f>VLOOKUP('Master Units'!O331,Weapons!$A$1:$G$46,2,FALSE)+VLOOKUP('Master Units'!F331,Skills!$A$2:$I$8,2,FALSE)+VLOOKUP('Master Units'!G331,Skills!$A$11:$I$39,2,FALSE)+VLOOKUP('Master Units'!R331,Horses!$A$2:$I$11,2,FALSE)</f>
        <v>4</v>
      </c>
      <c r="P331">
        <f>VLOOKUP('Master Units'!O331,Weapons!$A$1:$G$46,5,FALSE)+VLOOKUP('Master Units'!F331,Skills!$A$2:$I$8,4,FALSE)+VLOOKUP('Master Units'!G331,Skills!$A$11:$I$39,4,FALSE)+VLOOKUP('Master Units'!D331,Cultures!$A$3:$K$19,9+MATCH('Master Units'!E331,Cultures!$J$2:$K$2,0))+VLOOKUP('Master Units'!R331,Horses!$A$2:$I$11,5,FALSE)</f>
        <v>6</v>
      </c>
      <c r="Q331">
        <f>VLOOKUP('Master Units'!O331,Weapons!$A$2:$G$46,3,FALSE)+VLOOKUP('Master Units'!R331,Horses!$A$2:$I$11,4,FALSE)</f>
        <v>0.01</v>
      </c>
      <c r="R331">
        <f>VLOOKUP('Master Units'!O331,Weapons!$A$2:$G$46,7,FALSE)</f>
        <v>0</v>
      </c>
      <c r="S331">
        <f>VLOOKUP('Master Units'!P331,'Armor and Shields'!$A$2:$D$20,2,FALSE)</f>
        <v>2</v>
      </c>
      <c r="T331">
        <f>VLOOKUP('Master Units'!F331,Skills!$A$2:$I$8,3,FALSE)+VLOOKUP('Master Units'!G331,Skills!$A$11:$I$39,3,FALSE)+VLOOKUP('Master Units'!N331,Weapons!$A$2:$G$46,4,FALSE)+VLOOKUP('Master Units'!P331,'Armor and Shields'!$A$2:$D$20,3,FALSE)+VLOOKUP('Master Units'!Q331,'Armor and Shields'!$A$23:$D$27,3,FALSE)+VLOOKUP('Master Units'!R331,Horses!$A$2:$I$11,3,FALSE)</f>
        <v>11</v>
      </c>
      <c r="U331">
        <f>VLOOKUP('Master Units'!Q331,'Armor and Shields'!$A$23:$D$27,2,FALSE)</f>
        <v>1</v>
      </c>
      <c r="V331">
        <f>VLOOKUP('Master Units'!F331,Skills!$A$2:$I$8,5,FALSE)+VLOOKUP('Master Units'!G331,Skills!$A$11:$I$39,5,FALSE)+VLOOKUP('Master Units'!D331,Cultures!$A$3:$K$19,7+MATCH('Master Units'!E331,Cultures!$H$2:$I$2,0),FALSE)</f>
        <v>8</v>
      </c>
      <c r="W331" t="str">
        <f>VLOOKUP('Master Units'!U331,Skills!$A$81:$B$87,2,TRUE)</f>
        <v>normal</v>
      </c>
      <c r="X331" t="str">
        <f>'Master Units'!M331</f>
        <v>untrained</v>
      </c>
      <c r="Y331" t="str">
        <f>IF('Master Units'!E331=Cultures!$H$2,VLOOKUP(ROUND('Master Units'!T331,0),Skills!$A$72:$B$78,2,TRUE),VLOOKUP('Master Units'!R331,Horses!$A$2:$I$11,8,FALSE))</f>
        <v>very_hardy</v>
      </c>
      <c r="Z331" s="10">
        <f>'Master Units'!AE331</f>
        <v>1628.2500000000002</v>
      </c>
      <c r="AA331" s="10">
        <f t="shared" si="6"/>
        <v>407.06250000000006</v>
      </c>
    </row>
    <row r="332" spans="1:27" x14ac:dyDescent="0.55000000000000004">
      <c r="A332" t="str">
        <f>'Master Units'!A332</f>
        <v>Scythian Riders</v>
      </c>
      <c r="B332">
        <f>'Master Units'!C332</f>
        <v>30</v>
      </c>
      <c r="C332" t="str">
        <f>IF('Master Units'!R332="None",(VLOOKUP('Master Units'!F332,Skills!$A$2:$I$8,8,FALSE)+VLOOKUP('Master Units'!G332, Skills!$A$11:$I$39,8,FALSE)),"Ignore")</f>
        <v>Ignore</v>
      </c>
      <c r="D332" t="str">
        <f>VLOOKUP('Master Units'!L332,Formations!$A$2:$B$20,2,FALSE)</f>
        <v>2, 4, 4, 6, 4</v>
      </c>
      <c r="E332">
        <f>VLOOKUP('Master Units'!K332,Skills!$A$42:$F$64,2,FALSE)+VLOOKUP('Master Units'!H332,Weapons!$A$49:$D$59,2,FALSE)+VLOOKUP('Master Units'!I332,Weapons!$A$62:$D$76,2,FALSE)</f>
        <v>5</v>
      </c>
      <c r="F332">
        <f>VLOOKUP('Master Units'!K332,Skills!A$42:$F$64,4,FALSE)</f>
        <v>0.09</v>
      </c>
      <c r="G332" t="str">
        <f>VLOOKUP('Master Units'!K332,Skills!A$42:$F$64,6,FALSE)</f>
        <v>arrow_cav_veteran</v>
      </c>
      <c r="H332">
        <f>'Master Units'!J332</f>
        <v>40</v>
      </c>
      <c r="I332" s="8">
        <f>(VLOOKUP('Master Units'!H332,Weapons!$A$49:$D$59,3,FALSE)+VLOOKUP('Master Units'!I332,Weapons!$A$62:$D$76,3,FALSE))*VLOOKUP('Master Units'!K332,Skills!$A$42:$F$64,3,FALSE)</f>
        <v>160</v>
      </c>
      <c r="J332">
        <f>VLOOKUP('Master Units'!N332,Weapons!$A$1:$G$46,2,FALSE)+VLOOKUP('Master Units'!F332,Skills!$A$2:$I$8,2,FALSE)+VLOOKUP('Master Units'!G332,Skills!$A$11:$I$39,2,FALSE)+VLOOKUP('Master Units'!R332,Horses!$A$2:$I$11,2,FALSE)</f>
        <v>7</v>
      </c>
      <c r="K332">
        <f>VLOOKUP('Master Units'!N332,Weapons!$A$1:$G$46,5,FALSE)+VLOOKUP('Master Units'!F332,Skills!$A$2:$I$8,4,FALSE)+VLOOKUP('Master Units'!G332,Skills!$A$11:$I$39,4,FALSE)+VLOOKUP('Master Units'!D332,Cultures!$A$3:$K$19,9+MATCH('Master Units'!E332,Cultures!$J$2:$K$2,0),FALSE)+VLOOKUP('Master Units'!R332,Horses!$A$2:$I$11,5,FALSE)</f>
        <v>18</v>
      </c>
      <c r="L332">
        <f>VLOOKUP('Master Units'!N332,Weapons!$A$2:$G$46,3,FALSE)+VLOOKUP('Master Units'!R332,Horses!$A$2:$I$11,4,FALSE)</f>
        <v>0.28000000000000003</v>
      </c>
      <c r="M332">
        <f>IF('Master Units'!S332="No",0,VLOOKUP('Master Units'!R332,Horses!$A$1:$I$11,6,FALSE))</f>
        <v>100</v>
      </c>
      <c r="N332">
        <f>VLOOKUP('Master Units'!N332,Weapons!$A$2:$G$46,7,FALSE)</f>
        <v>0</v>
      </c>
      <c r="O332">
        <f>VLOOKUP('Master Units'!O332,Weapons!$A$1:$G$46,2,FALSE)+VLOOKUP('Master Units'!F332,Skills!$A$2:$I$8,2,FALSE)+VLOOKUP('Master Units'!G332,Skills!$A$11:$I$39,2,FALSE)+VLOOKUP('Master Units'!R332,Horses!$A$2:$I$11,2,FALSE)</f>
        <v>4</v>
      </c>
      <c r="P332">
        <f>VLOOKUP('Master Units'!O332,Weapons!$A$1:$G$46,5,FALSE)+VLOOKUP('Master Units'!F332,Skills!$A$2:$I$8,4,FALSE)+VLOOKUP('Master Units'!G332,Skills!$A$11:$I$39,4,FALSE)+VLOOKUP('Master Units'!D332,Cultures!$A$3:$K$19,9+MATCH('Master Units'!E332,Cultures!$J$2:$K$2,0))+VLOOKUP('Master Units'!R332,Horses!$A$2:$I$11,5,FALSE)</f>
        <v>6</v>
      </c>
      <c r="Q332">
        <f>VLOOKUP('Master Units'!O332,Weapons!$A$2:$G$46,3,FALSE)+VLOOKUP('Master Units'!R332,Horses!$A$2:$I$11,4,FALSE)</f>
        <v>0.01</v>
      </c>
      <c r="R332">
        <f>VLOOKUP('Master Units'!O332,Weapons!$A$2:$G$46,7,FALSE)</f>
        <v>0</v>
      </c>
      <c r="S332">
        <f>VLOOKUP('Master Units'!P332,'Armor and Shields'!$A$2:$D$20,2,FALSE)</f>
        <v>2</v>
      </c>
      <c r="T332">
        <f>VLOOKUP('Master Units'!F332,Skills!$A$2:$I$8,3,FALSE)+VLOOKUP('Master Units'!G332,Skills!$A$11:$I$39,3,FALSE)+VLOOKUP('Master Units'!N332,Weapons!$A$2:$G$46,4,FALSE)+VLOOKUP('Master Units'!P332,'Armor and Shields'!$A$2:$D$20,3,FALSE)+VLOOKUP('Master Units'!Q332,'Armor and Shields'!$A$23:$D$27,3,FALSE)+VLOOKUP('Master Units'!R332,Horses!$A$2:$I$11,3,FALSE)</f>
        <v>11</v>
      </c>
      <c r="U332">
        <f>VLOOKUP('Master Units'!Q332,'Armor and Shields'!$A$23:$D$27,2,FALSE)</f>
        <v>1</v>
      </c>
      <c r="V332">
        <f>VLOOKUP('Master Units'!F332,Skills!$A$2:$I$8,5,FALSE)+VLOOKUP('Master Units'!G332,Skills!$A$11:$I$39,5,FALSE)+VLOOKUP('Master Units'!D332,Cultures!$A$3:$K$19,7+MATCH('Master Units'!E332,Cultures!$H$2:$I$2,0),FALSE)</f>
        <v>8</v>
      </c>
      <c r="W332" t="str">
        <f>VLOOKUP('Master Units'!U332,Skills!$A$81:$B$87,2,TRUE)</f>
        <v>normal</v>
      </c>
      <c r="X332" t="str">
        <f>'Master Units'!M332</f>
        <v>untrained</v>
      </c>
      <c r="Y332" t="str">
        <f>IF('Master Units'!E332=Cultures!$H$2,VLOOKUP(ROUND('Master Units'!T332,0),Skills!$A$72:$B$78,2,TRUE),VLOOKUP('Master Units'!R332,Horses!$A$2:$I$11,8,FALSE))</f>
        <v>very_hardy</v>
      </c>
      <c r="Z332" s="10">
        <f>'Master Units'!AE332</f>
        <v>1712.25</v>
      </c>
      <c r="AA332" s="10">
        <f t="shared" si="6"/>
        <v>428.0625</v>
      </c>
    </row>
    <row r="333" spans="1:27" x14ac:dyDescent="0.55000000000000004">
      <c r="A333" t="str">
        <f>'Master Units'!A333</f>
        <v>Steppe Riders</v>
      </c>
      <c r="B333">
        <f>'Master Units'!C333</f>
        <v>30</v>
      </c>
      <c r="C333" t="str">
        <f>IF('Master Units'!R333="None",(VLOOKUP('Master Units'!F333,Skills!$A$2:$I$8,8,FALSE)+VLOOKUP('Master Units'!G333, Skills!$A$11:$I$39,8,FALSE)),"Ignore")</f>
        <v>Ignore</v>
      </c>
      <c r="D333" t="str">
        <f>VLOOKUP('Master Units'!L333,Formations!$A$2:$B$20,2,FALSE)</f>
        <v>2, 4, 4, 6, 4</v>
      </c>
      <c r="E333">
        <f>VLOOKUP('Master Units'!K333,Skills!$A$42:$F$64,2,FALSE)+VLOOKUP('Master Units'!H333,Weapons!$A$49:$D$59,2,FALSE)+VLOOKUP('Master Units'!I333,Weapons!$A$62:$D$76,2,FALSE)</f>
        <v>5</v>
      </c>
      <c r="F333">
        <f>VLOOKUP('Master Units'!K333,Skills!A$42:$F$64,4,FALSE)</f>
        <v>0.09</v>
      </c>
      <c r="G333" t="str">
        <f>VLOOKUP('Master Units'!K333,Skills!A$42:$F$64,6,FALSE)</f>
        <v>arrow_cav_veteran</v>
      </c>
      <c r="H333">
        <f>'Master Units'!J333</f>
        <v>40</v>
      </c>
      <c r="I333" s="8">
        <f>(VLOOKUP('Master Units'!H333,Weapons!$A$49:$D$59,3,FALSE)+VLOOKUP('Master Units'!I333,Weapons!$A$62:$D$76,3,FALSE))*VLOOKUP('Master Units'!K333,Skills!$A$42:$F$64,3,FALSE)</f>
        <v>160</v>
      </c>
      <c r="J333">
        <f>VLOOKUP('Master Units'!N333,Weapons!$A$1:$G$46,2,FALSE)+VLOOKUP('Master Units'!F333,Skills!$A$2:$I$8,2,FALSE)+VLOOKUP('Master Units'!G333,Skills!$A$11:$I$39,2,FALSE)+VLOOKUP('Master Units'!R333,Horses!$A$2:$I$11,2,FALSE)</f>
        <v>7</v>
      </c>
      <c r="K333">
        <f>VLOOKUP('Master Units'!N333,Weapons!$A$1:$G$46,5,FALSE)+VLOOKUP('Master Units'!F333,Skills!$A$2:$I$8,4,FALSE)+VLOOKUP('Master Units'!G333,Skills!$A$11:$I$39,4,FALSE)+VLOOKUP('Master Units'!D333,Cultures!$A$3:$K$19,9+MATCH('Master Units'!E333,Cultures!$J$2:$K$2,0),FALSE)+VLOOKUP('Master Units'!R333,Horses!$A$2:$I$11,5,FALSE)</f>
        <v>22</v>
      </c>
      <c r="L333">
        <f>VLOOKUP('Master Units'!N333,Weapons!$A$2:$G$46,3,FALSE)+VLOOKUP('Master Units'!R333,Horses!$A$2:$I$11,4,FALSE)</f>
        <v>0.29000000000000004</v>
      </c>
      <c r="M333">
        <f>IF('Master Units'!S333="No",0,VLOOKUP('Master Units'!R333,Horses!$A$1:$I$11,6,FALSE))</f>
        <v>100</v>
      </c>
      <c r="N333">
        <f>VLOOKUP('Master Units'!N333,Weapons!$A$2:$G$46,7,FALSE)</f>
        <v>0</v>
      </c>
      <c r="O333">
        <f>VLOOKUP('Master Units'!O333,Weapons!$A$1:$G$46,2,FALSE)+VLOOKUP('Master Units'!F333,Skills!$A$2:$I$8,2,FALSE)+VLOOKUP('Master Units'!G333,Skills!$A$11:$I$39,2,FALSE)+VLOOKUP('Master Units'!R333,Horses!$A$2:$I$11,2,FALSE)</f>
        <v>4</v>
      </c>
      <c r="P333">
        <f>VLOOKUP('Master Units'!O333,Weapons!$A$1:$G$46,5,FALSE)+VLOOKUP('Master Units'!F333,Skills!$A$2:$I$8,4,FALSE)+VLOOKUP('Master Units'!G333,Skills!$A$11:$I$39,4,FALSE)+VLOOKUP('Master Units'!D333,Cultures!$A$3:$K$19,9+MATCH('Master Units'!E333,Cultures!$J$2:$K$2,0))+VLOOKUP('Master Units'!R333,Horses!$A$2:$I$11,5,FALSE)</f>
        <v>10</v>
      </c>
      <c r="Q333">
        <f>VLOOKUP('Master Units'!O333,Weapons!$A$2:$G$46,3,FALSE)+VLOOKUP('Master Units'!R333,Horses!$A$2:$I$11,4,FALSE)</f>
        <v>0.02</v>
      </c>
      <c r="R333">
        <f>VLOOKUP('Master Units'!O333,Weapons!$A$2:$G$46,7,FALSE)</f>
        <v>0</v>
      </c>
      <c r="S333">
        <f>VLOOKUP('Master Units'!P333,'Armor and Shields'!$A$2:$D$20,2,FALSE)</f>
        <v>3</v>
      </c>
      <c r="T333">
        <f>VLOOKUP('Master Units'!F333,Skills!$A$2:$I$8,3,FALSE)+VLOOKUP('Master Units'!G333,Skills!$A$11:$I$39,3,FALSE)+VLOOKUP('Master Units'!N333,Weapons!$A$2:$G$46,4,FALSE)+VLOOKUP('Master Units'!P333,'Armor and Shields'!$A$2:$D$20,3,FALSE)+VLOOKUP('Master Units'!Q333,'Armor and Shields'!$A$23:$D$27,3,FALSE)+VLOOKUP('Master Units'!R333,Horses!$A$2:$I$11,3,FALSE)</f>
        <v>11</v>
      </c>
      <c r="U333">
        <f>VLOOKUP('Master Units'!Q333,'Armor and Shields'!$A$23:$D$27,2,FALSE)</f>
        <v>1</v>
      </c>
      <c r="V333">
        <f>VLOOKUP('Master Units'!F333,Skills!$A$2:$I$8,5,FALSE)+VLOOKUP('Master Units'!G333,Skills!$A$11:$I$39,5,FALSE)+VLOOKUP('Master Units'!D333,Cultures!$A$3:$K$19,7+MATCH('Master Units'!E333,Cultures!$H$2:$I$2,0),FALSE)</f>
        <v>9</v>
      </c>
      <c r="W333" t="str">
        <f>VLOOKUP('Master Units'!U333,Skills!$A$81:$B$87,2,TRUE)</f>
        <v>normal</v>
      </c>
      <c r="X333" t="str">
        <f>'Master Units'!M333</f>
        <v>trained</v>
      </c>
      <c r="Y333" t="str">
        <f>IF('Master Units'!E333=Cultures!$H$2,VLOOKUP(ROUND('Master Units'!T333,0),Skills!$A$72:$B$78,2,TRUE),VLOOKUP('Master Units'!R333,Horses!$A$2:$I$11,8,FALSE))</f>
        <v>very_hardy</v>
      </c>
      <c r="Z333" s="10">
        <f>'Master Units'!AE333</f>
        <v>1950.7500000000002</v>
      </c>
      <c r="AA333" s="10">
        <f t="shared" si="6"/>
        <v>487.68750000000006</v>
      </c>
    </row>
    <row r="334" spans="1:27" x14ac:dyDescent="0.55000000000000004">
      <c r="A334" t="str">
        <f>'Master Units'!A334</f>
        <v>Roxolani Riders</v>
      </c>
      <c r="B334">
        <f>'Master Units'!C334</f>
        <v>30</v>
      </c>
      <c r="C334" t="str">
        <f>IF('Master Units'!R334="None",(VLOOKUP('Master Units'!F334,Skills!$A$2:$I$8,8,FALSE)+VLOOKUP('Master Units'!G334, Skills!$A$11:$I$39,8,FALSE)),"Ignore")</f>
        <v>Ignore</v>
      </c>
      <c r="D334" t="str">
        <f>VLOOKUP('Master Units'!L334,Formations!$A$2:$B$20,2,FALSE)</f>
        <v>1.5, 4, 4, 6, 4</v>
      </c>
      <c r="E334">
        <f>VLOOKUP('Master Units'!K334,Skills!$A$42:$F$64,2,FALSE)+VLOOKUP('Master Units'!H334,Weapons!$A$49:$D$59,2,FALSE)+VLOOKUP('Master Units'!I334,Weapons!$A$62:$D$76,2,FALSE)</f>
        <v>5</v>
      </c>
      <c r="F334">
        <f>VLOOKUP('Master Units'!K334,Skills!A$42:$F$64,4,FALSE)</f>
        <v>0.12</v>
      </c>
      <c r="G334" t="str">
        <f>VLOOKUP('Master Units'!K334,Skills!A$42:$F$64,6,FALSE)</f>
        <v>arrow_cav_militia</v>
      </c>
      <c r="H334">
        <f>'Master Units'!J334</f>
        <v>40</v>
      </c>
      <c r="I334" s="8">
        <f>(VLOOKUP('Master Units'!H334,Weapons!$A$49:$D$59,3,FALSE)+VLOOKUP('Master Units'!I334,Weapons!$A$62:$D$76,3,FALSE))*VLOOKUP('Master Units'!K334,Skills!$A$42:$F$64,3,FALSE)</f>
        <v>160</v>
      </c>
      <c r="J334">
        <f>VLOOKUP('Master Units'!N334,Weapons!$A$1:$G$46,2,FALSE)+VLOOKUP('Master Units'!F334,Skills!$A$2:$I$8,2,FALSE)+VLOOKUP('Master Units'!G334,Skills!$A$11:$I$39,2,FALSE)+VLOOKUP('Master Units'!R334,Horses!$A$2:$I$11,2,FALSE)</f>
        <v>6</v>
      </c>
      <c r="K334">
        <f>VLOOKUP('Master Units'!N334,Weapons!$A$1:$G$46,5,FALSE)+VLOOKUP('Master Units'!F334,Skills!$A$2:$I$8,4,FALSE)+VLOOKUP('Master Units'!G334,Skills!$A$11:$I$39,4,FALSE)+VLOOKUP('Master Units'!D334,Cultures!$A$3:$K$19,9+MATCH('Master Units'!E334,Cultures!$J$2:$K$2,0),FALSE)+VLOOKUP('Master Units'!R334,Horses!$A$2:$I$11,5,FALSE)</f>
        <v>28</v>
      </c>
      <c r="L334">
        <f>VLOOKUP('Master Units'!N334,Weapons!$A$2:$G$46,3,FALSE)+VLOOKUP('Master Units'!R334,Horses!$A$2:$I$11,4,FALSE)</f>
        <v>0.38</v>
      </c>
      <c r="M334">
        <f>IF('Master Units'!S334="No",0,VLOOKUP('Master Units'!R334,Horses!$A$1:$I$11,6,FALSE))</f>
        <v>100</v>
      </c>
      <c r="N334">
        <f>VLOOKUP('Master Units'!N334,Weapons!$A$2:$G$46,7,FALSE)</f>
        <v>0</v>
      </c>
      <c r="O334">
        <f>VLOOKUP('Master Units'!O334,Weapons!$A$1:$G$46,2,FALSE)+VLOOKUP('Master Units'!F334,Skills!$A$2:$I$8,2,FALSE)+VLOOKUP('Master Units'!G334,Skills!$A$11:$I$39,2,FALSE)+VLOOKUP('Master Units'!R334,Horses!$A$2:$I$11,2,FALSE)</f>
        <v>5</v>
      </c>
      <c r="P334">
        <f>VLOOKUP('Master Units'!O334,Weapons!$A$1:$G$46,5,FALSE)+VLOOKUP('Master Units'!F334,Skills!$A$2:$I$8,4,FALSE)+VLOOKUP('Master Units'!G334,Skills!$A$11:$I$39,4,FALSE)+VLOOKUP('Master Units'!D334,Cultures!$A$3:$K$19,9+MATCH('Master Units'!E334,Cultures!$J$2:$K$2,0))+VLOOKUP('Master Units'!R334,Horses!$A$2:$I$11,5,FALSE)</f>
        <v>10</v>
      </c>
      <c r="Q334">
        <f>VLOOKUP('Master Units'!O334,Weapons!$A$2:$G$46,3,FALSE)+VLOOKUP('Master Units'!R334,Horses!$A$2:$I$11,4,FALSE)</f>
        <v>0.02</v>
      </c>
      <c r="R334">
        <f>VLOOKUP('Master Units'!O334,Weapons!$A$2:$G$46,7,FALSE)</f>
        <v>0</v>
      </c>
      <c r="S334">
        <f>VLOOKUP('Master Units'!P334,'Armor and Shields'!$A$2:$D$20,2,FALSE)</f>
        <v>5</v>
      </c>
      <c r="T334">
        <f>VLOOKUP('Master Units'!F334,Skills!$A$2:$I$8,3,FALSE)+VLOOKUP('Master Units'!G334,Skills!$A$11:$I$39,3,FALSE)+VLOOKUP('Master Units'!N334,Weapons!$A$2:$G$46,4,FALSE)+VLOOKUP('Master Units'!P334,'Armor and Shields'!$A$2:$D$20,3,FALSE)+VLOOKUP('Master Units'!Q334,'Armor and Shields'!$A$23:$D$27,3,FALSE)+VLOOKUP('Master Units'!R334,Horses!$A$2:$I$11,3,FALSE)</f>
        <v>11</v>
      </c>
      <c r="U334">
        <f>VLOOKUP('Master Units'!Q334,'Armor and Shields'!$A$23:$D$27,2,FALSE)</f>
        <v>0</v>
      </c>
      <c r="V334">
        <f>VLOOKUP('Master Units'!F334,Skills!$A$2:$I$8,5,FALSE)+VLOOKUP('Master Units'!G334,Skills!$A$11:$I$39,5,FALSE)+VLOOKUP('Master Units'!D334,Cultures!$A$3:$K$19,7+MATCH('Master Units'!E334,Cultures!$H$2:$I$2,0),FALSE)</f>
        <v>9</v>
      </c>
      <c r="W334" t="str">
        <f>VLOOKUP('Master Units'!U334,Skills!$A$81:$B$87,2,TRUE)</f>
        <v>normal</v>
      </c>
      <c r="X334" t="str">
        <f>'Master Units'!M334</f>
        <v>trained</v>
      </c>
      <c r="Y334" t="str">
        <f>IF('Master Units'!E334=Cultures!$H$2,VLOOKUP(ROUND('Master Units'!T334,0),Skills!$A$72:$B$78,2,TRUE),VLOOKUP('Master Units'!R334,Horses!$A$2:$I$11,8,FALSE))</f>
        <v>very_hardy</v>
      </c>
      <c r="Z334" s="10">
        <f>'Master Units'!AE334</f>
        <v>2233.5</v>
      </c>
      <c r="AA334" s="10">
        <f t="shared" si="6"/>
        <v>558.375</v>
      </c>
    </row>
    <row r="335" spans="1:27" x14ac:dyDescent="0.55000000000000004">
      <c r="A335" t="str">
        <f>'Master Units'!A335</f>
        <v>Sarmatian Nobles</v>
      </c>
      <c r="B335">
        <f>'Master Units'!C335</f>
        <v>25</v>
      </c>
      <c r="C335" t="str">
        <f>IF('Master Units'!R335="None",(VLOOKUP('Master Units'!F335,Skills!$A$2:$I$8,8,FALSE)+VLOOKUP('Master Units'!G335, Skills!$A$11:$I$39,8,FALSE)),"Ignore")</f>
        <v>Ignore</v>
      </c>
      <c r="D335" t="str">
        <f>VLOOKUP('Master Units'!L335,Formations!$A$2:$B$20,2,FALSE)</f>
        <v>2, 4, 4, 6, 4</v>
      </c>
      <c r="E335">
        <f>VLOOKUP('Master Units'!K335,Skills!$A$42:$F$64,2,FALSE)+VLOOKUP('Master Units'!H335,Weapons!$A$49:$D$59,2,FALSE)+VLOOKUP('Master Units'!I335,Weapons!$A$62:$D$76,2,FALSE)</f>
        <v>5</v>
      </c>
      <c r="F335">
        <f>VLOOKUP('Master Units'!K335,Skills!A$42:$F$64,4,FALSE)</f>
        <v>0.09</v>
      </c>
      <c r="G335" t="str">
        <f>VLOOKUP('Master Units'!K335,Skills!A$42:$F$64,6,FALSE)</f>
        <v>arrow_cav_veteran</v>
      </c>
      <c r="H335">
        <f>'Master Units'!J335</f>
        <v>40</v>
      </c>
      <c r="I335" s="8">
        <f>(VLOOKUP('Master Units'!H335,Weapons!$A$49:$D$59,3,FALSE)+VLOOKUP('Master Units'!I335,Weapons!$A$62:$D$76,3,FALSE))*VLOOKUP('Master Units'!K335,Skills!$A$42:$F$64,3,FALSE)</f>
        <v>160</v>
      </c>
      <c r="J335">
        <f>VLOOKUP('Master Units'!N335,Weapons!$A$1:$G$46,2,FALSE)+VLOOKUP('Master Units'!F335,Skills!$A$2:$I$8,2,FALSE)+VLOOKUP('Master Units'!G335,Skills!$A$11:$I$39,2,FALSE)+VLOOKUP('Master Units'!R335,Horses!$A$2:$I$11,2,FALSE)</f>
        <v>8</v>
      </c>
      <c r="K335">
        <f>VLOOKUP('Master Units'!N335,Weapons!$A$1:$G$46,5,FALSE)+VLOOKUP('Master Units'!F335,Skills!$A$2:$I$8,4,FALSE)+VLOOKUP('Master Units'!G335,Skills!$A$11:$I$39,4,FALSE)+VLOOKUP('Master Units'!D335,Cultures!$A$3:$K$19,9+MATCH('Master Units'!E335,Cultures!$J$2:$K$2,0),FALSE)+VLOOKUP('Master Units'!R335,Horses!$A$2:$I$11,5,FALSE)</f>
        <v>24</v>
      </c>
      <c r="L335">
        <f>VLOOKUP('Master Units'!N335,Weapons!$A$2:$G$46,3,FALSE)+VLOOKUP('Master Units'!R335,Horses!$A$2:$I$11,4,FALSE)</f>
        <v>0.30000000000000004</v>
      </c>
      <c r="M335">
        <f>IF('Master Units'!S335="No",0,VLOOKUP('Master Units'!R335,Horses!$A$1:$I$11,6,FALSE))</f>
        <v>100</v>
      </c>
      <c r="N335">
        <f>VLOOKUP('Master Units'!N335,Weapons!$A$2:$G$46,7,FALSE)</f>
        <v>0</v>
      </c>
      <c r="O335">
        <f>VLOOKUP('Master Units'!O335,Weapons!$A$1:$G$46,2,FALSE)+VLOOKUP('Master Units'!F335,Skills!$A$2:$I$8,2,FALSE)+VLOOKUP('Master Units'!G335,Skills!$A$11:$I$39,2,FALSE)+VLOOKUP('Master Units'!R335,Horses!$A$2:$I$11,2,FALSE)</f>
        <v>5</v>
      </c>
      <c r="P335">
        <f>VLOOKUP('Master Units'!O335,Weapons!$A$1:$G$46,5,FALSE)+VLOOKUP('Master Units'!F335,Skills!$A$2:$I$8,4,FALSE)+VLOOKUP('Master Units'!G335,Skills!$A$11:$I$39,4,FALSE)+VLOOKUP('Master Units'!D335,Cultures!$A$3:$K$19,9+MATCH('Master Units'!E335,Cultures!$J$2:$K$2,0))+VLOOKUP('Master Units'!R335,Horses!$A$2:$I$11,5,FALSE)</f>
        <v>12</v>
      </c>
      <c r="Q335">
        <f>VLOOKUP('Master Units'!O335,Weapons!$A$2:$G$46,3,FALSE)+VLOOKUP('Master Units'!R335,Horses!$A$2:$I$11,4,FALSE)</f>
        <v>0.03</v>
      </c>
      <c r="R335">
        <f>VLOOKUP('Master Units'!O335,Weapons!$A$2:$G$46,7,FALSE)</f>
        <v>0</v>
      </c>
      <c r="S335">
        <f>VLOOKUP('Master Units'!P335,'Armor and Shields'!$A$2:$D$20,2,FALSE)</f>
        <v>9</v>
      </c>
      <c r="T335">
        <f>VLOOKUP('Master Units'!F335,Skills!$A$2:$I$8,3,FALSE)+VLOOKUP('Master Units'!G335,Skills!$A$11:$I$39,3,FALSE)+VLOOKUP('Master Units'!N335,Weapons!$A$2:$G$46,4,FALSE)+VLOOKUP('Master Units'!P335,'Armor and Shields'!$A$2:$D$20,3,FALSE)+VLOOKUP('Master Units'!Q335,'Armor and Shields'!$A$23:$D$27,3,FALSE)+VLOOKUP('Master Units'!R335,Horses!$A$2:$I$11,3,FALSE)</f>
        <v>10</v>
      </c>
      <c r="U335">
        <f>VLOOKUP('Master Units'!Q335,'Armor and Shields'!$A$23:$D$27,2,FALSE)</f>
        <v>0</v>
      </c>
      <c r="V335">
        <f>VLOOKUP('Master Units'!F335,Skills!$A$2:$I$8,5,FALSE)+VLOOKUP('Master Units'!G335,Skills!$A$11:$I$39,5,FALSE)+VLOOKUP('Master Units'!D335,Cultures!$A$3:$K$19,7+MATCH('Master Units'!E335,Cultures!$H$2:$I$2,0),FALSE)</f>
        <v>10</v>
      </c>
      <c r="W335" t="str">
        <f>VLOOKUP('Master Units'!U335,Skills!$A$81:$B$87,2,TRUE)</f>
        <v>disciplined</v>
      </c>
      <c r="X335" t="str">
        <f>'Master Units'!M335</f>
        <v>trained</v>
      </c>
      <c r="Y335" t="str">
        <f>IF('Master Units'!E335=Cultures!$H$2,VLOOKUP(ROUND('Master Units'!T335,0),Skills!$A$72:$B$78,2,TRUE),VLOOKUP('Master Units'!R335,Horses!$A$2:$I$11,8,FALSE))</f>
        <v>very_hardy</v>
      </c>
      <c r="Z335" s="10">
        <f>'Master Units'!AE335</f>
        <v>2506.25</v>
      </c>
      <c r="AA335" s="10">
        <f t="shared" si="6"/>
        <v>626.5625</v>
      </c>
    </row>
    <row r="336" spans="1:27" x14ac:dyDescent="0.55000000000000004">
      <c r="A336" t="str">
        <f>'Master Units'!A336</f>
        <v>Aorsi Nobles</v>
      </c>
      <c r="B336">
        <f>'Master Units'!C336</f>
        <v>25</v>
      </c>
      <c r="C336" t="str">
        <f>IF('Master Units'!R336="None",(VLOOKUP('Master Units'!F336,Skills!$A$2:$I$8,8,FALSE)+VLOOKUP('Master Units'!G336, Skills!$A$11:$I$39,8,FALSE)),"Ignore")</f>
        <v>Ignore</v>
      </c>
      <c r="D336" t="str">
        <f>VLOOKUP('Master Units'!L336,Formations!$A$2:$B$20,2,FALSE)</f>
        <v>2, 4, 4, 6, 4</v>
      </c>
      <c r="E336">
        <f>VLOOKUP('Master Units'!K336,Skills!$A$42:$F$64,2,FALSE)+VLOOKUP('Master Units'!H336,Weapons!$A$49:$D$59,2,FALSE)+VLOOKUP('Master Units'!I336,Weapons!$A$62:$D$76,2,FALSE)</f>
        <v>5</v>
      </c>
      <c r="F336">
        <f>VLOOKUP('Master Units'!K336,Skills!A$42:$F$64,4,FALSE)</f>
        <v>0.09</v>
      </c>
      <c r="G336" t="str">
        <f>VLOOKUP('Master Units'!K336,Skills!A$42:$F$64,6,FALSE)</f>
        <v>arrow_cav_veteran</v>
      </c>
      <c r="H336">
        <f>'Master Units'!J336</f>
        <v>40</v>
      </c>
      <c r="I336" s="8">
        <f>(VLOOKUP('Master Units'!H336,Weapons!$A$49:$D$59,3,FALSE)+VLOOKUP('Master Units'!I336,Weapons!$A$62:$D$76,3,FALSE))*VLOOKUP('Master Units'!K336,Skills!$A$42:$F$64,3,FALSE)</f>
        <v>160</v>
      </c>
      <c r="J336">
        <f>VLOOKUP('Master Units'!N336,Weapons!$A$1:$G$46,2,FALSE)+VLOOKUP('Master Units'!F336,Skills!$A$2:$I$8,2,FALSE)+VLOOKUP('Master Units'!G336,Skills!$A$11:$I$39,2,FALSE)+VLOOKUP('Master Units'!R336,Horses!$A$2:$I$11,2,FALSE)</f>
        <v>10</v>
      </c>
      <c r="K336">
        <f>VLOOKUP('Master Units'!N336,Weapons!$A$1:$G$46,5,FALSE)+VLOOKUP('Master Units'!F336,Skills!$A$2:$I$8,4,FALSE)+VLOOKUP('Master Units'!G336,Skills!$A$11:$I$39,4,FALSE)+VLOOKUP('Master Units'!D336,Cultures!$A$3:$K$19,9+MATCH('Master Units'!E336,Cultures!$J$2:$K$2,0),FALSE)+VLOOKUP('Master Units'!R336,Horses!$A$2:$I$11,5,FALSE)</f>
        <v>22</v>
      </c>
      <c r="L336">
        <f>VLOOKUP('Master Units'!N336,Weapons!$A$2:$G$46,3,FALSE)+VLOOKUP('Master Units'!R336,Horses!$A$2:$I$11,4,FALSE)</f>
        <v>0.28500000000000003</v>
      </c>
      <c r="M336">
        <f>IF('Master Units'!S336="No",0,VLOOKUP('Master Units'!R336,Horses!$A$1:$I$11,6,FALSE))</f>
        <v>0</v>
      </c>
      <c r="N336">
        <f>VLOOKUP('Master Units'!N336,Weapons!$A$2:$G$46,7,FALSE)</f>
        <v>0</v>
      </c>
      <c r="O336">
        <f>VLOOKUP('Master Units'!O336,Weapons!$A$1:$G$46,2,FALSE)+VLOOKUP('Master Units'!F336,Skills!$A$2:$I$8,2,FALSE)+VLOOKUP('Master Units'!G336,Skills!$A$11:$I$39,2,FALSE)+VLOOKUP('Master Units'!R336,Horses!$A$2:$I$11,2,FALSE)</f>
        <v>6</v>
      </c>
      <c r="P336">
        <f>VLOOKUP('Master Units'!O336,Weapons!$A$1:$G$46,5,FALSE)+VLOOKUP('Master Units'!F336,Skills!$A$2:$I$8,4,FALSE)+VLOOKUP('Master Units'!G336,Skills!$A$11:$I$39,4,FALSE)+VLOOKUP('Master Units'!D336,Cultures!$A$3:$K$19,9+MATCH('Master Units'!E336,Cultures!$J$2:$K$2,0))+VLOOKUP('Master Units'!R336,Horses!$A$2:$I$11,5,FALSE)</f>
        <v>12</v>
      </c>
      <c r="Q336">
        <f>VLOOKUP('Master Units'!O336,Weapons!$A$2:$G$46,3,FALSE)+VLOOKUP('Master Units'!R336,Horses!$A$2:$I$11,4,FALSE)</f>
        <v>0.03</v>
      </c>
      <c r="R336">
        <f>VLOOKUP('Master Units'!O336,Weapons!$A$2:$G$46,7,FALSE)</f>
        <v>0</v>
      </c>
      <c r="S336">
        <f>VLOOKUP('Master Units'!P336,'Armor and Shields'!$A$2:$D$20,2,FALSE)</f>
        <v>8</v>
      </c>
      <c r="T336">
        <f>VLOOKUP('Master Units'!F336,Skills!$A$2:$I$8,3,FALSE)+VLOOKUP('Master Units'!G336,Skills!$A$11:$I$39,3,FALSE)+VLOOKUP('Master Units'!N336,Weapons!$A$2:$G$46,4,FALSE)+VLOOKUP('Master Units'!P336,'Armor and Shields'!$A$2:$D$20,3,FALSE)+VLOOKUP('Master Units'!Q336,'Armor and Shields'!$A$23:$D$27,3,FALSE)+VLOOKUP('Master Units'!R336,Horses!$A$2:$I$11,3,FALSE)</f>
        <v>10</v>
      </c>
      <c r="U336">
        <f>VLOOKUP('Master Units'!Q336,'Armor and Shields'!$A$23:$D$27,2,FALSE)</f>
        <v>1</v>
      </c>
      <c r="V336">
        <f>VLOOKUP('Master Units'!F336,Skills!$A$2:$I$8,5,FALSE)+VLOOKUP('Master Units'!G336,Skills!$A$11:$I$39,5,FALSE)+VLOOKUP('Master Units'!D336,Cultures!$A$3:$K$19,7+MATCH('Master Units'!E336,Cultures!$H$2:$I$2,0),FALSE)</f>
        <v>11</v>
      </c>
      <c r="W336" t="str">
        <f>VLOOKUP('Master Units'!U336,Skills!$A$81:$B$87,2,TRUE)</f>
        <v>disciplined</v>
      </c>
      <c r="X336" t="str">
        <f>'Master Units'!M336</f>
        <v>trained</v>
      </c>
      <c r="Y336" t="str">
        <f>IF('Master Units'!E336=Cultures!$H$2,VLOOKUP(ROUND('Master Units'!T336,0),Skills!$A$72:$B$78,2,TRUE),VLOOKUP('Master Units'!R336,Horses!$A$2:$I$11,8,FALSE))</f>
        <v>very_hardy</v>
      </c>
      <c r="Z336" s="10">
        <f>'Master Units'!AE336</f>
        <v>2571.875</v>
      </c>
      <c r="AA336" s="10">
        <f t="shared" si="6"/>
        <v>642.96875</v>
      </c>
    </row>
    <row r="337" spans="1:27" x14ac:dyDescent="0.55000000000000004">
      <c r="A337" t="str">
        <f>'Master Units'!A337</f>
        <v>Alan Nobles</v>
      </c>
      <c r="B337">
        <f>'Master Units'!C337</f>
        <v>25</v>
      </c>
      <c r="C337" t="str">
        <f>IF('Master Units'!R337="None",(VLOOKUP('Master Units'!F337,Skills!$A$2:$I$8,8,FALSE)+VLOOKUP('Master Units'!G337, Skills!$A$11:$I$39,8,FALSE)),"Ignore")</f>
        <v>Ignore</v>
      </c>
      <c r="D337" t="str">
        <f>VLOOKUP('Master Units'!L337,Formations!$A$2:$B$20,2,FALSE)</f>
        <v>1.5, 4, 4, 6, 4</v>
      </c>
      <c r="E337">
        <f>VLOOKUP('Master Units'!K337,Skills!$A$42:$F$64,2,FALSE)+VLOOKUP('Master Units'!H337,Weapons!$A$49:$D$59,2,FALSE)+VLOOKUP('Master Units'!I337,Weapons!$A$62:$D$76,2,FALSE)</f>
        <v>5</v>
      </c>
      <c r="F337">
        <f>VLOOKUP('Master Units'!K337,Skills!A$42:$F$64,4,FALSE)</f>
        <v>0.06</v>
      </c>
      <c r="G337" t="str">
        <f>VLOOKUP('Master Units'!K337,Skills!A$42:$F$64,6,FALSE)</f>
        <v>arrow_cav_elite</v>
      </c>
      <c r="H337">
        <f>'Master Units'!J337</f>
        <v>40</v>
      </c>
      <c r="I337" s="8">
        <f>(VLOOKUP('Master Units'!H337,Weapons!$A$49:$D$59,3,FALSE)+VLOOKUP('Master Units'!I337,Weapons!$A$62:$D$76,3,FALSE))*VLOOKUP('Master Units'!K337,Skills!$A$42:$F$64,3,FALSE)</f>
        <v>160</v>
      </c>
      <c r="J337">
        <f>VLOOKUP('Master Units'!N337,Weapons!$A$1:$G$46,2,FALSE)+VLOOKUP('Master Units'!F337,Skills!$A$2:$I$8,2,FALSE)+VLOOKUP('Master Units'!G337,Skills!$A$11:$I$39,2,FALSE)+VLOOKUP('Master Units'!R337,Horses!$A$2:$I$11,2,FALSE)</f>
        <v>7</v>
      </c>
      <c r="K337">
        <f>VLOOKUP('Master Units'!N337,Weapons!$A$1:$G$46,5,FALSE)+VLOOKUP('Master Units'!F337,Skills!$A$2:$I$8,4,FALSE)+VLOOKUP('Master Units'!G337,Skills!$A$11:$I$39,4,FALSE)+VLOOKUP('Master Units'!D337,Cultures!$A$3:$K$19,9+MATCH('Master Units'!E337,Cultures!$J$2:$K$2,0),FALSE)+VLOOKUP('Master Units'!R337,Horses!$A$2:$I$11,5,FALSE)</f>
        <v>32</v>
      </c>
      <c r="L337">
        <f>VLOOKUP('Master Units'!N337,Weapons!$A$2:$G$46,3,FALSE)+VLOOKUP('Master Units'!R337,Horses!$A$2:$I$11,4,FALSE)</f>
        <v>0.39</v>
      </c>
      <c r="M337">
        <f>IF('Master Units'!S337="No",0,VLOOKUP('Master Units'!R337,Horses!$A$1:$I$11,6,FALSE))</f>
        <v>100</v>
      </c>
      <c r="N337">
        <f>VLOOKUP('Master Units'!N337,Weapons!$A$2:$G$46,7,FALSE)</f>
        <v>0</v>
      </c>
      <c r="O337">
        <f>VLOOKUP('Master Units'!O337,Weapons!$A$1:$G$46,2,FALSE)+VLOOKUP('Master Units'!F337,Skills!$A$2:$I$8,2,FALSE)+VLOOKUP('Master Units'!G337,Skills!$A$11:$I$39,2,FALSE)+VLOOKUP('Master Units'!R337,Horses!$A$2:$I$11,2,FALSE)</f>
        <v>6</v>
      </c>
      <c r="P337">
        <f>VLOOKUP('Master Units'!O337,Weapons!$A$1:$G$46,5,FALSE)+VLOOKUP('Master Units'!F337,Skills!$A$2:$I$8,4,FALSE)+VLOOKUP('Master Units'!G337,Skills!$A$11:$I$39,4,FALSE)+VLOOKUP('Master Units'!D337,Cultures!$A$3:$K$19,9+MATCH('Master Units'!E337,Cultures!$J$2:$K$2,0))+VLOOKUP('Master Units'!R337,Horses!$A$2:$I$11,5,FALSE)</f>
        <v>14</v>
      </c>
      <c r="Q337">
        <f>VLOOKUP('Master Units'!O337,Weapons!$A$2:$G$46,3,FALSE)+VLOOKUP('Master Units'!R337,Horses!$A$2:$I$11,4,FALSE)</f>
        <v>0.03</v>
      </c>
      <c r="R337">
        <f>VLOOKUP('Master Units'!O337,Weapons!$A$2:$G$46,7,FALSE)</f>
        <v>0</v>
      </c>
      <c r="S337">
        <f>VLOOKUP('Master Units'!P337,'Armor and Shields'!$A$2:$D$20,2,FALSE)</f>
        <v>7</v>
      </c>
      <c r="T337">
        <f>VLOOKUP('Master Units'!F337,Skills!$A$2:$I$8,3,FALSE)+VLOOKUP('Master Units'!G337,Skills!$A$11:$I$39,3,FALSE)+VLOOKUP('Master Units'!N337,Weapons!$A$2:$G$46,4,FALSE)+VLOOKUP('Master Units'!P337,'Armor and Shields'!$A$2:$D$20,3,FALSE)+VLOOKUP('Master Units'!Q337,'Armor and Shields'!$A$23:$D$27,3,FALSE)+VLOOKUP('Master Units'!R337,Horses!$A$2:$I$11,3,FALSE)</f>
        <v>12</v>
      </c>
      <c r="U337">
        <f>VLOOKUP('Master Units'!Q337,'Armor and Shields'!$A$23:$D$27,2,FALSE)</f>
        <v>0</v>
      </c>
      <c r="V337">
        <f>VLOOKUP('Master Units'!F337,Skills!$A$2:$I$8,5,FALSE)+VLOOKUP('Master Units'!G337,Skills!$A$11:$I$39,5,FALSE)+VLOOKUP('Master Units'!D337,Cultures!$A$3:$K$19,7+MATCH('Master Units'!E337,Cultures!$H$2:$I$2,0),FALSE)</f>
        <v>12</v>
      </c>
      <c r="W337" t="str">
        <f>VLOOKUP('Master Units'!U337,Skills!$A$81:$B$87,2,TRUE)</f>
        <v>disciplined</v>
      </c>
      <c r="X337" t="str">
        <f>'Master Units'!M337</f>
        <v>trained</v>
      </c>
      <c r="Y337" t="str">
        <f>IF('Master Units'!E337=Cultures!$H$2,VLOOKUP(ROUND('Master Units'!T337,0),Skills!$A$72:$B$78,2,TRUE),VLOOKUP('Master Units'!R337,Horses!$A$2:$I$11,8,FALSE))</f>
        <v>very_hardy</v>
      </c>
      <c r="Z337" s="10">
        <f>'Master Units'!AE337</f>
        <v>2791.25</v>
      </c>
      <c r="AA337" s="10">
        <f t="shared" si="6"/>
        <v>697.8125</v>
      </c>
    </row>
    <row r="338" spans="1:27" x14ac:dyDescent="0.55000000000000004">
      <c r="A338" t="str">
        <f>'Master Units'!A338</f>
        <v>Scythian Nobles</v>
      </c>
      <c r="B338">
        <f>'Master Units'!C338</f>
        <v>20</v>
      </c>
      <c r="C338" t="str">
        <f>IF('Master Units'!R338="None",(VLOOKUP('Master Units'!F338,Skills!$A$2:$I$8,8,FALSE)+VLOOKUP('Master Units'!G338, Skills!$A$11:$I$39,8,FALSE)),"Ignore")</f>
        <v>Ignore</v>
      </c>
      <c r="D338" t="str">
        <f>VLOOKUP('Master Units'!L338,Formations!$A$2:$B$20,2,FALSE)</f>
        <v>1.5, 4, 3, 6, 4</v>
      </c>
      <c r="E338">
        <f>VLOOKUP('Master Units'!K338,Skills!$A$42:$F$64,2,FALSE)+VLOOKUP('Master Units'!H338,Weapons!$A$49:$D$59,2,FALSE)+VLOOKUP('Master Units'!I338,Weapons!$A$62:$D$76,2,FALSE)</f>
        <v>0</v>
      </c>
      <c r="F338">
        <f>VLOOKUP('Master Units'!K338,Skills!A$42:$F$64,4,FALSE)</f>
        <v>0</v>
      </c>
      <c r="G338">
        <f>VLOOKUP('Master Units'!K338,Skills!A$42:$F$64,6,FALSE)</f>
        <v>0</v>
      </c>
      <c r="H338">
        <f>'Master Units'!J338</f>
        <v>0</v>
      </c>
      <c r="I338" s="8">
        <f>(VLOOKUP('Master Units'!H338,Weapons!$A$49:$D$59,3,FALSE)+VLOOKUP('Master Units'!I338,Weapons!$A$62:$D$76,3,FALSE))*VLOOKUP('Master Units'!K338,Skills!$A$42:$F$64,3,FALSE)</f>
        <v>0</v>
      </c>
      <c r="J338">
        <f>VLOOKUP('Master Units'!N338,Weapons!$A$1:$G$46,2,FALSE)+VLOOKUP('Master Units'!F338,Skills!$A$2:$I$8,2,FALSE)+VLOOKUP('Master Units'!G338,Skills!$A$11:$I$39,2,FALSE)+VLOOKUP('Master Units'!R338,Horses!$A$2:$I$11,2,FALSE)</f>
        <v>9</v>
      </c>
      <c r="K338">
        <f>VLOOKUP('Master Units'!N338,Weapons!$A$1:$G$46,5,FALSE)+VLOOKUP('Master Units'!F338,Skills!$A$2:$I$8,4,FALSE)+VLOOKUP('Master Units'!G338,Skills!$A$11:$I$39,4,FALSE)+VLOOKUP('Master Units'!D338,Cultures!$A$3:$K$19,9+MATCH('Master Units'!E338,Cultures!$J$2:$K$2,0),FALSE)+VLOOKUP('Master Units'!R338,Horses!$A$2:$I$11,5,FALSE)</f>
        <v>30</v>
      </c>
      <c r="L338">
        <f>VLOOKUP('Master Units'!N338,Weapons!$A$2:$G$46,3,FALSE)+VLOOKUP('Master Units'!R338,Horses!$A$2:$I$11,4,FALSE)</f>
        <v>0.33999999999999997</v>
      </c>
      <c r="M338">
        <f>IF('Master Units'!S338="No",0,VLOOKUP('Master Units'!R338,Horses!$A$1:$I$11,6,FALSE))</f>
        <v>100</v>
      </c>
      <c r="N338">
        <f>VLOOKUP('Master Units'!N338,Weapons!$A$2:$G$46,7,FALSE)</f>
        <v>0</v>
      </c>
      <c r="O338">
        <f>VLOOKUP('Master Units'!O338,Weapons!$A$1:$G$46,2,FALSE)+VLOOKUP('Master Units'!F338,Skills!$A$2:$I$8,2,FALSE)+VLOOKUP('Master Units'!G338,Skills!$A$11:$I$39,2,FALSE)+VLOOKUP('Master Units'!R338,Horses!$A$2:$I$11,2,FALSE)</f>
        <v>13</v>
      </c>
      <c r="P338">
        <f>VLOOKUP('Master Units'!O338,Weapons!$A$1:$G$46,5,FALSE)+VLOOKUP('Master Units'!F338,Skills!$A$2:$I$8,4,FALSE)+VLOOKUP('Master Units'!G338,Skills!$A$11:$I$39,4,FALSE)+VLOOKUP('Master Units'!D338,Cultures!$A$3:$K$19,9+MATCH('Master Units'!E338,Cultures!$J$2:$K$2,0))+VLOOKUP('Master Units'!R338,Horses!$A$2:$I$11,5,FALSE)</f>
        <v>22</v>
      </c>
      <c r="Q338">
        <f>VLOOKUP('Master Units'!O338,Weapons!$A$2:$G$46,3,FALSE)+VLOOKUP('Master Units'!R338,Horses!$A$2:$I$11,4,FALSE)</f>
        <v>0.26500000000000001</v>
      </c>
      <c r="R338">
        <f>VLOOKUP('Master Units'!O338,Weapons!$A$2:$G$46,7,FALSE)</f>
        <v>0</v>
      </c>
      <c r="S338">
        <f>VLOOKUP('Master Units'!P338,'Armor and Shields'!$A$2:$D$20,2,FALSE)</f>
        <v>13</v>
      </c>
      <c r="T338">
        <f>VLOOKUP('Master Units'!F338,Skills!$A$2:$I$8,3,FALSE)+VLOOKUP('Master Units'!G338,Skills!$A$11:$I$39,3,FALSE)+VLOOKUP('Master Units'!N338,Weapons!$A$2:$G$46,4,FALSE)+VLOOKUP('Master Units'!P338,'Armor and Shields'!$A$2:$D$20,3,FALSE)+VLOOKUP('Master Units'!Q338,'Armor and Shields'!$A$23:$D$27,3,FALSE)+VLOOKUP('Master Units'!R338,Horses!$A$2:$I$11,3,FALSE)</f>
        <v>10</v>
      </c>
      <c r="U338">
        <f>VLOOKUP('Master Units'!Q338,'Armor and Shields'!$A$23:$D$27,2,FALSE)</f>
        <v>3</v>
      </c>
      <c r="V338">
        <f>VLOOKUP('Master Units'!F338,Skills!$A$2:$I$8,5,FALSE)+VLOOKUP('Master Units'!G338,Skills!$A$11:$I$39,5,FALSE)+VLOOKUP('Master Units'!D338,Cultures!$A$3:$K$19,7+MATCH('Master Units'!E338,Cultures!$H$2:$I$2,0),FALSE)</f>
        <v>13</v>
      </c>
      <c r="W338" t="str">
        <f>VLOOKUP('Master Units'!U338,Skills!$A$81:$B$87,2,TRUE)</f>
        <v>disciplined</v>
      </c>
      <c r="X338" t="str">
        <f>'Master Units'!M338</f>
        <v>highly_trained</v>
      </c>
      <c r="Y338" t="str">
        <f>IF('Master Units'!E338=Cultures!$H$2,VLOOKUP(ROUND('Master Units'!T338,0),Skills!$A$72:$B$78,2,TRUE),VLOOKUP('Master Units'!R338,Horses!$A$2:$I$11,8,FALSE))</f>
        <v>hardy</v>
      </c>
      <c r="Z338" s="10">
        <f>'Master Units'!AE338</f>
        <v>2799</v>
      </c>
      <c r="AA338" s="10">
        <f t="shared" si="6"/>
        <v>699.75</v>
      </c>
    </row>
    <row r="339" spans="1:27" x14ac:dyDescent="0.55000000000000004">
      <c r="A339" t="str">
        <f>'Master Units'!A339</f>
        <v>Roxolani Nobles</v>
      </c>
      <c r="B339">
        <f>'Master Units'!C339</f>
        <v>20</v>
      </c>
      <c r="C339" t="str">
        <f>IF('Master Units'!R339="None",(VLOOKUP('Master Units'!F339,Skills!$A$2:$I$8,8,FALSE)+VLOOKUP('Master Units'!G339, Skills!$A$11:$I$39,8,FALSE)),"Ignore")</f>
        <v>Ignore</v>
      </c>
      <c r="D339" t="str">
        <f>VLOOKUP('Master Units'!L339,Formations!$A$2:$B$20,2,FALSE)</f>
        <v>1.3, 3.5, 4, 6, 4</v>
      </c>
      <c r="E339">
        <f>VLOOKUP('Master Units'!K339,Skills!$A$42:$F$64,2,FALSE)+VLOOKUP('Master Units'!H339,Weapons!$A$49:$D$59,2,FALSE)+VLOOKUP('Master Units'!I339,Weapons!$A$62:$D$76,2,FALSE)</f>
        <v>5</v>
      </c>
      <c r="F339">
        <f>VLOOKUP('Master Units'!K339,Skills!A$42:$F$64,4,FALSE)</f>
        <v>0.09</v>
      </c>
      <c r="G339" t="str">
        <f>VLOOKUP('Master Units'!K339,Skills!A$42:$F$64,6,FALSE)</f>
        <v>arrow_cav_veteran</v>
      </c>
      <c r="H339">
        <f>'Master Units'!J339</f>
        <v>40</v>
      </c>
      <c r="I339" s="8">
        <f>(VLOOKUP('Master Units'!H339,Weapons!$A$49:$D$59,3,FALSE)+VLOOKUP('Master Units'!I339,Weapons!$A$62:$D$76,3,FALSE))*VLOOKUP('Master Units'!K339,Skills!$A$42:$F$64,3,FALSE)</f>
        <v>160</v>
      </c>
      <c r="J339">
        <f>VLOOKUP('Master Units'!N339,Weapons!$A$1:$G$46,2,FALSE)+VLOOKUP('Master Units'!F339,Skills!$A$2:$I$8,2,FALSE)+VLOOKUP('Master Units'!G339,Skills!$A$11:$I$39,2,FALSE)+VLOOKUP('Master Units'!R339,Horses!$A$2:$I$11,2,FALSE)</f>
        <v>9</v>
      </c>
      <c r="K339">
        <f>VLOOKUP('Master Units'!N339,Weapons!$A$1:$G$46,5,FALSE)+VLOOKUP('Master Units'!F339,Skills!$A$2:$I$8,4,FALSE)+VLOOKUP('Master Units'!G339,Skills!$A$11:$I$39,4,FALSE)+VLOOKUP('Master Units'!D339,Cultures!$A$3:$K$19,9+MATCH('Master Units'!E339,Cultures!$J$2:$K$2,0),FALSE)+VLOOKUP('Master Units'!R339,Horses!$A$2:$I$11,5,FALSE)</f>
        <v>36</v>
      </c>
      <c r="L339">
        <f>VLOOKUP('Master Units'!N339,Weapons!$A$2:$G$46,3,FALSE)+VLOOKUP('Master Units'!R339,Horses!$A$2:$I$11,4,FALSE)</f>
        <v>0.39999999999999997</v>
      </c>
      <c r="M339">
        <f>IF('Master Units'!S339="No",0,VLOOKUP('Master Units'!R339,Horses!$A$1:$I$11,6,FALSE))</f>
        <v>100</v>
      </c>
      <c r="N339">
        <f>VLOOKUP('Master Units'!N339,Weapons!$A$2:$G$46,7,FALSE)</f>
        <v>0</v>
      </c>
      <c r="O339">
        <f>VLOOKUP('Master Units'!O339,Weapons!$A$1:$G$46,2,FALSE)+VLOOKUP('Master Units'!F339,Skills!$A$2:$I$8,2,FALSE)+VLOOKUP('Master Units'!G339,Skills!$A$11:$I$39,2,FALSE)+VLOOKUP('Master Units'!R339,Horses!$A$2:$I$11,2,FALSE)</f>
        <v>8</v>
      </c>
      <c r="P339">
        <f>VLOOKUP('Master Units'!O339,Weapons!$A$1:$G$46,5,FALSE)+VLOOKUP('Master Units'!F339,Skills!$A$2:$I$8,4,FALSE)+VLOOKUP('Master Units'!G339,Skills!$A$11:$I$39,4,FALSE)+VLOOKUP('Master Units'!D339,Cultures!$A$3:$K$19,9+MATCH('Master Units'!E339,Cultures!$J$2:$K$2,0))+VLOOKUP('Master Units'!R339,Horses!$A$2:$I$11,5,FALSE)</f>
        <v>18</v>
      </c>
      <c r="Q339">
        <f>VLOOKUP('Master Units'!O339,Weapons!$A$2:$G$46,3,FALSE)+VLOOKUP('Master Units'!R339,Horses!$A$2:$I$11,4,FALSE)</f>
        <v>0.04</v>
      </c>
      <c r="R339">
        <f>VLOOKUP('Master Units'!O339,Weapons!$A$2:$G$46,7,FALSE)</f>
        <v>0</v>
      </c>
      <c r="S339">
        <f>VLOOKUP('Master Units'!P339,'Armor and Shields'!$A$2:$D$20,2,FALSE)</f>
        <v>13</v>
      </c>
      <c r="T339">
        <f>VLOOKUP('Master Units'!F339,Skills!$A$2:$I$8,3,FALSE)+VLOOKUP('Master Units'!G339,Skills!$A$11:$I$39,3,FALSE)+VLOOKUP('Master Units'!N339,Weapons!$A$2:$G$46,4,FALSE)+VLOOKUP('Master Units'!P339,'Armor and Shields'!$A$2:$D$20,3,FALSE)+VLOOKUP('Master Units'!Q339,'Armor and Shields'!$A$23:$D$27,3,FALSE)+VLOOKUP('Master Units'!R339,Horses!$A$2:$I$11,3,FALSE)</f>
        <v>12</v>
      </c>
      <c r="U339">
        <f>VLOOKUP('Master Units'!Q339,'Armor and Shields'!$A$23:$D$27,2,FALSE)</f>
        <v>0</v>
      </c>
      <c r="V339">
        <f>VLOOKUP('Master Units'!F339,Skills!$A$2:$I$8,5,FALSE)+VLOOKUP('Master Units'!G339,Skills!$A$11:$I$39,5,FALSE)+VLOOKUP('Master Units'!D339,Cultures!$A$3:$K$19,7+MATCH('Master Units'!E339,Cultures!$H$2:$I$2,0),FALSE)</f>
        <v>15</v>
      </c>
      <c r="W339" t="str">
        <f>VLOOKUP('Master Units'!U339,Skills!$A$81:$B$87,2,TRUE)</f>
        <v>disciplined</v>
      </c>
      <c r="X339" t="str">
        <f>'Master Units'!M339</f>
        <v>highly_trained</v>
      </c>
      <c r="Y339" t="str">
        <f>IF('Master Units'!E339=Cultures!$H$2,VLOOKUP(ROUND('Master Units'!T339,0),Skills!$A$72:$B$78,2,TRUE),VLOOKUP('Master Units'!R339,Horses!$A$2:$I$11,8,FALSE))</f>
        <v>hardy</v>
      </c>
      <c r="Z339" s="10">
        <f>'Master Units'!AE339</f>
        <v>3288</v>
      </c>
      <c r="AA339" s="10">
        <f t="shared" si="6"/>
        <v>822</v>
      </c>
    </row>
    <row r="340" spans="1:27" x14ac:dyDescent="0.55000000000000004">
      <c r="A340" t="str">
        <f>'Master Units'!A340</f>
        <v>Sarmatian Bodyguard</v>
      </c>
      <c r="B340">
        <f>'Master Units'!C340</f>
        <v>10</v>
      </c>
      <c r="C340" t="str">
        <f>IF('Master Units'!R340="None",(VLOOKUP('Master Units'!F340,Skills!$A$2:$I$8,8,FALSE)+VLOOKUP('Master Units'!G340, Skills!$A$11:$I$39,8,FALSE)),"Ignore")</f>
        <v>Ignore</v>
      </c>
      <c r="D340" t="str">
        <f>VLOOKUP('Master Units'!L340,Formations!$A$2:$B$20,2,FALSE)</f>
        <v>1.3, 3.5, 4, 6, 4</v>
      </c>
      <c r="E340">
        <f>VLOOKUP('Master Units'!K340,Skills!$A$42:$F$64,2,FALSE)+VLOOKUP('Master Units'!H340,Weapons!$A$49:$D$59,2,FALSE)+VLOOKUP('Master Units'!I340,Weapons!$A$62:$D$76,2,FALSE)</f>
        <v>5</v>
      </c>
      <c r="F340">
        <f>VLOOKUP('Master Units'!K340,Skills!A$42:$F$64,4,FALSE)</f>
        <v>0.06</v>
      </c>
      <c r="G340" t="str">
        <f>VLOOKUP('Master Units'!K340,Skills!A$42:$F$64,6,FALSE)</f>
        <v>arrow_cav_elite</v>
      </c>
      <c r="H340">
        <f>'Master Units'!J340</f>
        <v>40</v>
      </c>
      <c r="I340" s="8">
        <f>(VLOOKUP('Master Units'!H340,Weapons!$A$49:$D$59,3,FALSE)+VLOOKUP('Master Units'!I340,Weapons!$A$62:$D$76,3,FALSE))*VLOOKUP('Master Units'!K340,Skills!$A$42:$F$64,3,FALSE)</f>
        <v>160</v>
      </c>
      <c r="J340">
        <f>VLOOKUP('Master Units'!N340,Weapons!$A$1:$G$46,2,FALSE)+VLOOKUP('Master Units'!F340,Skills!$A$2:$I$8,2,FALSE)+VLOOKUP('Master Units'!G340,Skills!$A$11:$I$39,2,FALSE)+VLOOKUP('Master Units'!R340,Horses!$A$2:$I$11,2,FALSE)</f>
        <v>9</v>
      </c>
      <c r="K340">
        <f>VLOOKUP('Master Units'!N340,Weapons!$A$1:$G$46,5,FALSE)+VLOOKUP('Master Units'!F340,Skills!$A$2:$I$8,4,FALSE)+VLOOKUP('Master Units'!G340,Skills!$A$11:$I$39,4,FALSE)+VLOOKUP('Master Units'!D340,Cultures!$A$3:$K$19,9+MATCH('Master Units'!E340,Cultures!$J$2:$K$2,0),FALSE)+VLOOKUP('Master Units'!R340,Horses!$A$2:$I$11,5,FALSE)</f>
        <v>36</v>
      </c>
      <c r="L340">
        <f>VLOOKUP('Master Units'!N340,Weapons!$A$2:$G$46,3,FALSE)+VLOOKUP('Master Units'!R340,Horses!$A$2:$I$11,4,FALSE)</f>
        <v>0.39999999999999997</v>
      </c>
      <c r="M340">
        <f>IF('Master Units'!S340="No",0,VLOOKUP('Master Units'!R340,Horses!$A$1:$I$11,6,FALSE))</f>
        <v>100</v>
      </c>
      <c r="N340">
        <f>VLOOKUP('Master Units'!N340,Weapons!$A$2:$G$46,7,FALSE)</f>
        <v>0</v>
      </c>
      <c r="O340">
        <f>VLOOKUP('Master Units'!O340,Weapons!$A$1:$G$46,2,FALSE)+VLOOKUP('Master Units'!F340,Skills!$A$2:$I$8,2,FALSE)+VLOOKUP('Master Units'!G340,Skills!$A$11:$I$39,2,FALSE)+VLOOKUP('Master Units'!R340,Horses!$A$2:$I$11,2,FALSE)</f>
        <v>8</v>
      </c>
      <c r="P340">
        <f>VLOOKUP('Master Units'!O340,Weapons!$A$1:$G$46,5,FALSE)+VLOOKUP('Master Units'!F340,Skills!$A$2:$I$8,4,FALSE)+VLOOKUP('Master Units'!G340,Skills!$A$11:$I$39,4,FALSE)+VLOOKUP('Master Units'!D340,Cultures!$A$3:$K$19,9+MATCH('Master Units'!E340,Cultures!$J$2:$K$2,0))+VLOOKUP('Master Units'!R340,Horses!$A$2:$I$11,5,FALSE)</f>
        <v>18</v>
      </c>
      <c r="Q340">
        <f>VLOOKUP('Master Units'!O340,Weapons!$A$2:$G$46,3,FALSE)+VLOOKUP('Master Units'!R340,Horses!$A$2:$I$11,4,FALSE)</f>
        <v>0.04</v>
      </c>
      <c r="R340">
        <f>VLOOKUP('Master Units'!O340,Weapons!$A$2:$G$46,7,FALSE)</f>
        <v>0</v>
      </c>
      <c r="S340">
        <f>VLOOKUP('Master Units'!P340,'Armor and Shields'!$A$2:$D$20,2,FALSE)</f>
        <v>14</v>
      </c>
      <c r="T340">
        <f>VLOOKUP('Master Units'!F340,Skills!$A$2:$I$8,3,FALSE)+VLOOKUP('Master Units'!G340,Skills!$A$11:$I$39,3,FALSE)+VLOOKUP('Master Units'!N340,Weapons!$A$2:$G$46,4,FALSE)+VLOOKUP('Master Units'!P340,'Armor and Shields'!$A$2:$D$20,3,FALSE)+VLOOKUP('Master Units'!Q340,'Armor and Shields'!$A$23:$D$27,3,FALSE)+VLOOKUP('Master Units'!R340,Horses!$A$2:$I$11,3,FALSE)</f>
        <v>12</v>
      </c>
      <c r="U340">
        <f>VLOOKUP('Master Units'!Q340,'Armor and Shields'!$A$23:$D$27,2,FALSE)</f>
        <v>0</v>
      </c>
      <c r="V340">
        <f>VLOOKUP('Master Units'!F340,Skills!$A$2:$I$8,5,FALSE)+VLOOKUP('Master Units'!G340,Skills!$A$11:$I$39,5,FALSE)+VLOOKUP('Master Units'!D340,Cultures!$A$3:$K$19,7+MATCH('Master Units'!E340,Cultures!$H$2:$I$2,0),FALSE)</f>
        <v>18</v>
      </c>
      <c r="W340" t="str">
        <f>VLOOKUP('Master Units'!U340,Skills!$A$81:$B$87,2,TRUE)</f>
        <v>disciplined</v>
      </c>
      <c r="X340" t="str">
        <f>'Master Units'!M340</f>
        <v>highly_trained</v>
      </c>
      <c r="Y340" t="str">
        <f>IF('Master Units'!E340=Cultures!$H$2,VLOOKUP(ROUND('Master Units'!T340,0),Skills!$A$72:$B$78,2,TRUE),VLOOKUP('Master Units'!R340,Horses!$A$2:$I$11,8,FALSE))</f>
        <v>hardy</v>
      </c>
      <c r="Z340" s="10">
        <f>'Master Units'!AE340</f>
        <v>1762.5</v>
      </c>
      <c r="AA340" s="10">
        <f t="shared" si="6"/>
        <v>440.625</v>
      </c>
    </row>
    <row r="341" spans="1:27" x14ac:dyDescent="0.55000000000000004">
      <c r="A341" t="str">
        <f>'Master Units'!A341</f>
        <v>Saka Spearmen</v>
      </c>
      <c r="B341">
        <f>'Master Units'!C341</f>
        <v>50</v>
      </c>
      <c r="C341">
        <f>IF('Master Units'!R341="None",(VLOOKUP('Master Units'!F341,Skills!$A$2:$I$8,8,FALSE)+VLOOKUP('Master Units'!G341, Skills!$A$11:$I$39,8,FALSE)),"Ignore")</f>
        <v>1</v>
      </c>
      <c r="D341" t="str">
        <f>VLOOKUP('Master Units'!L341,Formations!$A$2:$B$20,2,FALSE)</f>
        <v>1.2, 1.6, 2.4, 3.2, 4</v>
      </c>
      <c r="E341">
        <f>VLOOKUP('Master Units'!K341,Skills!$A$42:$F$64,2,FALSE)+VLOOKUP('Master Units'!H341,Weapons!$A$49:$D$59,2,FALSE)+VLOOKUP('Master Units'!I341,Weapons!$A$62:$D$76,2,FALSE)</f>
        <v>0</v>
      </c>
      <c r="F341">
        <f>VLOOKUP('Master Units'!K341,Skills!A$42:$F$64,4,FALSE)</f>
        <v>0</v>
      </c>
      <c r="G341">
        <f>VLOOKUP('Master Units'!K341,Skills!A$42:$F$64,6,FALSE)</f>
        <v>0</v>
      </c>
      <c r="H341">
        <f>'Master Units'!J341</f>
        <v>0</v>
      </c>
      <c r="I341" s="8">
        <f>(VLOOKUP('Master Units'!H341,Weapons!$A$49:$D$59,3,FALSE)+VLOOKUP('Master Units'!I341,Weapons!$A$62:$D$76,3,FALSE))*VLOOKUP('Master Units'!K341,Skills!$A$42:$F$64,3,FALSE)</f>
        <v>0</v>
      </c>
      <c r="J341">
        <f>VLOOKUP('Master Units'!N341,Weapons!$A$1:$G$46,2,FALSE)+VLOOKUP('Master Units'!F341,Skills!$A$2:$I$8,2,FALSE)+VLOOKUP('Master Units'!G341,Skills!$A$11:$I$39,2,FALSE)+VLOOKUP('Master Units'!R341,Horses!$A$2:$I$11,2,FALSE)</f>
        <v>8</v>
      </c>
      <c r="K341">
        <f>VLOOKUP('Master Units'!N341,Weapons!$A$1:$G$46,5,FALSE)+VLOOKUP('Master Units'!F341,Skills!$A$2:$I$8,4,FALSE)+VLOOKUP('Master Units'!G341,Skills!$A$11:$I$39,4,FALSE)+VLOOKUP('Master Units'!D341,Cultures!$A$3:$K$19,9+MATCH('Master Units'!E341,Cultures!$J$2:$K$2,0),FALSE)+VLOOKUP('Master Units'!R341,Horses!$A$2:$I$11,5,FALSE)</f>
        <v>14</v>
      </c>
      <c r="L341">
        <f>VLOOKUP('Master Units'!N341,Weapons!$A$2:$G$46,3,FALSE)+VLOOKUP('Master Units'!R341,Horses!$A$2:$I$11,4,FALSE)</f>
        <v>0.21</v>
      </c>
      <c r="M341">
        <f>IF('Master Units'!S341="No",0,VLOOKUP('Master Units'!R341,Horses!$A$1:$I$11,6,FALSE))</f>
        <v>0</v>
      </c>
      <c r="N341" t="str">
        <f>VLOOKUP('Master Units'!N341,Weapons!$A$2:$G$46,7,FALSE)</f>
        <v>light_spear, spear_bonus_4</v>
      </c>
      <c r="O341">
        <f>VLOOKUP('Master Units'!O341,Weapons!$A$1:$G$46,2,FALSE)+VLOOKUP('Master Units'!F341,Skills!$A$2:$I$8,2,FALSE)+VLOOKUP('Master Units'!G341,Skills!$A$11:$I$39,2,FALSE)+VLOOKUP('Master Units'!R341,Horses!$A$2:$I$11,2,FALSE)</f>
        <v>3</v>
      </c>
      <c r="P341">
        <f>VLOOKUP('Master Units'!O341,Weapons!$A$1:$G$46,5,FALSE)+VLOOKUP('Master Units'!F341,Skills!$A$2:$I$8,4,FALSE)+VLOOKUP('Master Units'!G341,Skills!$A$11:$I$39,4,FALSE)+VLOOKUP('Master Units'!D341,Cultures!$A$3:$K$19,9+MATCH('Master Units'!E341,Cultures!$J$2:$K$2,0))+VLOOKUP('Master Units'!R341,Horses!$A$2:$I$11,5,FALSE)</f>
        <v>8</v>
      </c>
      <c r="Q341">
        <f>VLOOKUP('Master Units'!O341,Weapons!$A$2:$G$46,3,FALSE)+VLOOKUP('Master Units'!R341,Horses!$A$2:$I$11,4,FALSE)</f>
        <v>0</v>
      </c>
      <c r="R341">
        <f>VLOOKUP('Master Units'!O341,Weapons!$A$2:$G$46,7,FALSE)</f>
        <v>0</v>
      </c>
      <c r="S341">
        <f>VLOOKUP('Master Units'!P341,'Armor and Shields'!$A$2:$D$20,2,FALSE)</f>
        <v>3</v>
      </c>
      <c r="T341">
        <f>VLOOKUP('Master Units'!F341,Skills!$A$2:$I$8,3,FALSE)+VLOOKUP('Master Units'!G341,Skills!$A$11:$I$39,3,FALSE)+VLOOKUP('Master Units'!N341,Weapons!$A$2:$G$46,4,FALSE)+VLOOKUP('Master Units'!P341,'Armor and Shields'!$A$2:$D$20,3,FALSE)+VLOOKUP('Master Units'!Q341,'Armor and Shields'!$A$23:$D$27,3,FALSE)+VLOOKUP('Master Units'!R341,Horses!$A$2:$I$11,3,FALSE)</f>
        <v>12</v>
      </c>
      <c r="U341">
        <f>VLOOKUP('Master Units'!Q341,'Armor and Shields'!$A$23:$D$27,2,FALSE)</f>
        <v>3</v>
      </c>
      <c r="V341">
        <f>VLOOKUP('Master Units'!F341,Skills!$A$2:$I$8,5,FALSE)+VLOOKUP('Master Units'!G341,Skills!$A$11:$I$39,5,FALSE)+VLOOKUP('Master Units'!D341,Cultures!$A$3:$K$19,7+MATCH('Master Units'!E341,Cultures!$H$2:$I$2,0),FALSE)</f>
        <v>10</v>
      </c>
      <c r="W341" t="str">
        <f>VLOOKUP('Master Units'!U341,Skills!$A$81:$B$87,2,TRUE)</f>
        <v>normal</v>
      </c>
      <c r="X341" t="str">
        <f>'Master Units'!M341</f>
        <v>trained</v>
      </c>
      <c r="Y341" t="str">
        <f>IF('Master Units'!E341=Cultures!$H$2,VLOOKUP(ROUND('Master Units'!T341,0),Skills!$A$72:$B$78,2,TRUE),VLOOKUP('Master Units'!R341,Horses!$A$2:$I$11,8,FALSE))</f>
        <v>very_hardy</v>
      </c>
      <c r="Z341" s="10">
        <f>'Master Units'!AE341</f>
        <v>1215</v>
      </c>
      <c r="AA341" s="10">
        <f t="shared" si="6"/>
        <v>303.75</v>
      </c>
    </row>
    <row r="342" spans="1:27" x14ac:dyDescent="0.55000000000000004">
      <c r="A342" t="str">
        <f>'Master Units'!A342</f>
        <v>Saka Foot Archers</v>
      </c>
      <c r="B342">
        <f>'Master Units'!C342</f>
        <v>40</v>
      </c>
      <c r="C342">
        <f>IF('Master Units'!R342="None",(VLOOKUP('Master Units'!F342,Skills!$A$2:$I$8,8,FALSE)+VLOOKUP('Master Units'!G342, Skills!$A$11:$I$39,8,FALSE)),"Ignore")</f>
        <v>0.8</v>
      </c>
      <c r="D342" t="str">
        <f>VLOOKUP('Master Units'!L342,Formations!$A$2:$B$20,2,FALSE)</f>
        <v>1.6, 2, 3.2, 4, 4</v>
      </c>
      <c r="E342">
        <f>VLOOKUP('Master Units'!K342,Skills!$A$42:$F$64,2,FALSE)+VLOOKUP('Master Units'!H342,Weapons!$A$49:$D$59,2,FALSE)+VLOOKUP('Master Units'!I342,Weapons!$A$62:$D$76,2,FALSE)</f>
        <v>5</v>
      </c>
      <c r="F342">
        <f>VLOOKUP('Master Units'!K342,Skills!A$42:$F$64,4,FALSE)</f>
        <v>0.11</v>
      </c>
      <c r="G342" t="str">
        <f>VLOOKUP('Master Units'!K342,Skills!A$42:$F$64,6,FALSE)</f>
        <v>arrow_inf_professional</v>
      </c>
      <c r="H342">
        <f>'Master Units'!J342</f>
        <v>35</v>
      </c>
      <c r="I342" s="8">
        <f>(VLOOKUP('Master Units'!H342,Weapons!$A$49:$D$59,3,FALSE)+VLOOKUP('Master Units'!I342,Weapons!$A$62:$D$76,3,FALSE))*VLOOKUP('Master Units'!K342,Skills!$A$42:$F$64,3,FALSE)</f>
        <v>200</v>
      </c>
      <c r="J342">
        <f>VLOOKUP('Master Units'!N342,Weapons!$A$1:$G$46,2,FALSE)+VLOOKUP('Master Units'!F342,Skills!$A$2:$I$8,2,FALSE)+VLOOKUP('Master Units'!G342,Skills!$A$11:$I$39,2,FALSE)+VLOOKUP('Master Units'!R342,Horses!$A$2:$I$11,2,FALSE)</f>
        <v>7</v>
      </c>
      <c r="K342">
        <f>VLOOKUP('Master Units'!N342,Weapons!$A$1:$G$46,5,FALSE)+VLOOKUP('Master Units'!F342,Skills!$A$2:$I$8,4,FALSE)+VLOOKUP('Master Units'!G342,Skills!$A$11:$I$39,4,FALSE)+VLOOKUP('Master Units'!D342,Cultures!$A$3:$K$19,9+MATCH('Master Units'!E342,Cultures!$J$2:$K$2,0),FALSE)+VLOOKUP('Master Units'!R342,Horses!$A$2:$I$11,5,FALSE)</f>
        <v>6</v>
      </c>
      <c r="L342">
        <f>VLOOKUP('Master Units'!N342,Weapons!$A$2:$G$46,3,FALSE)+VLOOKUP('Master Units'!R342,Horses!$A$2:$I$11,4,FALSE)</f>
        <v>0.185</v>
      </c>
      <c r="M342">
        <f>IF('Master Units'!S342="No",0,VLOOKUP('Master Units'!R342,Horses!$A$1:$I$11,6,FALSE))</f>
        <v>0</v>
      </c>
      <c r="N342">
        <f>VLOOKUP('Master Units'!N342,Weapons!$A$2:$G$46,7,FALSE)</f>
        <v>0</v>
      </c>
      <c r="O342">
        <f>VLOOKUP('Master Units'!O342,Weapons!$A$1:$G$46,2,FALSE)+VLOOKUP('Master Units'!F342,Skills!$A$2:$I$8,2,FALSE)+VLOOKUP('Master Units'!G342,Skills!$A$11:$I$39,2,FALSE)+VLOOKUP('Master Units'!R342,Horses!$A$2:$I$11,2,FALSE)</f>
        <v>1</v>
      </c>
      <c r="P342">
        <f>VLOOKUP('Master Units'!O342,Weapons!$A$1:$G$46,5,FALSE)+VLOOKUP('Master Units'!F342,Skills!$A$2:$I$8,4,FALSE)+VLOOKUP('Master Units'!G342,Skills!$A$11:$I$39,4,FALSE)+VLOOKUP('Master Units'!D342,Cultures!$A$3:$K$19,9+MATCH('Master Units'!E342,Cultures!$J$2:$K$2,0))+VLOOKUP('Master Units'!R342,Horses!$A$2:$I$11,5,FALSE)</f>
        <v>2</v>
      </c>
      <c r="Q342">
        <f>VLOOKUP('Master Units'!O342,Weapons!$A$2:$G$46,3,FALSE)+VLOOKUP('Master Units'!R342,Horses!$A$2:$I$11,4,FALSE)</f>
        <v>0</v>
      </c>
      <c r="R342">
        <f>VLOOKUP('Master Units'!O342,Weapons!$A$2:$G$46,7,FALSE)</f>
        <v>0</v>
      </c>
      <c r="S342">
        <f>VLOOKUP('Master Units'!P342,'Armor and Shields'!$A$2:$D$20,2,FALSE)</f>
        <v>2</v>
      </c>
      <c r="T342">
        <f>VLOOKUP('Master Units'!F342,Skills!$A$2:$I$8,3,FALSE)+VLOOKUP('Master Units'!G342,Skills!$A$11:$I$39,3,FALSE)+VLOOKUP('Master Units'!N342,Weapons!$A$2:$G$46,4,FALSE)+VLOOKUP('Master Units'!P342,'Armor and Shields'!$A$2:$D$20,3,FALSE)+VLOOKUP('Master Units'!Q342,'Armor and Shields'!$A$23:$D$27,3,FALSE)+VLOOKUP('Master Units'!R342,Horses!$A$2:$I$11,3,FALSE)</f>
        <v>9</v>
      </c>
      <c r="U342">
        <f>VLOOKUP('Master Units'!Q342,'Armor and Shields'!$A$23:$D$27,2,FALSE)</f>
        <v>0</v>
      </c>
      <c r="V342">
        <f>VLOOKUP('Master Units'!F342,Skills!$A$2:$I$8,5,FALSE)+VLOOKUP('Master Units'!G342,Skills!$A$11:$I$39,5,FALSE)+VLOOKUP('Master Units'!D342,Cultures!$A$3:$K$19,7+MATCH('Master Units'!E342,Cultures!$H$2:$I$2,0),FALSE)</f>
        <v>6</v>
      </c>
      <c r="W342" t="str">
        <f>VLOOKUP('Master Units'!U342,Skills!$A$81:$B$87,2,TRUE)</f>
        <v>low</v>
      </c>
      <c r="X342" t="str">
        <f>'Master Units'!M342</f>
        <v>untrained</v>
      </c>
      <c r="Y342" t="str">
        <f>IF('Master Units'!E342=Cultures!$H$2,VLOOKUP(ROUND('Master Units'!T342,0),Skills!$A$72:$B$78,2,TRUE),VLOOKUP('Master Units'!R342,Horses!$A$2:$I$11,8,FALSE))</f>
        <v>hardy</v>
      </c>
      <c r="Z342" s="10">
        <f>'Master Units'!AE342</f>
        <v>970</v>
      </c>
      <c r="AA342" s="10">
        <f t="shared" si="6"/>
        <v>242.5</v>
      </c>
    </row>
    <row r="343" spans="1:27" x14ac:dyDescent="0.55000000000000004">
      <c r="A343" t="str">
        <f>'Master Units'!A343</f>
        <v>Subeshi Foot Archers</v>
      </c>
      <c r="B343">
        <f>'Master Units'!C343</f>
        <v>50</v>
      </c>
      <c r="C343">
        <f>IF('Master Units'!R343="None",(VLOOKUP('Master Units'!F343,Skills!$A$2:$I$8,8,FALSE)+VLOOKUP('Master Units'!G343, Skills!$A$11:$I$39,8,FALSE)),"Ignore")</f>
        <v>0.8</v>
      </c>
      <c r="D343" t="str">
        <f>VLOOKUP('Master Units'!L343,Formations!$A$2:$B$20,2,FALSE)</f>
        <v>1.6, 2, 3.2, 4, 4</v>
      </c>
      <c r="E343">
        <f>VLOOKUP('Master Units'!K343,Skills!$A$42:$F$64,2,FALSE)+VLOOKUP('Master Units'!H343,Weapons!$A$49:$D$59,2,FALSE)+VLOOKUP('Master Units'!I343,Weapons!$A$62:$D$76,2,FALSE)</f>
        <v>6</v>
      </c>
      <c r="F343">
        <f>VLOOKUP('Master Units'!K343,Skills!A$42:$F$64,4,FALSE)</f>
        <v>0.13</v>
      </c>
      <c r="G343" t="str">
        <f>VLOOKUP('Master Units'!K343,Skills!A$42:$F$64,6,FALSE)</f>
        <v>arrow_inf_militia</v>
      </c>
      <c r="H343">
        <f>'Master Units'!J343</f>
        <v>30</v>
      </c>
      <c r="I343" s="8">
        <f>(VLOOKUP('Master Units'!H343,Weapons!$A$49:$D$59,3,FALSE)+VLOOKUP('Master Units'!I343,Weapons!$A$62:$D$76,3,FALSE))*VLOOKUP('Master Units'!K343,Skills!$A$42:$F$64,3,FALSE)</f>
        <v>215</v>
      </c>
      <c r="J343">
        <f>VLOOKUP('Master Units'!N343,Weapons!$A$1:$G$46,2,FALSE)+VLOOKUP('Master Units'!F343,Skills!$A$2:$I$8,2,FALSE)+VLOOKUP('Master Units'!G343,Skills!$A$11:$I$39,2,FALSE)+VLOOKUP('Master Units'!R343,Horses!$A$2:$I$11,2,FALSE)</f>
        <v>7</v>
      </c>
      <c r="K343">
        <f>VLOOKUP('Master Units'!N343,Weapons!$A$1:$G$46,5,FALSE)+VLOOKUP('Master Units'!F343,Skills!$A$2:$I$8,4,FALSE)+VLOOKUP('Master Units'!G343,Skills!$A$11:$I$39,4,FALSE)+VLOOKUP('Master Units'!D343,Cultures!$A$3:$K$19,9+MATCH('Master Units'!E343,Cultures!$J$2:$K$2,0),FALSE)+VLOOKUP('Master Units'!R343,Horses!$A$2:$I$11,5,FALSE)</f>
        <v>6</v>
      </c>
      <c r="L343">
        <f>VLOOKUP('Master Units'!N343,Weapons!$A$2:$G$46,3,FALSE)+VLOOKUP('Master Units'!R343,Horses!$A$2:$I$11,4,FALSE)</f>
        <v>0.185</v>
      </c>
      <c r="M343">
        <f>IF('Master Units'!S343="No",0,VLOOKUP('Master Units'!R343,Horses!$A$1:$I$11,6,FALSE))</f>
        <v>0</v>
      </c>
      <c r="N343">
        <f>VLOOKUP('Master Units'!N343,Weapons!$A$2:$G$46,7,FALSE)</f>
        <v>0</v>
      </c>
      <c r="O343">
        <f>VLOOKUP('Master Units'!O343,Weapons!$A$1:$G$46,2,FALSE)+VLOOKUP('Master Units'!F343,Skills!$A$2:$I$8,2,FALSE)+VLOOKUP('Master Units'!G343,Skills!$A$11:$I$39,2,FALSE)+VLOOKUP('Master Units'!R343,Horses!$A$2:$I$11,2,FALSE)</f>
        <v>1</v>
      </c>
      <c r="P343">
        <f>VLOOKUP('Master Units'!O343,Weapons!$A$1:$G$46,5,FALSE)+VLOOKUP('Master Units'!F343,Skills!$A$2:$I$8,4,FALSE)+VLOOKUP('Master Units'!G343,Skills!$A$11:$I$39,4,FALSE)+VLOOKUP('Master Units'!D343,Cultures!$A$3:$K$19,9+MATCH('Master Units'!E343,Cultures!$J$2:$K$2,0))+VLOOKUP('Master Units'!R343,Horses!$A$2:$I$11,5,FALSE)</f>
        <v>2</v>
      </c>
      <c r="Q343">
        <f>VLOOKUP('Master Units'!O343,Weapons!$A$2:$G$46,3,FALSE)+VLOOKUP('Master Units'!R343,Horses!$A$2:$I$11,4,FALSE)</f>
        <v>0</v>
      </c>
      <c r="R343">
        <f>VLOOKUP('Master Units'!O343,Weapons!$A$2:$G$46,7,FALSE)</f>
        <v>0</v>
      </c>
      <c r="S343">
        <f>VLOOKUP('Master Units'!P343,'Armor and Shields'!$A$2:$D$20,2,FALSE)</f>
        <v>1</v>
      </c>
      <c r="T343">
        <f>VLOOKUP('Master Units'!F343,Skills!$A$2:$I$8,3,FALSE)+VLOOKUP('Master Units'!G343,Skills!$A$11:$I$39,3,FALSE)+VLOOKUP('Master Units'!N343,Weapons!$A$2:$G$46,4,FALSE)+VLOOKUP('Master Units'!P343,'Armor and Shields'!$A$2:$D$20,3,FALSE)+VLOOKUP('Master Units'!Q343,'Armor and Shields'!$A$23:$D$27,3,FALSE)+VLOOKUP('Master Units'!R343,Horses!$A$2:$I$11,3,FALSE)</f>
        <v>9</v>
      </c>
      <c r="U343">
        <f>VLOOKUP('Master Units'!Q343,'Armor and Shields'!$A$23:$D$27,2,FALSE)</f>
        <v>0</v>
      </c>
      <c r="V343">
        <f>VLOOKUP('Master Units'!F343,Skills!$A$2:$I$8,5,FALSE)+VLOOKUP('Master Units'!G343,Skills!$A$11:$I$39,5,FALSE)+VLOOKUP('Master Units'!D343,Cultures!$A$3:$K$19,7+MATCH('Master Units'!E343,Cultures!$H$2:$I$2,0),FALSE)</f>
        <v>6</v>
      </c>
      <c r="W343" t="str">
        <f>VLOOKUP('Master Units'!U343,Skills!$A$81:$B$87,2,TRUE)</f>
        <v>low</v>
      </c>
      <c r="X343" t="str">
        <f>'Master Units'!M343</f>
        <v>untrained</v>
      </c>
      <c r="Y343" t="str">
        <f>IF('Master Units'!E343=Cultures!$H$2,VLOOKUP(ROUND('Master Units'!T343,0),Skills!$A$72:$B$78,2,TRUE),VLOOKUP('Master Units'!R343,Horses!$A$2:$I$11,8,FALSE))</f>
        <v>hardy</v>
      </c>
      <c r="Z343" s="10">
        <f>'Master Units'!AE343</f>
        <v>1085.0000000000002</v>
      </c>
      <c r="AA343" s="10">
        <f t="shared" si="6"/>
        <v>271.25000000000006</v>
      </c>
    </row>
    <row r="344" spans="1:27" x14ac:dyDescent="0.55000000000000004">
      <c r="A344" t="str">
        <f>'Master Units'!A344</f>
        <v>Saka Horse Archers</v>
      </c>
      <c r="B344">
        <f>'Master Units'!C344</f>
        <v>30</v>
      </c>
      <c r="C344" t="str">
        <f>IF('Master Units'!R344="None",(VLOOKUP('Master Units'!F344,Skills!$A$2:$I$8,8,FALSE)+VLOOKUP('Master Units'!G344, Skills!$A$11:$I$39,8,FALSE)),"Ignore")</f>
        <v>Ignore</v>
      </c>
      <c r="D344" t="str">
        <f>VLOOKUP('Master Units'!L344,Formations!$A$2:$B$20,2,FALSE)</f>
        <v>2, 4, 4, 6, 4</v>
      </c>
      <c r="E344">
        <f>VLOOKUP('Master Units'!K344,Skills!$A$42:$F$64,2,FALSE)+VLOOKUP('Master Units'!H344,Weapons!$A$49:$D$59,2,FALSE)+VLOOKUP('Master Units'!I344,Weapons!$A$62:$D$76,2,FALSE)</f>
        <v>5</v>
      </c>
      <c r="F344">
        <f>VLOOKUP('Master Units'!K344,Skills!A$42:$F$64,4,FALSE)</f>
        <v>0.12</v>
      </c>
      <c r="G344" t="str">
        <f>VLOOKUP('Master Units'!K344,Skills!A$42:$F$64,6,FALSE)</f>
        <v>arrow_cav_militia</v>
      </c>
      <c r="H344">
        <f>'Master Units'!J344</f>
        <v>40</v>
      </c>
      <c r="I344" s="8">
        <f>(VLOOKUP('Master Units'!H344,Weapons!$A$49:$D$59,3,FALSE)+VLOOKUP('Master Units'!I344,Weapons!$A$62:$D$76,3,FALSE))*VLOOKUP('Master Units'!K344,Skills!$A$42:$F$64,3,FALSE)</f>
        <v>160</v>
      </c>
      <c r="J344">
        <f>VLOOKUP('Master Units'!N344,Weapons!$A$1:$G$46,2,FALSE)+VLOOKUP('Master Units'!F344,Skills!$A$2:$I$8,2,FALSE)+VLOOKUP('Master Units'!G344,Skills!$A$11:$I$39,2,FALSE)+VLOOKUP('Master Units'!R344,Horses!$A$2:$I$11,2,FALSE)</f>
        <v>9</v>
      </c>
      <c r="K344">
        <f>VLOOKUP('Master Units'!N344,Weapons!$A$1:$G$46,5,FALSE)+VLOOKUP('Master Units'!F344,Skills!$A$2:$I$8,4,FALSE)+VLOOKUP('Master Units'!G344,Skills!$A$11:$I$39,4,FALSE)+VLOOKUP('Master Units'!D344,Cultures!$A$3:$K$19,9+MATCH('Master Units'!E344,Cultures!$J$2:$K$2,0),FALSE)+VLOOKUP('Master Units'!R344,Horses!$A$2:$I$11,5,FALSE)</f>
        <v>8</v>
      </c>
      <c r="L344">
        <f>VLOOKUP('Master Units'!N344,Weapons!$A$2:$G$46,3,FALSE)+VLOOKUP('Master Units'!R344,Horses!$A$2:$I$11,4,FALSE)</f>
        <v>0.19500000000000001</v>
      </c>
      <c r="M344">
        <f>IF('Master Units'!S344="No",0,VLOOKUP('Master Units'!R344,Horses!$A$1:$I$11,6,FALSE))</f>
        <v>0</v>
      </c>
      <c r="N344">
        <f>VLOOKUP('Master Units'!N344,Weapons!$A$2:$G$46,7,FALSE)</f>
        <v>0</v>
      </c>
      <c r="O344">
        <f>VLOOKUP('Master Units'!O344,Weapons!$A$1:$G$46,2,FALSE)+VLOOKUP('Master Units'!F344,Skills!$A$2:$I$8,2,FALSE)+VLOOKUP('Master Units'!G344,Skills!$A$11:$I$39,2,FALSE)+VLOOKUP('Master Units'!R344,Horses!$A$2:$I$11,2,FALSE)</f>
        <v>3</v>
      </c>
      <c r="P344">
        <f>VLOOKUP('Master Units'!O344,Weapons!$A$1:$G$46,5,FALSE)+VLOOKUP('Master Units'!F344,Skills!$A$2:$I$8,4,FALSE)+VLOOKUP('Master Units'!G344,Skills!$A$11:$I$39,4,FALSE)+VLOOKUP('Master Units'!D344,Cultures!$A$3:$K$19,9+MATCH('Master Units'!E344,Cultures!$J$2:$K$2,0))+VLOOKUP('Master Units'!R344,Horses!$A$2:$I$11,5,FALSE)</f>
        <v>4</v>
      </c>
      <c r="Q344">
        <f>VLOOKUP('Master Units'!O344,Weapons!$A$2:$G$46,3,FALSE)+VLOOKUP('Master Units'!R344,Horses!$A$2:$I$11,4,FALSE)</f>
        <v>0.01</v>
      </c>
      <c r="R344">
        <f>VLOOKUP('Master Units'!O344,Weapons!$A$2:$G$46,7,FALSE)</f>
        <v>0</v>
      </c>
      <c r="S344">
        <f>VLOOKUP('Master Units'!P344,'Armor and Shields'!$A$2:$D$20,2,FALSE)</f>
        <v>2</v>
      </c>
      <c r="T344">
        <f>VLOOKUP('Master Units'!F344,Skills!$A$2:$I$8,3,FALSE)+VLOOKUP('Master Units'!G344,Skills!$A$11:$I$39,3,FALSE)+VLOOKUP('Master Units'!N344,Weapons!$A$2:$G$46,4,FALSE)+VLOOKUP('Master Units'!P344,'Armor and Shields'!$A$2:$D$20,3,FALSE)+VLOOKUP('Master Units'!Q344,'Armor and Shields'!$A$23:$D$27,3,FALSE)+VLOOKUP('Master Units'!R344,Horses!$A$2:$I$11,3,FALSE)</f>
        <v>10</v>
      </c>
      <c r="U344">
        <f>VLOOKUP('Master Units'!Q344,'Armor and Shields'!$A$23:$D$27,2,FALSE)</f>
        <v>0</v>
      </c>
      <c r="V344">
        <f>VLOOKUP('Master Units'!F344,Skills!$A$2:$I$8,5,FALSE)+VLOOKUP('Master Units'!G344,Skills!$A$11:$I$39,5,FALSE)+VLOOKUP('Master Units'!D344,Cultures!$A$3:$K$19,7+MATCH('Master Units'!E344,Cultures!$H$2:$I$2,0),FALSE)</f>
        <v>6</v>
      </c>
      <c r="W344" t="str">
        <f>VLOOKUP('Master Units'!U344,Skills!$A$81:$B$87,2,TRUE)</f>
        <v>low</v>
      </c>
      <c r="X344" t="str">
        <f>'Master Units'!M344</f>
        <v>untrained</v>
      </c>
      <c r="Y344" t="str">
        <f>IF('Master Units'!E344=Cultures!$H$2,VLOOKUP(ROUND('Master Units'!T344,0),Skills!$A$72:$B$78,2,TRUE),VLOOKUP('Master Units'!R344,Horses!$A$2:$I$11,8,FALSE))</f>
        <v>very_hardy</v>
      </c>
      <c r="Z344" s="10">
        <f>'Master Units'!AE344</f>
        <v>1404</v>
      </c>
      <c r="AA344" s="10">
        <f t="shared" si="6"/>
        <v>351</v>
      </c>
    </row>
    <row r="345" spans="1:27" x14ac:dyDescent="0.55000000000000004">
      <c r="A345" t="str">
        <f>'Master Units'!A345</f>
        <v>Yuezhi Horse Archers</v>
      </c>
      <c r="B345">
        <f>'Master Units'!C345</f>
        <v>30</v>
      </c>
      <c r="C345" t="str">
        <f>IF('Master Units'!R345="None",(VLOOKUP('Master Units'!F345,Skills!$A$2:$I$8,8,FALSE)+VLOOKUP('Master Units'!G345, Skills!$A$11:$I$39,8,FALSE)),"Ignore")</f>
        <v>Ignore</v>
      </c>
      <c r="D345" t="str">
        <f>VLOOKUP('Master Units'!L345,Formations!$A$2:$B$20,2,FALSE)</f>
        <v>2, 4, 4, 6, 4</v>
      </c>
      <c r="E345">
        <f>VLOOKUP('Master Units'!K345,Skills!$A$42:$F$64,2,FALSE)+VLOOKUP('Master Units'!H345,Weapons!$A$49:$D$59,2,FALSE)+VLOOKUP('Master Units'!I345,Weapons!$A$62:$D$76,2,FALSE)</f>
        <v>6</v>
      </c>
      <c r="F345">
        <f>VLOOKUP('Master Units'!K345,Skills!A$42:$F$64,4,FALSE)</f>
        <v>0.12</v>
      </c>
      <c r="G345" t="str">
        <f>VLOOKUP('Master Units'!K345,Skills!A$42:$F$64,6,FALSE)</f>
        <v>arrow_cav_militia</v>
      </c>
      <c r="H345">
        <f>'Master Units'!J345</f>
        <v>35</v>
      </c>
      <c r="I345" s="8">
        <f>(VLOOKUP('Master Units'!H345,Weapons!$A$49:$D$59,3,FALSE)+VLOOKUP('Master Units'!I345,Weapons!$A$62:$D$76,3,FALSE))*VLOOKUP('Master Units'!K345,Skills!$A$42:$F$64,3,FALSE)</f>
        <v>175</v>
      </c>
      <c r="J345">
        <f>VLOOKUP('Master Units'!N345,Weapons!$A$1:$G$46,2,FALSE)+VLOOKUP('Master Units'!F345,Skills!$A$2:$I$8,2,FALSE)+VLOOKUP('Master Units'!G345,Skills!$A$11:$I$39,2,FALSE)+VLOOKUP('Master Units'!R345,Horses!$A$2:$I$11,2,FALSE)</f>
        <v>9</v>
      </c>
      <c r="K345">
        <f>VLOOKUP('Master Units'!N345,Weapons!$A$1:$G$46,5,FALSE)+VLOOKUP('Master Units'!F345,Skills!$A$2:$I$8,4,FALSE)+VLOOKUP('Master Units'!G345,Skills!$A$11:$I$39,4,FALSE)+VLOOKUP('Master Units'!D345,Cultures!$A$3:$K$19,9+MATCH('Master Units'!E345,Cultures!$J$2:$K$2,0),FALSE)+VLOOKUP('Master Units'!R345,Horses!$A$2:$I$11,5,FALSE)</f>
        <v>8</v>
      </c>
      <c r="L345">
        <f>VLOOKUP('Master Units'!N345,Weapons!$A$2:$G$46,3,FALSE)+VLOOKUP('Master Units'!R345,Horses!$A$2:$I$11,4,FALSE)</f>
        <v>0.19500000000000001</v>
      </c>
      <c r="M345">
        <f>IF('Master Units'!S345="No",0,VLOOKUP('Master Units'!R345,Horses!$A$1:$I$11,6,FALSE))</f>
        <v>0</v>
      </c>
      <c r="N345">
        <f>VLOOKUP('Master Units'!N345,Weapons!$A$2:$G$46,7,FALSE)</f>
        <v>0</v>
      </c>
      <c r="O345">
        <f>VLOOKUP('Master Units'!O345,Weapons!$A$1:$G$46,2,FALSE)+VLOOKUP('Master Units'!F345,Skills!$A$2:$I$8,2,FALSE)+VLOOKUP('Master Units'!G345,Skills!$A$11:$I$39,2,FALSE)+VLOOKUP('Master Units'!R345,Horses!$A$2:$I$11,2,FALSE)</f>
        <v>3</v>
      </c>
      <c r="P345">
        <f>VLOOKUP('Master Units'!O345,Weapons!$A$1:$G$46,5,FALSE)+VLOOKUP('Master Units'!F345,Skills!$A$2:$I$8,4,FALSE)+VLOOKUP('Master Units'!G345,Skills!$A$11:$I$39,4,FALSE)+VLOOKUP('Master Units'!D345,Cultures!$A$3:$K$19,9+MATCH('Master Units'!E345,Cultures!$J$2:$K$2,0))+VLOOKUP('Master Units'!R345,Horses!$A$2:$I$11,5,FALSE)</f>
        <v>4</v>
      </c>
      <c r="Q345">
        <f>VLOOKUP('Master Units'!O345,Weapons!$A$2:$G$46,3,FALSE)+VLOOKUP('Master Units'!R345,Horses!$A$2:$I$11,4,FALSE)</f>
        <v>0.01</v>
      </c>
      <c r="R345">
        <f>VLOOKUP('Master Units'!O345,Weapons!$A$2:$G$46,7,FALSE)</f>
        <v>0</v>
      </c>
      <c r="S345">
        <f>VLOOKUP('Master Units'!P345,'Armor and Shields'!$A$2:$D$20,2,FALSE)</f>
        <v>1</v>
      </c>
      <c r="T345">
        <f>VLOOKUP('Master Units'!F345,Skills!$A$2:$I$8,3,FALSE)+VLOOKUP('Master Units'!G345,Skills!$A$11:$I$39,3,FALSE)+VLOOKUP('Master Units'!N345,Weapons!$A$2:$G$46,4,FALSE)+VLOOKUP('Master Units'!P345,'Armor and Shields'!$A$2:$D$20,3,FALSE)+VLOOKUP('Master Units'!Q345,'Armor and Shields'!$A$23:$D$27,3,FALSE)+VLOOKUP('Master Units'!R345,Horses!$A$2:$I$11,3,FALSE)</f>
        <v>10</v>
      </c>
      <c r="U345">
        <f>VLOOKUP('Master Units'!Q345,'Armor and Shields'!$A$23:$D$27,2,FALSE)</f>
        <v>0</v>
      </c>
      <c r="V345">
        <f>VLOOKUP('Master Units'!F345,Skills!$A$2:$I$8,5,FALSE)+VLOOKUP('Master Units'!G345,Skills!$A$11:$I$39,5,FALSE)+VLOOKUP('Master Units'!D345,Cultures!$A$3:$K$19,7+MATCH('Master Units'!E345,Cultures!$H$2:$I$2,0),FALSE)</f>
        <v>6</v>
      </c>
      <c r="W345" t="str">
        <f>VLOOKUP('Master Units'!U345,Skills!$A$81:$B$87,2,TRUE)</f>
        <v>low</v>
      </c>
      <c r="X345" t="str">
        <f>'Master Units'!M345</f>
        <v>untrained</v>
      </c>
      <c r="Y345" t="str">
        <f>IF('Master Units'!E345=Cultures!$H$2,VLOOKUP(ROUND('Master Units'!T345,0),Skills!$A$72:$B$78,2,TRUE),VLOOKUP('Master Units'!R345,Horses!$A$2:$I$11,8,FALSE))</f>
        <v>very_hardy</v>
      </c>
      <c r="Z345" s="10">
        <f>'Master Units'!AE345</f>
        <v>1393.5</v>
      </c>
      <c r="AA345" s="10">
        <f t="shared" si="6"/>
        <v>348.375</v>
      </c>
    </row>
    <row r="346" spans="1:27" x14ac:dyDescent="0.55000000000000004">
      <c r="A346" t="str">
        <f>'Master Units'!A346</f>
        <v>Saka Riders</v>
      </c>
      <c r="B346">
        <f>'Master Units'!C346</f>
        <v>30</v>
      </c>
      <c r="C346" t="str">
        <f>IF('Master Units'!R346="None",(VLOOKUP('Master Units'!F346,Skills!$A$2:$I$8,8,FALSE)+VLOOKUP('Master Units'!G346, Skills!$A$11:$I$39,8,FALSE)),"Ignore")</f>
        <v>Ignore</v>
      </c>
      <c r="D346" t="str">
        <f>VLOOKUP('Master Units'!L346,Formations!$A$2:$B$20,2,FALSE)</f>
        <v>2, 4, 4, 6, 4</v>
      </c>
      <c r="E346">
        <f>VLOOKUP('Master Units'!K346,Skills!$A$42:$F$64,2,FALSE)+VLOOKUP('Master Units'!H346,Weapons!$A$49:$D$59,2,FALSE)+VLOOKUP('Master Units'!I346,Weapons!$A$62:$D$76,2,FALSE)</f>
        <v>5</v>
      </c>
      <c r="F346">
        <f>VLOOKUP('Master Units'!K346,Skills!A$42:$F$64,4,FALSE)</f>
        <v>0.12</v>
      </c>
      <c r="G346" t="str">
        <f>VLOOKUP('Master Units'!K346,Skills!A$42:$F$64,6,FALSE)</f>
        <v>arrow_cav_militia</v>
      </c>
      <c r="H346">
        <f>'Master Units'!J346</f>
        <v>40</v>
      </c>
      <c r="I346" s="8">
        <f>(VLOOKUP('Master Units'!H346,Weapons!$A$49:$D$59,3,FALSE)+VLOOKUP('Master Units'!I346,Weapons!$A$62:$D$76,3,FALSE))*VLOOKUP('Master Units'!K346,Skills!$A$42:$F$64,3,FALSE)</f>
        <v>160</v>
      </c>
      <c r="J346">
        <f>VLOOKUP('Master Units'!N346,Weapons!$A$1:$G$46,2,FALSE)+VLOOKUP('Master Units'!F346,Skills!$A$2:$I$8,2,FALSE)+VLOOKUP('Master Units'!G346,Skills!$A$11:$I$39,2,FALSE)+VLOOKUP('Master Units'!R346,Horses!$A$2:$I$11,2,FALSE)</f>
        <v>8</v>
      </c>
      <c r="K346">
        <f>VLOOKUP('Master Units'!N346,Weapons!$A$1:$G$46,5,FALSE)+VLOOKUP('Master Units'!F346,Skills!$A$2:$I$8,4,FALSE)+VLOOKUP('Master Units'!G346,Skills!$A$11:$I$39,4,FALSE)+VLOOKUP('Master Units'!D346,Cultures!$A$3:$K$19,9+MATCH('Master Units'!E346,Cultures!$J$2:$K$2,0),FALSE)+VLOOKUP('Master Units'!R346,Horses!$A$2:$I$11,5,FALSE)</f>
        <v>16</v>
      </c>
      <c r="L346">
        <f>VLOOKUP('Master Units'!N346,Weapons!$A$2:$G$46,3,FALSE)+VLOOKUP('Master Units'!R346,Horses!$A$2:$I$11,4,FALSE)</f>
        <v>0.26500000000000001</v>
      </c>
      <c r="M346">
        <f>IF('Master Units'!S346="No",0,VLOOKUP('Master Units'!R346,Horses!$A$1:$I$11,6,FALSE))</f>
        <v>100</v>
      </c>
      <c r="N346">
        <f>VLOOKUP('Master Units'!N346,Weapons!$A$2:$G$46,7,FALSE)</f>
        <v>0</v>
      </c>
      <c r="O346">
        <f>VLOOKUP('Master Units'!O346,Weapons!$A$1:$G$46,2,FALSE)+VLOOKUP('Master Units'!F346,Skills!$A$2:$I$8,2,FALSE)+VLOOKUP('Master Units'!G346,Skills!$A$11:$I$39,2,FALSE)+VLOOKUP('Master Units'!R346,Horses!$A$2:$I$11,2,FALSE)</f>
        <v>4</v>
      </c>
      <c r="P346">
        <f>VLOOKUP('Master Units'!O346,Weapons!$A$1:$G$46,5,FALSE)+VLOOKUP('Master Units'!F346,Skills!$A$2:$I$8,4,FALSE)+VLOOKUP('Master Units'!G346,Skills!$A$11:$I$39,4,FALSE)+VLOOKUP('Master Units'!D346,Cultures!$A$3:$K$19,9+MATCH('Master Units'!E346,Cultures!$J$2:$K$2,0))+VLOOKUP('Master Units'!R346,Horses!$A$2:$I$11,5,FALSE)</f>
        <v>6</v>
      </c>
      <c r="Q346">
        <f>VLOOKUP('Master Units'!O346,Weapons!$A$2:$G$46,3,FALSE)+VLOOKUP('Master Units'!R346,Horses!$A$2:$I$11,4,FALSE)</f>
        <v>0.01</v>
      </c>
      <c r="R346">
        <f>VLOOKUP('Master Units'!O346,Weapons!$A$2:$G$46,7,FALSE)</f>
        <v>0</v>
      </c>
      <c r="S346">
        <f>VLOOKUP('Master Units'!P346,'Armor and Shields'!$A$2:$D$20,2,FALSE)</f>
        <v>3</v>
      </c>
      <c r="T346">
        <f>VLOOKUP('Master Units'!F346,Skills!$A$2:$I$8,3,FALSE)+VLOOKUP('Master Units'!G346,Skills!$A$11:$I$39,3,FALSE)+VLOOKUP('Master Units'!N346,Weapons!$A$2:$G$46,4,FALSE)+VLOOKUP('Master Units'!P346,'Armor and Shields'!$A$2:$D$20,3,FALSE)+VLOOKUP('Master Units'!Q346,'Armor and Shields'!$A$23:$D$27,3,FALSE)+VLOOKUP('Master Units'!R346,Horses!$A$2:$I$11,3,FALSE)</f>
        <v>11</v>
      </c>
      <c r="U346">
        <f>VLOOKUP('Master Units'!Q346,'Armor and Shields'!$A$23:$D$27,2,FALSE)</f>
        <v>1</v>
      </c>
      <c r="V346">
        <f>VLOOKUP('Master Units'!F346,Skills!$A$2:$I$8,5,FALSE)+VLOOKUP('Master Units'!G346,Skills!$A$11:$I$39,5,FALSE)+VLOOKUP('Master Units'!D346,Cultures!$A$3:$K$19,7+MATCH('Master Units'!E346,Cultures!$H$2:$I$2,0),FALSE)</f>
        <v>8</v>
      </c>
      <c r="W346" t="str">
        <f>VLOOKUP('Master Units'!U346,Skills!$A$81:$B$87,2,TRUE)</f>
        <v>normal</v>
      </c>
      <c r="X346" t="str">
        <f>'Master Units'!M346</f>
        <v>untrained</v>
      </c>
      <c r="Y346" t="str">
        <f>IF('Master Units'!E346=Cultures!$H$2,VLOOKUP(ROUND('Master Units'!T346,0),Skills!$A$72:$B$78,2,TRUE),VLOOKUP('Master Units'!R346,Horses!$A$2:$I$11,8,FALSE))</f>
        <v>very_hardy</v>
      </c>
      <c r="Z346" s="10">
        <f>'Master Units'!AE346</f>
        <v>1696.5</v>
      </c>
      <c r="AA346" s="10">
        <f t="shared" si="6"/>
        <v>424.125</v>
      </c>
    </row>
    <row r="347" spans="1:27" x14ac:dyDescent="0.55000000000000004">
      <c r="A347" t="str">
        <f>'Master Units'!A347</f>
        <v>Saka Lancers</v>
      </c>
      <c r="B347">
        <f>'Master Units'!C347</f>
        <v>30</v>
      </c>
      <c r="C347" t="str">
        <f>IF('Master Units'!R347="None",(VLOOKUP('Master Units'!F347,Skills!$A$2:$I$8,8,FALSE)+VLOOKUP('Master Units'!G347, Skills!$A$11:$I$39,8,FALSE)),"Ignore")</f>
        <v>Ignore</v>
      </c>
      <c r="D347" t="str">
        <f>VLOOKUP('Master Units'!L347,Formations!$A$2:$B$20,2,FALSE)</f>
        <v>1.5, 4, 3, 6, 4</v>
      </c>
      <c r="E347">
        <f>VLOOKUP('Master Units'!K347,Skills!$A$42:$F$64,2,FALSE)+VLOOKUP('Master Units'!H347,Weapons!$A$49:$D$59,2,FALSE)+VLOOKUP('Master Units'!I347,Weapons!$A$62:$D$76,2,FALSE)</f>
        <v>0</v>
      </c>
      <c r="F347">
        <f>VLOOKUP('Master Units'!K347,Skills!A$42:$F$64,4,FALSE)</f>
        <v>0</v>
      </c>
      <c r="G347">
        <f>VLOOKUP('Master Units'!K347,Skills!A$42:$F$64,6,FALSE)</f>
        <v>0</v>
      </c>
      <c r="H347">
        <f>'Master Units'!J347</f>
        <v>0</v>
      </c>
      <c r="I347" s="8">
        <f>(VLOOKUP('Master Units'!H347,Weapons!$A$49:$D$59,3,FALSE)+VLOOKUP('Master Units'!I347,Weapons!$A$62:$D$76,3,FALSE))*VLOOKUP('Master Units'!K347,Skills!$A$42:$F$64,3,FALSE)</f>
        <v>0</v>
      </c>
      <c r="J347">
        <f>VLOOKUP('Master Units'!N347,Weapons!$A$1:$G$46,2,FALSE)+VLOOKUP('Master Units'!F347,Skills!$A$2:$I$8,2,FALSE)+VLOOKUP('Master Units'!G347,Skills!$A$11:$I$39,2,FALSE)+VLOOKUP('Master Units'!R347,Horses!$A$2:$I$11,2,FALSE)</f>
        <v>6</v>
      </c>
      <c r="K347">
        <f>VLOOKUP('Master Units'!N347,Weapons!$A$1:$G$46,5,FALSE)+VLOOKUP('Master Units'!F347,Skills!$A$2:$I$8,4,FALSE)+VLOOKUP('Master Units'!G347,Skills!$A$11:$I$39,4,FALSE)+VLOOKUP('Master Units'!D347,Cultures!$A$3:$K$19,9+MATCH('Master Units'!E347,Cultures!$J$2:$K$2,0),FALSE)+VLOOKUP('Master Units'!R347,Horses!$A$2:$I$11,5,FALSE)</f>
        <v>28</v>
      </c>
      <c r="L347">
        <f>VLOOKUP('Master Units'!N347,Weapons!$A$2:$G$46,3,FALSE)+VLOOKUP('Master Units'!R347,Horses!$A$2:$I$11,4,FALSE)</f>
        <v>0.38</v>
      </c>
      <c r="M347">
        <f>IF('Master Units'!S347="No",0,VLOOKUP('Master Units'!R347,Horses!$A$1:$I$11,6,FALSE))</f>
        <v>100</v>
      </c>
      <c r="N347">
        <f>VLOOKUP('Master Units'!N347,Weapons!$A$2:$G$46,7,FALSE)</f>
        <v>0</v>
      </c>
      <c r="O347">
        <f>VLOOKUP('Master Units'!O347,Weapons!$A$1:$G$46,2,FALSE)+VLOOKUP('Master Units'!F347,Skills!$A$2:$I$8,2,FALSE)+VLOOKUP('Master Units'!G347,Skills!$A$11:$I$39,2,FALSE)+VLOOKUP('Master Units'!R347,Horses!$A$2:$I$11,2,FALSE)</f>
        <v>10</v>
      </c>
      <c r="P347">
        <f>VLOOKUP('Master Units'!O347,Weapons!$A$1:$G$46,5,FALSE)+VLOOKUP('Master Units'!F347,Skills!$A$2:$I$8,4,FALSE)+VLOOKUP('Master Units'!G347,Skills!$A$11:$I$39,4,FALSE)+VLOOKUP('Master Units'!D347,Cultures!$A$3:$K$19,9+MATCH('Master Units'!E347,Cultures!$J$2:$K$2,0))+VLOOKUP('Master Units'!R347,Horses!$A$2:$I$11,5,FALSE)</f>
        <v>16</v>
      </c>
      <c r="Q347">
        <f>VLOOKUP('Master Units'!O347,Weapons!$A$2:$G$46,3,FALSE)+VLOOKUP('Master Units'!R347,Horses!$A$2:$I$11,4,FALSE)</f>
        <v>0.16999999999999998</v>
      </c>
      <c r="R347" t="str">
        <f>VLOOKUP('Master Units'!O347,Weapons!$A$2:$G$46,7,FALSE)</f>
        <v>ap</v>
      </c>
      <c r="S347">
        <f>VLOOKUP('Master Units'!P347,'Armor and Shields'!$A$2:$D$20,2,FALSE)</f>
        <v>6</v>
      </c>
      <c r="T347">
        <f>VLOOKUP('Master Units'!F347,Skills!$A$2:$I$8,3,FALSE)+VLOOKUP('Master Units'!G347,Skills!$A$11:$I$39,3,FALSE)+VLOOKUP('Master Units'!N347,Weapons!$A$2:$G$46,4,FALSE)+VLOOKUP('Master Units'!P347,'Armor and Shields'!$A$2:$D$20,3,FALSE)+VLOOKUP('Master Units'!Q347,'Armor and Shields'!$A$23:$D$27,3,FALSE)+VLOOKUP('Master Units'!R347,Horses!$A$2:$I$11,3,FALSE)</f>
        <v>11</v>
      </c>
      <c r="U347">
        <f>VLOOKUP('Master Units'!Q347,'Armor and Shields'!$A$23:$D$27,2,FALSE)</f>
        <v>0</v>
      </c>
      <c r="V347">
        <f>VLOOKUP('Master Units'!F347,Skills!$A$2:$I$8,5,FALSE)+VLOOKUP('Master Units'!G347,Skills!$A$11:$I$39,5,FALSE)+VLOOKUP('Master Units'!D347,Cultures!$A$3:$K$19,7+MATCH('Master Units'!E347,Cultures!$H$2:$I$2,0),FALSE)</f>
        <v>10</v>
      </c>
      <c r="W347" t="str">
        <f>VLOOKUP('Master Units'!U347,Skills!$A$81:$B$87,2,TRUE)</f>
        <v>disciplined</v>
      </c>
      <c r="X347" t="str">
        <f>'Master Units'!M347</f>
        <v>trained</v>
      </c>
      <c r="Y347" t="str">
        <f>IF('Master Units'!E347=Cultures!$H$2,VLOOKUP(ROUND('Master Units'!T347,0),Skills!$A$72:$B$78,2,TRUE),VLOOKUP('Master Units'!R347,Horses!$A$2:$I$11,8,FALSE))</f>
        <v>very_hardy</v>
      </c>
      <c r="Z347" s="10">
        <f>'Master Units'!AE347</f>
        <v>2199.0000000000005</v>
      </c>
      <c r="AA347" s="10">
        <f t="shared" si="6"/>
        <v>549.75000000000011</v>
      </c>
    </row>
    <row r="348" spans="1:27" x14ac:dyDescent="0.55000000000000004">
      <c r="A348" t="str">
        <f>'Master Units'!A348</f>
        <v>Saka Nobles</v>
      </c>
      <c r="B348">
        <f>'Master Units'!C348</f>
        <v>25</v>
      </c>
      <c r="C348" t="str">
        <f>IF('Master Units'!R348="None",(VLOOKUP('Master Units'!F348,Skills!$A$2:$I$8,8,FALSE)+VLOOKUP('Master Units'!G348, Skills!$A$11:$I$39,8,FALSE)),"Ignore")</f>
        <v>Ignore</v>
      </c>
      <c r="D348" t="str">
        <f>VLOOKUP('Master Units'!L348,Formations!$A$2:$B$20,2,FALSE)</f>
        <v>2, 4, 4, 6, 4</v>
      </c>
      <c r="E348">
        <f>VLOOKUP('Master Units'!K348,Skills!$A$42:$F$64,2,FALSE)+VLOOKUP('Master Units'!H348,Weapons!$A$49:$D$59,2,FALSE)+VLOOKUP('Master Units'!I348,Weapons!$A$62:$D$76,2,FALSE)</f>
        <v>5</v>
      </c>
      <c r="F348">
        <f>VLOOKUP('Master Units'!K348,Skills!A$42:$F$64,4,FALSE)</f>
        <v>0.09</v>
      </c>
      <c r="G348" t="str">
        <f>VLOOKUP('Master Units'!K348,Skills!A$42:$F$64,6,FALSE)</f>
        <v>arrow_cav_veteran</v>
      </c>
      <c r="H348">
        <f>'Master Units'!J348</f>
        <v>40</v>
      </c>
      <c r="I348" s="8">
        <f>(VLOOKUP('Master Units'!H348,Weapons!$A$49:$D$59,3,FALSE)+VLOOKUP('Master Units'!I348,Weapons!$A$62:$D$76,3,FALSE))*VLOOKUP('Master Units'!K348,Skills!$A$42:$F$64,3,FALSE)</f>
        <v>160</v>
      </c>
      <c r="J348">
        <f>VLOOKUP('Master Units'!N348,Weapons!$A$1:$G$46,2,FALSE)+VLOOKUP('Master Units'!F348,Skills!$A$2:$I$8,2,FALSE)+VLOOKUP('Master Units'!G348,Skills!$A$11:$I$39,2,FALSE)+VLOOKUP('Master Units'!R348,Horses!$A$2:$I$11,2,FALSE)</f>
        <v>8</v>
      </c>
      <c r="K348">
        <f>VLOOKUP('Master Units'!N348,Weapons!$A$1:$G$46,5,FALSE)+VLOOKUP('Master Units'!F348,Skills!$A$2:$I$8,4,FALSE)+VLOOKUP('Master Units'!G348,Skills!$A$11:$I$39,4,FALSE)+VLOOKUP('Master Units'!D348,Cultures!$A$3:$K$19,9+MATCH('Master Units'!E348,Cultures!$J$2:$K$2,0),FALSE)+VLOOKUP('Master Units'!R348,Horses!$A$2:$I$11,5,FALSE)</f>
        <v>24</v>
      </c>
      <c r="L348">
        <f>VLOOKUP('Master Units'!N348,Weapons!$A$2:$G$46,3,FALSE)+VLOOKUP('Master Units'!R348,Horses!$A$2:$I$11,4,FALSE)</f>
        <v>0.30000000000000004</v>
      </c>
      <c r="M348">
        <f>IF('Master Units'!S348="No",0,VLOOKUP('Master Units'!R348,Horses!$A$1:$I$11,6,FALSE))</f>
        <v>100</v>
      </c>
      <c r="N348">
        <f>VLOOKUP('Master Units'!N348,Weapons!$A$2:$G$46,7,FALSE)</f>
        <v>0</v>
      </c>
      <c r="O348">
        <f>VLOOKUP('Master Units'!O348,Weapons!$A$1:$G$46,2,FALSE)+VLOOKUP('Master Units'!F348,Skills!$A$2:$I$8,2,FALSE)+VLOOKUP('Master Units'!G348,Skills!$A$11:$I$39,2,FALSE)+VLOOKUP('Master Units'!R348,Horses!$A$2:$I$11,2,FALSE)</f>
        <v>5</v>
      </c>
      <c r="P348">
        <f>VLOOKUP('Master Units'!O348,Weapons!$A$1:$G$46,5,FALSE)+VLOOKUP('Master Units'!F348,Skills!$A$2:$I$8,4,FALSE)+VLOOKUP('Master Units'!G348,Skills!$A$11:$I$39,4,FALSE)+VLOOKUP('Master Units'!D348,Cultures!$A$3:$K$19,9+MATCH('Master Units'!E348,Cultures!$J$2:$K$2,0))+VLOOKUP('Master Units'!R348,Horses!$A$2:$I$11,5,FALSE)</f>
        <v>12</v>
      </c>
      <c r="Q348">
        <f>VLOOKUP('Master Units'!O348,Weapons!$A$2:$G$46,3,FALSE)+VLOOKUP('Master Units'!R348,Horses!$A$2:$I$11,4,FALSE)</f>
        <v>0.03</v>
      </c>
      <c r="R348">
        <f>VLOOKUP('Master Units'!O348,Weapons!$A$2:$G$46,7,FALSE)</f>
        <v>0</v>
      </c>
      <c r="S348">
        <f>VLOOKUP('Master Units'!P348,'Armor and Shields'!$A$2:$D$20,2,FALSE)</f>
        <v>9</v>
      </c>
      <c r="T348">
        <f>VLOOKUP('Master Units'!F348,Skills!$A$2:$I$8,3,FALSE)+VLOOKUP('Master Units'!G348,Skills!$A$11:$I$39,3,FALSE)+VLOOKUP('Master Units'!N348,Weapons!$A$2:$G$46,4,FALSE)+VLOOKUP('Master Units'!P348,'Armor and Shields'!$A$2:$D$20,3,FALSE)+VLOOKUP('Master Units'!Q348,'Armor and Shields'!$A$23:$D$27,3,FALSE)+VLOOKUP('Master Units'!R348,Horses!$A$2:$I$11,3,FALSE)</f>
        <v>10</v>
      </c>
      <c r="U348">
        <f>VLOOKUP('Master Units'!Q348,'Armor and Shields'!$A$23:$D$27,2,FALSE)</f>
        <v>0</v>
      </c>
      <c r="V348">
        <f>VLOOKUP('Master Units'!F348,Skills!$A$2:$I$8,5,FALSE)+VLOOKUP('Master Units'!G348,Skills!$A$11:$I$39,5,FALSE)+VLOOKUP('Master Units'!D348,Cultures!$A$3:$K$19,7+MATCH('Master Units'!E348,Cultures!$H$2:$I$2,0),FALSE)</f>
        <v>10</v>
      </c>
      <c r="W348" t="str">
        <f>VLOOKUP('Master Units'!U348,Skills!$A$81:$B$87,2,TRUE)</f>
        <v>disciplined</v>
      </c>
      <c r="X348" t="str">
        <f>'Master Units'!M348</f>
        <v>trained</v>
      </c>
      <c r="Y348" t="str">
        <f>IF('Master Units'!E348=Cultures!$H$2,VLOOKUP(ROUND('Master Units'!T348,0),Skills!$A$72:$B$78,2,TRUE),VLOOKUP('Master Units'!R348,Horses!$A$2:$I$11,8,FALSE))</f>
        <v>very_hardy</v>
      </c>
      <c r="Z348" s="10">
        <f>'Master Units'!AE348</f>
        <v>2510</v>
      </c>
      <c r="AA348" s="10">
        <f t="shared" si="6"/>
        <v>627.5</v>
      </c>
    </row>
    <row r="349" spans="1:27" x14ac:dyDescent="0.55000000000000004">
      <c r="A349" t="str">
        <f>'Master Units'!A349</f>
        <v>Yuezhi Nobles</v>
      </c>
      <c r="B349">
        <f>'Master Units'!C349</f>
        <v>25</v>
      </c>
      <c r="C349" t="str">
        <f>IF('Master Units'!R349="None",(VLOOKUP('Master Units'!F349,Skills!$A$2:$I$8,8,FALSE)+VLOOKUP('Master Units'!G349, Skills!$A$11:$I$39,8,FALSE)),"Ignore")</f>
        <v>Ignore</v>
      </c>
      <c r="D349" t="str">
        <f>VLOOKUP('Master Units'!L349,Formations!$A$2:$B$20,2,FALSE)</f>
        <v>2, 4, 4, 6, 4</v>
      </c>
      <c r="E349">
        <f>VLOOKUP('Master Units'!K349,Skills!$A$42:$F$64,2,FALSE)+VLOOKUP('Master Units'!H349,Weapons!$A$49:$D$59,2,FALSE)+VLOOKUP('Master Units'!I349,Weapons!$A$62:$D$76,2,FALSE)</f>
        <v>6</v>
      </c>
      <c r="F349">
        <f>VLOOKUP('Master Units'!K349,Skills!A$42:$F$64,4,FALSE)</f>
        <v>0.06</v>
      </c>
      <c r="G349" t="str">
        <f>VLOOKUP('Master Units'!K349,Skills!A$42:$F$64,6,FALSE)</f>
        <v>arrow_cav_elite</v>
      </c>
      <c r="H349">
        <f>'Master Units'!J349</f>
        <v>35</v>
      </c>
      <c r="I349" s="8">
        <f>(VLOOKUP('Master Units'!H349,Weapons!$A$49:$D$59,3,FALSE)+VLOOKUP('Master Units'!I349,Weapons!$A$62:$D$76,3,FALSE))*VLOOKUP('Master Units'!K349,Skills!$A$42:$F$64,3,FALSE)</f>
        <v>175</v>
      </c>
      <c r="J349">
        <f>VLOOKUP('Master Units'!N349,Weapons!$A$1:$G$46,2,FALSE)+VLOOKUP('Master Units'!F349,Skills!$A$2:$I$8,2,FALSE)+VLOOKUP('Master Units'!G349,Skills!$A$11:$I$39,2,FALSE)+VLOOKUP('Master Units'!R349,Horses!$A$2:$I$11,2,FALSE)</f>
        <v>9</v>
      </c>
      <c r="K349">
        <f>VLOOKUP('Master Units'!N349,Weapons!$A$1:$G$46,5,FALSE)+VLOOKUP('Master Units'!F349,Skills!$A$2:$I$8,4,FALSE)+VLOOKUP('Master Units'!G349,Skills!$A$11:$I$39,4,FALSE)+VLOOKUP('Master Units'!D349,Cultures!$A$3:$K$19,9+MATCH('Master Units'!E349,Cultures!$J$2:$K$2,0),FALSE)+VLOOKUP('Master Units'!R349,Horses!$A$2:$I$11,5,FALSE)</f>
        <v>22</v>
      </c>
      <c r="L349">
        <f>VLOOKUP('Master Units'!N349,Weapons!$A$2:$G$46,3,FALSE)+VLOOKUP('Master Units'!R349,Horses!$A$2:$I$11,4,FALSE)</f>
        <v>0.29000000000000004</v>
      </c>
      <c r="M349">
        <f>IF('Master Units'!S349="No",0,VLOOKUP('Master Units'!R349,Horses!$A$1:$I$11,6,FALSE))</f>
        <v>100</v>
      </c>
      <c r="N349">
        <f>VLOOKUP('Master Units'!N349,Weapons!$A$2:$G$46,7,FALSE)</f>
        <v>0</v>
      </c>
      <c r="O349">
        <f>VLOOKUP('Master Units'!O349,Weapons!$A$1:$G$46,2,FALSE)+VLOOKUP('Master Units'!F349,Skills!$A$2:$I$8,2,FALSE)+VLOOKUP('Master Units'!G349,Skills!$A$11:$I$39,2,FALSE)+VLOOKUP('Master Units'!R349,Horses!$A$2:$I$11,2,FALSE)</f>
        <v>6</v>
      </c>
      <c r="P349">
        <f>VLOOKUP('Master Units'!O349,Weapons!$A$1:$G$46,5,FALSE)+VLOOKUP('Master Units'!F349,Skills!$A$2:$I$8,4,FALSE)+VLOOKUP('Master Units'!G349,Skills!$A$11:$I$39,4,FALSE)+VLOOKUP('Master Units'!D349,Cultures!$A$3:$K$19,9+MATCH('Master Units'!E349,Cultures!$J$2:$K$2,0))+VLOOKUP('Master Units'!R349,Horses!$A$2:$I$11,5,FALSE)</f>
        <v>10</v>
      </c>
      <c r="Q349">
        <f>VLOOKUP('Master Units'!O349,Weapons!$A$2:$G$46,3,FALSE)+VLOOKUP('Master Units'!R349,Horses!$A$2:$I$11,4,FALSE)</f>
        <v>0.02</v>
      </c>
      <c r="R349">
        <f>VLOOKUP('Master Units'!O349,Weapons!$A$2:$G$46,7,FALSE)</f>
        <v>0</v>
      </c>
      <c r="S349">
        <f>VLOOKUP('Master Units'!P349,'Armor and Shields'!$A$2:$D$20,2,FALSE)</f>
        <v>5</v>
      </c>
      <c r="T349">
        <f>VLOOKUP('Master Units'!F349,Skills!$A$2:$I$8,3,FALSE)+VLOOKUP('Master Units'!G349,Skills!$A$11:$I$39,3,FALSE)+VLOOKUP('Master Units'!N349,Weapons!$A$2:$G$46,4,FALSE)+VLOOKUP('Master Units'!P349,'Armor and Shields'!$A$2:$D$20,3,FALSE)+VLOOKUP('Master Units'!Q349,'Armor and Shields'!$A$23:$D$27,3,FALSE)+VLOOKUP('Master Units'!R349,Horses!$A$2:$I$11,3,FALSE)</f>
        <v>11</v>
      </c>
      <c r="U349">
        <f>VLOOKUP('Master Units'!Q349,'Armor and Shields'!$A$23:$D$27,2,FALSE)</f>
        <v>0</v>
      </c>
      <c r="V349">
        <f>VLOOKUP('Master Units'!F349,Skills!$A$2:$I$8,5,FALSE)+VLOOKUP('Master Units'!G349,Skills!$A$11:$I$39,5,FALSE)+VLOOKUP('Master Units'!D349,Cultures!$A$3:$K$19,7+MATCH('Master Units'!E349,Cultures!$H$2:$I$2,0),FALSE)</f>
        <v>11</v>
      </c>
      <c r="W349" t="str">
        <f>VLOOKUP('Master Units'!U349,Skills!$A$81:$B$87,2,TRUE)</f>
        <v>disciplined</v>
      </c>
      <c r="X349" t="str">
        <f>'Master Units'!M349</f>
        <v>trained</v>
      </c>
      <c r="Y349" t="str">
        <f>IF('Master Units'!E349=Cultures!$H$2,VLOOKUP(ROUND('Master Units'!T349,0),Skills!$A$72:$B$78,2,TRUE),VLOOKUP('Master Units'!R349,Horses!$A$2:$I$11,8,FALSE))</f>
        <v>very_hardy</v>
      </c>
      <c r="Z349" s="10">
        <f>'Master Units'!AE349</f>
        <v>2201.2499999999995</v>
      </c>
      <c r="AA349" s="10">
        <f t="shared" si="6"/>
        <v>550.31249999999989</v>
      </c>
    </row>
    <row r="350" spans="1:27" x14ac:dyDescent="0.55000000000000004">
      <c r="A350" t="str">
        <f>'Master Units'!A350</f>
        <v>Saka Early Cataphracts</v>
      </c>
      <c r="B350">
        <f>'Master Units'!C350</f>
        <v>20</v>
      </c>
      <c r="C350" t="str">
        <f>IF('Master Units'!R350="None",(VLOOKUP('Master Units'!F350,Skills!$A$2:$I$8,8,FALSE)+VLOOKUP('Master Units'!G350, Skills!$A$11:$I$39,8,FALSE)),"Ignore")</f>
        <v>Ignore</v>
      </c>
      <c r="D350" t="str">
        <f>VLOOKUP('Master Units'!L350,Formations!$A$2:$B$20,2,FALSE)</f>
        <v>1.2, 3, 3, 6, 4</v>
      </c>
      <c r="E350">
        <f>VLOOKUP('Master Units'!K350,Skills!$A$42:$F$64,2,FALSE)+VLOOKUP('Master Units'!H350,Weapons!$A$49:$D$59,2,FALSE)+VLOOKUP('Master Units'!I350,Weapons!$A$62:$D$76,2,FALSE)</f>
        <v>0</v>
      </c>
      <c r="F350">
        <f>VLOOKUP('Master Units'!K350,Skills!A$42:$F$64,4,FALSE)</f>
        <v>0</v>
      </c>
      <c r="G350">
        <f>VLOOKUP('Master Units'!K350,Skills!A$42:$F$64,6,FALSE)</f>
        <v>0</v>
      </c>
      <c r="H350">
        <f>'Master Units'!J350</f>
        <v>0</v>
      </c>
      <c r="I350" s="8">
        <f>(VLOOKUP('Master Units'!H350,Weapons!$A$49:$D$59,3,FALSE)+VLOOKUP('Master Units'!I350,Weapons!$A$62:$D$76,3,FALSE))*VLOOKUP('Master Units'!K350,Skills!$A$42:$F$64,3,FALSE)</f>
        <v>0</v>
      </c>
      <c r="J350">
        <f>VLOOKUP('Master Units'!N350,Weapons!$A$1:$G$46,2,FALSE)+VLOOKUP('Master Units'!F350,Skills!$A$2:$I$8,2,FALSE)+VLOOKUP('Master Units'!G350,Skills!$A$11:$I$39,2,FALSE)+VLOOKUP('Master Units'!R350,Horses!$A$2:$I$11,2,FALSE)</f>
        <v>9</v>
      </c>
      <c r="K350">
        <f>VLOOKUP('Master Units'!N350,Weapons!$A$1:$G$46,5,FALSE)+VLOOKUP('Master Units'!F350,Skills!$A$2:$I$8,4,FALSE)+VLOOKUP('Master Units'!G350,Skills!$A$11:$I$39,4,FALSE)+VLOOKUP('Master Units'!D350,Cultures!$A$3:$K$19,9+MATCH('Master Units'!E350,Cultures!$J$2:$K$2,0),FALSE)+VLOOKUP('Master Units'!R350,Horses!$A$2:$I$11,5,FALSE)</f>
        <v>38</v>
      </c>
      <c r="L350">
        <f>VLOOKUP('Master Units'!N350,Weapons!$A$2:$G$46,3,FALSE)+VLOOKUP('Master Units'!R350,Horses!$A$2:$I$11,4,FALSE)</f>
        <v>0.39999999999999997</v>
      </c>
      <c r="M350">
        <f>IF('Master Units'!S350="No",0,VLOOKUP('Master Units'!R350,Horses!$A$1:$I$11,6,FALSE))</f>
        <v>100</v>
      </c>
      <c r="N350">
        <f>VLOOKUP('Master Units'!N350,Weapons!$A$2:$G$46,7,FALSE)</f>
        <v>0</v>
      </c>
      <c r="O350">
        <f>VLOOKUP('Master Units'!O350,Weapons!$A$1:$G$46,2,FALSE)+VLOOKUP('Master Units'!F350,Skills!$A$2:$I$8,2,FALSE)+VLOOKUP('Master Units'!G350,Skills!$A$11:$I$39,2,FALSE)+VLOOKUP('Master Units'!R350,Horses!$A$2:$I$11,2,FALSE)</f>
        <v>13</v>
      </c>
      <c r="P350">
        <f>VLOOKUP('Master Units'!O350,Weapons!$A$1:$G$46,5,FALSE)+VLOOKUP('Master Units'!F350,Skills!$A$2:$I$8,4,FALSE)+VLOOKUP('Master Units'!G350,Skills!$A$11:$I$39,4,FALSE)+VLOOKUP('Master Units'!D350,Cultures!$A$3:$K$19,9+MATCH('Master Units'!E350,Cultures!$J$2:$K$2,0))+VLOOKUP('Master Units'!R350,Horses!$A$2:$I$11,5,FALSE)</f>
        <v>26</v>
      </c>
      <c r="Q350">
        <f>VLOOKUP('Master Units'!O350,Weapons!$A$2:$G$46,3,FALSE)+VLOOKUP('Master Units'!R350,Horses!$A$2:$I$11,4,FALSE)</f>
        <v>0.19</v>
      </c>
      <c r="R350" t="str">
        <f>VLOOKUP('Master Units'!O350,Weapons!$A$2:$G$46,7,FALSE)</f>
        <v>ap</v>
      </c>
      <c r="S350">
        <f>VLOOKUP('Master Units'!P350,'Armor and Shields'!$A$2:$D$20,2,FALSE)</f>
        <v>16</v>
      </c>
      <c r="T350">
        <f>VLOOKUP('Master Units'!F350,Skills!$A$2:$I$8,3,FALSE)+VLOOKUP('Master Units'!G350,Skills!$A$11:$I$39,3,FALSE)+VLOOKUP('Master Units'!N350,Weapons!$A$2:$G$46,4,FALSE)+VLOOKUP('Master Units'!P350,'Armor and Shields'!$A$2:$D$20,3,FALSE)+VLOOKUP('Master Units'!Q350,'Armor and Shields'!$A$23:$D$27,3,FALSE)+VLOOKUP('Master Units'!R350,Horses!$A$2:$I$11,3,FALSE)</f>
        <v>10</v>
      </c>
      <c r="U350">
        <f>VLOOKUP('Master Units'!Q350,'Armor and Shields'!$A$23:$D$27,2,FALSE)</f>
        <v>0</v>
      </c>
      <c r="V350">
        <f>VLOOKUP('Master Units'!F350,Skills!$A$2:$I$8,5,FALSE)+VLOOKUP('Master Units'!G350,Skills!$A$11:$I$39,5,FALSE)+VLOOKUP('Master Units'!D350,Cultures!$A$3:$K$19,7+MATCH('Master Units'!E350,Cultures!$H$2:$I$2,0),FALSE)</f>
        <v>15</v>
      </c>
      <c r="W350" t="str">
        <f>VLOOKUP('Master Units'!U350,Skills!$A$81:$B$87,2,TRUE)</f>
        <v>disciplined</v>
      </c>
      <c r="X350" t="str">
        <f>'Master Units'!M350</f>
        <v>highly_trained</v>
      </c>
      <c r="Y350" t="str">
        <f>IF('Master Units'!E350=Cultures!$H$2,VLOOKUP(ROUND('Master Units'!T350,0),Skills!$A$72:$B$78,2,TRUE),VLOOKUP('Master Units'!R350,Horses!$A$2:$I$11,8,FALSE))</f>
        <v>none</v>
      </c>
      <c r="Z350" s="10">
        <f>'Master Units'!AE350</f>
        <v>3312</v>
      </c>
      <c r="AA350" s="10">
        <f t="shared" si="6"/>
        <v>828</v>
      </c>
    </row>
    <row r="351" spans="1:27" x14ac:dyDescent="0.55000000000000004">
      <c r="A351" t="str">
        <f>'Master Units'!A351</f>
        <v xml:space="preserve">Spatahaura Hadabara </v>
      </c>
      <c r="B351">
        <f>'Master Units'!C351</f>
        <v>20</v>
      </c>
      <c r="C351" t="str">
        <f>IF('Master Units'!R351="None",(VLOOKUP('Master Units'!F351,Skills!$A$2:$I$8,8,FALSE)+VLOOKUP('Master Units'!G351, Skills!$A$11:$I$39,8,FALSE)),"Ignore")</f>
        <v>Ignore</v>
      </c>
      <c r="D351" t="str">
        <f>VLOOKUP('Master Units'!L351,Formations!$A$2:$B$20,2,FALSE)</f>
        <v>1.3, 3.5, 4, 6, 4</v>
      </c>
      <c r="E351">
        <f>VLOOKUP('Master Units'!K351,Skills!$A$42:$F$64,2,FALSE)+VLOOKUP('Master Units'!H351,Weapons!$A$49:$D$59,2,FALSE)+VLOOKUP('Master Units'!I351,Weapons!$A$62:$D$76,2,FALSE)</f>
        <v>5</v>
      </c>
      <c r="F351">
        <f>VLOOKUP('Master Units'!K351,Skills!A$42:$F$64,4,FALSE)</f>
        <v>0.09</v>
      </c>
      <c r="G351" t="str">
        <f>VLOOKUP('Master Units'!K351,Skills!A$42:$F$64,6,FALSE)</f>
        <v>arrow_cav_veteran</v>
      </c>
      <c r="H351">
        <f>'Master Units'!J351</f>
        <v>40</v>
      </c>
      <c r="I351" s="8">
        <f>(VLOOKUP('Master Units'!H351,Weapons!$A$49:$D$59,3,FALSE)+VLOOKUP('Master Units'!I351,Weapons!$A$62:$D$76,3,FALSE))*VLOOKUP('Master Units'!K351,Skills!$A$42:$F$64,3,FALSE)</f>
        <v>160</v>
      </c>
      <c r="J351">
        <f>VLOOKUP('Master Units'!N351,Weapons!$A$1:$G$46,2,FALSE)+VLOOKUP('Master Units'!F351,Skills!$A$2:$I$8,2,FALSE)+VLOOKUP('Master Units'!G351,Skills!$A$11:$I$39,2,FALSE)+VLOOKUP('Master Units'!R351,Horses!$A$2:$I$11,2,FALSE)</f>
        <v>8</v>
      </c>
      <c r="K351">
        <f>VLOOKUP('Master Units'!N351,Weapons!$A$1:$G$46,5,FALSE)+VLOOKUP('Master Units'!F351,Skills!$A$2:$I$8,4,FALSE)+VLOOKUP('Master Units'!G351,Skills!$A$11:$I$39,4,FALSE)+VLOOKUP('Master Units'!D351,Cultures!$A$3:$K$19,9+MATCH('Master Units'!E351,Cultures!$J$2:$K$2,0),FALSE)+VLOOKUP('Master Units'!R351,Horses!$A$2:$I$11,5,FALSE)</f>
        <v>36</v>
      </c>
      <c r="L351">
        <f>VLOOKUP('Master Units'!N351,Weapons!$A$2:$G$46,3,FALSE)+VLOOKUP('Master Units'!R351,Horses!$A$2:$I$11,4,FALSE)</f>
        <v>0.39999999999999997</v>
      </c>
      <c r="M351">
        <f>IF('Master Units'!S351="No",0,VLOOKUP('Master Units'!R351,Horses!$A$1:$I$11,6,FALSE))</f>
        <v>100</v>
      </c>
      <c r="N351">
        <f>VLOOKUP('Master Units'!N351,Weapons!$A$2:$G$46,7,FALSE)</f>
        <v>0</v>
      </c>
      <c r="O351">
        <f>VLOOKUP('Master Units'!O351,Weapons!$A$1:$G$46,2,FALSE)+VLOOKUP('Master Units'!F351,Skills!$A$2:$I$8,2,FALSE)+VLOOKUP('Master Units'!G351,Skills!$A$11:$I$39,2,FALSE)+VLOOKUP('Master Units'!R351,Horses!$A$2:$I$11,2,FALSE)</f>
        <v>7</v>
      </c>
      <c r="P351">
        <f>VLOOKUP('Master Units'!O351,Weapons!$A$1:$G$46,5,FALSE)+VLOOKUP('Master Units'!F351,Skills!$A$2:$I$8,4,FALSE)+VLOOKUP('Master Units'!G351,Skills!$A$11:$I$39,4,FALSE)+VLOOKUP('Master Units'!D351,Cultures!$A$3:$K$19,9+MATCH('Master Units'!E351,Cultures!$J$2:$K$2,0))+VLOOKUP('Master Units'!R351,Horses!$A$2:$I$11,5,FALSE)</f>
        <v>18</v>
      </c>
      <c r="Q351">
        <f>VLOOKUP('Master Units'!O351,Weapons!$A$2:$G$46,3,FALSE)+VLOOKUP('Master Units'!R351,Horses!$A$2:$I$11,4,FALSE)</f>
        <v>0.04</v>
      </c>
      <c r="R351">
        <f>VLOOKUP('Master Units'!O351,Weapons!$A$2:$G$46,7,FALSE)</f>
        <v>0</v>
      </c>
      <c r="S351">
        <f>VLOOKUP('Master Units'!P351,'Armor and Shields'!$A$2:$D$20,2,FALSE)</f>
        <v>16</v>
      </c>
      <c r="T351">
        <f>VLOOKUP('Master Units'!F351,Skills!$A$2:$I$8,3,FALSE)+VLOOKUP('Master Units'!G351,Skills!$A$11:$I$39,3,FALSE)+VLOOKUP('Master Units'!N351,Weapons!$A$2:$G$46,4,FALSE)+VLOOKUP('Master Units'!P351,'Armor and Shields'!$A$2:$D$20,3,FALSE)+VLOOKUP('Master Units'!Q351,'Armor and Shields'!$A$23:$D$27,3,FALSE)+VLOOKUP('Master Units'!R351,Horses!$A$2:$I$11,3,FALSE)</f>
        <v>9</v>
      </c>
      <c r="U351">
        <f>VLOOKUP('Master Units'!Q351,'Armor and Shields'!$A$23:$D$27,2,FALSE)</f>
        <v>0</v>
      </c>
      <c r="V351">
        <f>VLOOKUP('Master Units'!F351,Skills!$A$2:$I$8,5,FALSE)+VLOOKUP('Master Units'!G351,Skills!$A$11:$I$39,5,FALSE)+VLOOKUP('Master Units'!D351,Cultures!$A$3:$K$19,7+MATCH('Master Units'!E351,Cultures!$H$2:$I$2,0),FALSE)</f>
        <v>13</v>
      </c>
      <c r="W351" t="str">
        <f>VLOOKUP('Master Units'!U351,Skills!$A$81:$B$87,2,TRUE)</f>
        <v>disciplined</v>
      </c>
      <c r="X351" t="str">
        <f>'Master Units'!M351</f>
        <v>highly_trained</v>
      </c>
      <c r="Y351" t="str">
        <f>IF('Master Units'!E351=Cultures!$H$2,VLOOKUP(ROUND('Master Units'!T351,0),Skills!$A$72:$B$78,2,TRUE),VLOOKUP('Master Units'!R351,Horses!$A$2:$I$11,8,FALSE))</f>
        <v>none</v>
      </c>
      <c r="Z351" s="10">
        <f>'Master Units'!AE351</f>
        <v>3184</v>
      </c>
      <c r="AA351" s="10">
        <f t="shared" si="6"/>
        <v>796</v>
      </c>
    </row>
    <row r="352" spans="1:27" x14ac:dyDescent="0.55000000000000004">
      <c r="A352" t="str">
        <f>'Master Units'!A352</f>
        <v>Saka Early BG</v>
      </c>
      <c r="B352">
        <f>'Master Units'!C352</f>
        <v>10</v>
      </c>
      <c r="C352" t="str">
        <f>IF('Master Units'!R352="None",(VLOOKUP('Master Units'!F352,Skills!$A$2:$I$8,8,FALSE)+VLOOKUP('Master Units'!G352, Skills!$A$11:$I$39,8,FALSE)),"Ignore")</f>
        <v>Ignore</v>
      </c>
      <c r="D352" t="str">
        <f>VLOOKUP('Master Units'!L352,Formations!$A$2:$B$20,2,FALSE)</f>
        <v>1.3, 3.5, 4, 6, 4</v>
      </c>
      <c r="E352">
        <f>VLOOKUP('Master Units'!K352,Skills!$A$42:$F$64,2,FALSE)+VLOOKUP('Master Units'!H352,Weapons!$A$49:$D$59,2,FALSE)+VLOOKUP('Master Units'!I352,Weapons!$A$62:$D$76,2,FALSE)</f>
        <v>5</v>
      </c>
      <c r="F352">
        <f>VLOOKUP('Master Units'!K352,Skills!A$42:$F$64,4,FALSE)</f>
        <v>0.06</v>
      </c>
      <c r="G352" t="str">
        <f>VLOOKUP('Master Units'!K352,Skills!A$42:$F$64,6,FALSE)</f>
        <v>arrow_cav_elite</v>
      </c>
      <c r="H352">
        <f>'Master Units'!J352</f>
        <v>40</v>
      </c>
      <c r="I352" s="8">
        <f>(VLOOKUP('Master Units'!H352,Weapons!$A$49:$D$59,3,FALSE)+VLOOKUP('Master Units'!I352,Weapons!$A$62:$D$76,3,FALSE))*VLOOKUP('Master Units'!K352,Skills!$A$42:$F$64,3,FALSE)</f>
        <v>160</v>
      </c>
      <c r="J352">
        <f>VLOOKUP('Master Units'!N352,Weapons!$A$1:$G$46,2,FALSE)+VLOOKUP('Master Units'!F352,Skills!$A$2:$I$8,2,FALSE)+VLOOKUP('Master Units'!G352,Skills!$A$11:$I$39,2,FALSE)+VLOOKUP('Master Units'!R352,Horses!$A$2:$I$11,2,FALSE)</f>
        <v>9</v>
      </c>
      <c r="K352">
        <f>VLOOKUP('Master Units'!N352,Weapons!$A$1:$G$46,5,FALSE)+VLOOKUP('Master Units'!F352,Skills!$A$2:$I$8,4,FALSE)+VLOOKUP('Master Units'!G352,Skills!$A$11:$I$39,4,FALSE)+VLOOKUP('Master Units'!D352,Cultures!$A$3:$K$19,9+MATCH('Master Units'!E352,Cultures!$J$2:$K$2,0),FALSE)+VLOOKUP('Master Units'!R352,Horses!$A$2:$I$11,5,FALSE)</f>
        <v>38</v>
      </c>
      <c r="L352">
        <f>VLOOKUP('Master Units'!N352,Weapons!$A$2:$G$46,3,FALSE)+VLOOKUP('Master Units'!R352,Horses!$A$2:$I$11,4,FALSE)</f>
        <v>0.39999999999999997</v>
      </c>
      <c r="M352">
        <f>IF('Master Units'!S352="No",0,VLOOKUP('Master Units'!R352,Horses!$A$1:$I$11,6,FALSE))</f>
        <v>100</v>
      </c>
      <c r="N352">
        <f>VLOOKUP('Master Units'!N352,Weapons!$A$2:$G$46,7,FALSE)</f>
        <v>0</v>
      </c>
      <c r="O352">
        <f>VLOOKUP('Master Units'!O352,Weapons!$A$1:$G$46,2,FALSE)+VLOOKUP('Master Units'!F352,Skills!$A$2:$I$8,2,FALSE)+VLOOKUP('Master Units'!G352,Skills!$A$11:$I$39,2,FALSE)+VLOOKUP('Master Units'!R352,Horses!$A$2:$I$11,2,FALSE)</f>
        <v>8</v>
      </c>
      <c r="P352">
        <f>VLOOKUP('Master Units'!O352,Weapons!$A$1:$G$46,5,FALSE)+VLOOKUP('Master Units'!F352,Skills!$A$2:$I$8,4,FALSE)+VLOOKUP('Master Units'!G352,Skills!$A$11:$I$39,4,FALSE)+VLOOKUP('Master Units'!D352,Cultures!$A$3:$K$19,9+MATCH('Master Units'!E352,Cultures!$J$2:$K$2,0))+VLOOKUP('Master Units'!R352,Horses!$A$2:$I$11,5,FALSE)</f>
        <v>20</v>
      </c>
      <c r="Q352">
        <f>VLOOKUP('Master Units'!O352,Weapons!$A$2:$G$46,3,FALSE)+VLOOKUP('Master Units'!R352,Horses!$A$2:$I$11,4,FALSE)</f>
        <v>0.04</v>
      </c>
      <c r="R352">
        <f>VLOOKUP('Master Units'!O352,Weapons!$A$2:$G$46,7,FALSE)</f>
        <v>0</v>
      </c>
      <c r="S352">
        <f>VLOOKUP('Master Units'!P352,'Armor and Shields'!$A$2:$D$20,2,FALSE)</f>
        <v>16</v>
      </c>
      <c r="T352">
        <f>VLOOKUP('Master Units'!F352,Skills!$A$2:$I$8,3,FALSE)+VLOOKUP('Master Units'!G352,Skills!$A$11:$I$39,3,FALSE)+VLOOKUP('Master Units'!N352,Weapons!$A$2:$G$46,4,FALSE)+VLOOKUP('Master Units'!P352,'Armor and Shields'!$A$2:$D$20,3,FALSE)+VLOOKUP('Master Units'!Q352,'Armor and Shields'!$A$23:$D$27,3,FALSE)+VLOOKUP('Master Units'!R352,Horses!$A$2:$I$11,3,FALSE)</f>
        <v>10</v>
      </c>
      <c r="U352">
        <f>VLOOKUP('Master Units'!Q352,'Armor and Shields'!$A$23:$D$27,2,FALSE)</f>
        <v>0</v>
      </c>
      <c r="V352">
        <f>VLOOKUP('Master Units'!F352,Skills!$A$2:$I$8,5,FALSE)+VLOOKUP('Master Units'!G352,Skills!$A$11:$I$39,5,FALSE)+VLOOKUP('Master Units'!D352,Cultures!$A$3:$K$19,7+MATCH('Master Units'!E352,Cultures!$H$2:$I$2,0),FALSE)</f>
        <v>18</v>
      </c>
      <c r="W352" t="str">
        <f>VLOOKUP('Master Units'!U352,Skills!$A$81:$B$87,2,TRUE)</f>
        <v>disciplined</v>
      </c>
      <c r="X352" t="str">
        <f>'Master Units'!M352</f>
        <v>highly_trained</v>
      </c>
      <c r="Y352" t="str">
        <f>IF('Master Units'!E352=Cultures!$H$2,VLOOKUP(ROUND('Master Units'!T352,0),Skills!$A$72:$B$78,2,TRUE),VLOOKUP('Master Units'!R352,Horses!$A$2:$I$11,8,FALSE))</f>
        <v>none</v>
      </c>
      <c r="Z352" s="10">
        <f>'Master Units'!AE352</f>
        <v>1816.0000000000002</v>
      </c>
      <c r="AA352" s="10">
        <f t="shared" si="6"/>
        <v>454.00000000000006</v>
      </c>
    </row>
    <row r="353" spans="1:27" x14ac:dyDescent="0.55000000000000004">
      <c r="A353" t="str">
        <f>'Master Units'!A353</f>
        <v>Sahiya Hadabara</v>
      </c>
      <c r="B353">
        <f>'Master Units'!C353</f>
        <v>10</v>
      </c>
      <c r="C353" t="str">
        <f>IF('Master Units'!R353="None",(VLOOKUP('Master Units'!F353,Skills!$A$2:$I$8,8,FALSE)+VLOOKUP('Master Units'!G353, Skills!$A$11:$I$39,8,FALSE)),"Ignore")</f>
        <v>Ignore</v>
      </c>
      <c r="D353" t="str">
        <f>VLOOKUP('Master Units'!L353,Formations!$A$2:$B$20,2,FALSE)</f>
        <v>1.2, 3, 3, 6, 4</v>
      </c>
      <c r="E353">
        <f>VLOOKUP('Master Units'!K353,Skills!$A$42:$F$64,2,FALSE)+VLOOKUP('Master Units'!H353,Weapons!$A$49:$D$59,2,FALSE)+VLOOKUP('Master Units'!I353,Weapons!$A$62:$D$76,2,FALSE)</f>
        <v>0</v>
      </c>
      <c r="F353">
        <f>VLOOKUP('Master Units'!K353,Skills!A$42:$F$64,4,FALSE)</f>
        <v>0</v>
      </c>
      <c r="G353">
        <f>VLOOKUP('Master Units'!K353,Skills!A$42:$F$64,6,FALSE)</f>
        <v>0</v>
      </c>
      <c r="H353">
        <f>'Master Units'!J353</f>
        <v>0</v>
      </c>
      <c r="I353" s="8">
        <f>(VLOOKUP('Master Units'!H353,Weapons!$A$49:$D$59,3,FALSE)+VLOOKUP('Master Units'!I353,Weapons!$A$62:$D$76,3,FALSE))*VLOOKUP('Master Units'!K353,Skills!$A$42:$F$64,3,FALSE)</f>
        <v>0</v>
      </c>
      <c r="J353">
        <f>VLOOKUP('Master Units'!N353,Weapons!$A$1:$G$46,2,FALSE)+VLOOKUP('Master Units'!F353,Skills!$A$2:$I$8,2,FALSE)+VLOOKUP('Master Units'!G353,Skills!$A$11:$I$39,2,FALSE)+VLOOKUP('Master Units'!R353,Horses!$A$2:$I$11,2,FALSE)</f>
        <v>9</v>
      </c>
      <c r="K353">
        <f>VLOOKUP('Master Units'!N353,Weapons!$A$1:$G$46,5,FALSE)+VLOOKUP('Master Units'!F353,Skills!$A$2:$I$8,4,FALSE)+VLOOKUP('Master Units'!G353,Skills!$A$11:$I$39,4,FALSE)+VLOOKUP('Master Units'!D353,Cultures!$A$3:$K$19,9+MATCH('Master Units'!E353,Cultures!$J$2:$K$2,0),FALSE)+VLOOKUP('Master Units'!R353,Horses!$A$2:$I$11,5,FALSE)</f>
        <v>38</v>
      </c>
      <c r="L353">
        <f>VLOOKUP('Master Units'!N353,Weapons!$A$2:$G$46,3,FALSE)+VLOOKUP('Master Units'!R353,Horses!$A$2:$I$11,4,FALSE)</f>
        <v>0.39999999999999997</v>
      </c>
      <c r="M353">
        <f>IF('Master Units'!S353="No",0,VLOOKUP('Master Units'!R353,Horses!$A$1:$I$11,6,FALSE))</f>
        <v>100</v>
      </c>
      <c r="N353">
        <f>VLOOKUP('Master Units'!N353,Weapons!$A$2:$G$46,7,FALSE)</f>
        <v>0</v>
      </c>
      <c r="O353">
        <f>VLOOKUP('Master Units'!O353,Weapons!$A$1:$G$46,2,FALSE)+VLOOKUP('Master Units'!F353,Skills!$A$2:$I$8,2,FALSE)+VLOOKUP('Master Units'!G353,Skills!$A$11:$I$39,2,FALSE)+VLOOKUP('Master Units'!R353,Horses!$A$2:$I$11,2,FALSE)</f>
        <v>13</v>
      </c>
      <c r="P353">
        <f>VLOOKUP('Master Units'!O353,Weapons!$A$1:$G$46,5,FALSE)+VLOOKUP('Master Units'!F353,Skills!$A$2:$I$8,4,FALSE)+VLOOKUP('Master Units'!G353,Skills!$A$11:$I$39,4,FALSE)+VLOOKUP('Master Units'!D353,Cultures!$A$3:$K$19,9+MATCH('Master Units'!E353,Cultures!$J$2:$K$2,0))+VLOOKUP('Master Units'!R353,Horses!$A$2:$I$11,5,FALSE)</f>
        <v>26</v>
      </c>
      <c r="Q353">
        <f>VLOOKUP('Master Units'!O353,Weapons!$A$2:$G$46,3,FALSE)+VLOOKUP('Master Units'!R353,Horses!$A$2:$I$11,4,FALSE)</f>
        <v>0.19</v>
      </c>
      <c r="R353" t="str">
        <f>VLOOKUP('Master Units'!O353,Weapons!$A$2:$G$46,7,FALSE)</f>
        <v>ap</v>
      </c>
      <c r="S353">
        <f>VLOOKUP('Master Units'!P353,'Armor and Shields'!$A$2:$D$20,2,FALSE)</f>
        <v>18</v>
      </c>
      <c r="T353">
        <f>VLOOKUP('Master Units'!F353,Skills!$A$2:$I$8,3,FALSE)+VLOOKUP('Master Units'!G353,Skills!$A$11:$I$39,3,FALSE)+VLOOKUP('Master Units'!N353,Weapons!$A$2:$G$46,4,FALSE)+VLOOKUP('Master Units'!P353,'Armor and Shields'!$A$2:$D$20,3,FALSE)+VLOOKUP('Master Units'!Q353,'Armor and Shields'!$A$23:$D$27,3,FALSE)+VLOOKUP('Master Units'!R353,Horses!$A$2:$I$11,3,FALSE)</f>
        <v>10</v>
      </c>
      <c r="U353">
        <f>VLOOKUP('Master Units'!Q353,'Armor and Shields'!$A$23:$D$27,2,FALSE)</f>
        <v>0</v>
      </c>
      <c r="V353">
        <f>VLOOKUP('Master Units'!F353,Skills!$A$2:$I$8,5,FALSE)+VLOOKUP('Master Units'!G353,Skills!$A$11:$I$39,5,FALSE)+VLOOKUP('Master Units'!D353,Cultures!$A$3:$K$19,7+MATCH('Master Units'!E353,Cultures!$H$2:$I$2,0),FALSE)</f>
        <v>18</v>
      </c>
      <c r="W353" t="str">
        <f>VLOOKUP('Master Units'!U353,Skills!$A$81:$B$87,2,TRUE)</f>
        <v>disciplined</v>
      </c>
      <c r="X353" t="str">
        <f>'Master Units'!M353</f>
        <v>highly_trained</v>
      </c>
      <c r="Y353" t="str">
        <f>IF('Master Units'!E353=Cultures!$H$2,VLOOKUP(ROUND('Master Units'!T353,0),Skills!$A$72:$B$78,2,TRUE),VLOOKUP('Master Units'!R353,Horses!$A$2:$I$11,8,FALSE))</f>
        <v>none</v>
      </c>
      <c r="Z353" s="10">
        <f>'Master Units'!AE353</f>
        <v>1793.9999999999998</v>
      </c>
      <c r="AA353" s="10">
        <f t="shared" si="6"/>
        <v>448.49999999999994</v>
      </c>
    </row>
    <row r="354" spans="1:27" x14ac:dyDescent="0.55000000000000004">
      <c r="A354" t="str">
        <f>'Master Units'!A354</f>
        <v>Kofyaren-i Kavakaza</v>
      </c>
      <c r="B354">
        <f>'Master Units'!C354</f>
        <v>50</v>
      </c>
      <c r="C354">
        <f>IF('Master Units'!R354="None",(VLOOKUP('Master Units'!F354,Skills!$A$2:$I$8,8,FALSE)+VLOOKUP('Master Units'!G354, Skills!$A$11:$I$39,8,FALSE)),"Ignore")</f>
        <v>0.9</v>
      </c>
      <c r="D354" t="str">
        <f>VLOOKUP('Master Units'!L354,Formations!$A$2:$B$20,2,FALSE)</f>
        <v>1.4, 1.8, 2.8, 3.6, 4</v>
      </c>
      <c r="E354">
        <f>VLOOKUP('Master Units'!K354,Skills!$A$42:$F$64,2,FALSE)+VLOOKUP('Master Units'!H354,Weapons!$A$49:$D$59,2,FALSE)+VLOOKUP('Master Units'!I354,Weapons!$A$62:$D$76,2,FALSE)</f>
        <v>6</v>
      </c>
      <c r="F354">
        <f>VLOOKUP('Master Units'!K354,Skills!A$42:$F$64,4,FALSE)</f>
        <v>0.16</v>
      </c>
      <c r="G354" t="str">
        <f>VLOOKUP('Master Units'!K354,Skills!A$42:$F$64,6,FALSE)</f>
        <v>javelin_militia_skirmisher</v>
      </c>
      <c r="H354">
        <f>'Master Units'!J354</f>
        <v>6</v>
      </c>
      <c r="I354" s="8">
        <f>(VLOOKUP('Master Units'!H354,Weapons!$A$49:$D$59,3,FALSE)+VLOOKUP('Master Units'!I354,Weapons!$A$62:$D$76,3,FALSE))*VLOOKUP('Master Units'!K354,Skills!$A$42:$F$64,3,FALSE)</f>
        <v>57.75</v>
      </c>
      <c r="J354">
        <f>VLOOKUP('Master Units'!N354,Weapons!$A$1:$G$46,2,FALSE)+VLOOKUP('Master Units'!F354,Skills!$A$2:$I$8,2,FALSE)+VLOOKUP('Master Units'!G354,Skills!$A$11:$I$39,2,FALSE)+VLOOKUP('Master Units'!R354,Horses!$A$2:$I$11,2,FALSE)</f>
        <v>7</v>
      </c>
      <c r="K354">
        <f>VLOOKUP('Master Units'!N354,Weapons!$A$1:$G$46,5,FALSE)+VLOOKUP('Master Units'!F354,Skills!$A$2:$I$8,4,FALSE)+VLOOKUP('Master Units'!G354,Skills!$A$11:$I$39,4,FALSE)+VLOOKUP('Master Units'!D354,Cultures!$A$3:$K$19,9+MATCH('Master Units'!E354,Cultures!$J$2:$K$2,0),FALSE)+VLOOKUP('Master Units'!R354,Horses!$A$2:$I$11,5,FALSE)</f>
        <v>12</v>
      </c>
      <c r="L354">
        <f>VLOOKUP('Master Units'!N354,Weapons!$A$2:$G$46,3,FALSE)+VLOOKUP('Master Units'!R354,Horses!$A$2:$I$11,4,FALSE)</f>
        <v>0.15</v>
      </c>
      <c r="M354">
        <f>IF('Master Units'!S354="No",0,VLOOKUP('Master Units'!R354,Horses!$A$1:$I$11,6,FALSE))</f>
        <v>0</v>
      </c>
      <c r="N354" t="str">
        <f>VLOOKUP('Master Units'!N354,Weapons!$A$2:$G$46,7,FALSE)</f>
        <v>ap</v>
      </c>
      <c r="O354">
        <f>VLOOKUP('Master Units'!O354,Weapons!$A$1:$G$46,2,FALSE)+VLOOKUP('Master Units'!F354,Skills!$A$2:$I$8,2,FALSE)+VLOOKUP('Master Units'!G354,Skills!$A$11:$I$39,2,FALSE)+VLOOKUP('Master Units'!R354,Horses!$A$2:$I$11,2,FALSE)</f>
        <v>2</v>
      </c>
      <c r="P354">
        <f>VLOOKUP('Master Units'!O354,Weapons!$A$1:$G$46,5,FALSE)+VLOOKUP('Master Units'!F354,Skills!$A$2:$I$8,4,FALSE)+VLOOKUP('Master Units'!G354,Skills!$A$11:$I$39,4,FALSE)+VLOOKUP('Master Units'!D354,Cultures!$A$3:$K$19,9+MATCH('Master Units'!E354,Cultures!$J$2:$K$2,0))+VLOOKUP('Master Units'!R354,Horses!$A$2:$I$11,5,FALSE)</f>
        <v>6</v>
      </c>
      <c r="Q354">
        <f>VLOOKUP('Master Units'!O354,Weapons!$A$2:$G$46,3,FALSE)+VLOOKUP('Master Units'!R354,Horses!$A$2:$I$11,4,FALSE)</f>
        <v>0</v>
      </c>
      <c r="R354">
        <f>VLOOKUP('Master Units'!O354,Weapons!$A$2:$G$46,7,FALSE)</f>
        <v>0</v>
      </c>
      <c r="S354">
        <f>VLOOKUP('Master Units'!P354,'Armor and Shields'!$A$2:$D$20,2,FALSE)</f>
        <v>1</v>
      </c>
      <c r="T354">
        <f>VLOOKUP('Master Units'!F354,Skills!$A$2:$I$8,3,FALSE)+VLOOKUP('Master Units'!G354,Skills!$A$11:$I$39,3,FALSE)+VLOOKUP('Master Units'!N354,Weapons!$A$2:$G$46,4,FALSE)+VLOOKUP('Master Units'!P354,'Armor and Shields'!$A$2:$D$20,3,FALSE)+VLOOKUP('Master Units'!Q354,'Armor and Shields'!$A$23:$D$27,3,FALSE)+VLOOKUP('Master Units'!R354,Horses!$A$2:$I$11,3,FALSE)</f>
        <v>10</v>
      </c>
      <c r="U354">
        <f>VLOOKUP('Master Units'!Q354,'Armor and Shields'!$A$23:$D$27,2,FALSE)</f>
        <v>2</v>
      </c>
      <c r="V354">
        <f>VLOOKUP('Master Units'!F354,Skills!$A$2:$I$8,5,FALSE)+VLOOKUP('Master Units'!G354,Skills!$A$11:$I$39,5,FALSE)+VLOOKUP('Master Units'!D354,Cultures!$A$3:$K$19,7+MATCH('Master Units'!E354,Cultures!$H$2:$I$2,0),FALSE)</f>
        <v>9</v>
      </c>
      <c r="W354" t="str">
        <f>VLOOKUP('Master Units'!U354,Skills!$A$81:$B$87,2,TRUE)</f>
        <v>normal</v>
      </c>
      <c r="X354" t="str">
        <f>'Master Units'!M354</f>
        <v>untrained</v>
      </c>
      <c r="Y354" t="str">
        <f>IF('Master Units'!E354=Cultures!$H$2,VLOOKUP(ROUND('Master Units'!T354,0),Skills!$A$72:$B$78,2,TRUE),VLOOKUP('Master Units'!R354,Horses!$A$2:$I$11,8,FALSE))</f>
        <v>hardy</v>
      </c>
      <c r="Z354" s="10">
        <f>'Master Units'!AE354</f>
        <v>1010.0000000000001</v>
      </c>
      <c r="AA354" s="10">
        <f t="shared" si="6"/>
        <v>252.50000000000003</v>
      </c>
    </row>
    <row r="355" spans="1:27" x14ac:dyDescent="0.55000000000000004">
      <c r="A355" t="str">
        <f>'Master Units'!A355</f>
        <v>Kôfyârên-î Verkhânâ</v>
      </c>
      <c r="B355">
        <f>'Master Units'!C355</f>
        <v>45</v>
      </c>
      <c r="C355">
        <f>IF('Master Units'!R355="None",(VLOOKUP('Master Units'!F355,Skills!$A$2:$I$8,8,FALSE)+VLOOKUP('Master Units'!G355, Skills!$A$11:$I$39,8,FALSE)),"Ignore")</f>
        <v>1.1000000000000001</v>
      </c>
      <c r="D355" t="str">
        <f>VLOOKUP('Master Units'!L355,Formations!$A$2:$B$20,2,FALSE)</f>
        <v>1.4, 1.8, 2.8, 3.6, 4</v>
      </c>
      <c r="E355">
        <f>VLOOKUP('Master Units'!K355,Skills!$A$42:$F$64,2,FALSE)+VLOOKUP('Master Units'!H355,Weapons!$A$49:$D$59,2,FALSE)+VLOOKUP('Master Units'!I355,Weapons!$A$62:$D$76,2,FALSE)</f>
        <v>7</v>
      </c>
      <c r="F355">
        <f>VLOOKUP('Master Units'!K355,Skills!A$42:$F$64,4,FALSE)</f>
        <v>0.12</v>
      </c>
      <c r="G355" t="str">
        <f>VLOOKUP('Master Units'!K355,Skills!A$42:$F$64,6,FALSE)</f>
        <v>javelin_veteran_skirmisher</v>
      </c>
      <c r="H355">
        <f>'Master Units'!J355</f>
        <v>6</v>
      </c>
      <c r="I355" s="8">
        <f>(VLOOKUP('Master Units'!H355,Weapons!$A$49:$D$59,3,FALSE)+VLOOKUP('Master Units'!I355,Weapons!$A$62:$D$76,3,FALSE))*VLOOKUP('Master Units'!K355,Skills!$A$42:$F$64,3,FALSE)</f>
        <v>60.500000000000007</v>
      </c>
      <c r="J355">
        <f>VLOOKUP('Master Units'!N355,Weapons!$A$1:$G$46,2,FALSE)+VLOOKUP('Master Units'!F355,Skills!$A$2:$I$8,2,FALSE)+VLOOKUP('Master Units'!G355,Skills!$A$11:$I$39,2,FALSE)+VLOOKUP('Master Units'!R355,Horses!$A$2:$I$11,2,FALSE)</f>
        <v>9</v>
      </c>
      <c r="K355">
        <f>VLOOKUP('Master Units'!N355,Weapons!$A$1:$G$46,5,FALSE)+VLOOKUP('Master Units'!F355,Skills!$A$2:$I$8,4,FALSE)+VLOOKUP('Master Units'!G355,Skills!$A$11:$I$39,4,FALSE)+VLOOKUP('Master Units'!D355,Cultures!$A$3:$K$19,9+MATCH('Master Units'!E355,Cultures!$J$2:$K$2,0),FALSE)+VLOOKUP('Master Units'!R355,Horses!$A$2:$I$11,5,FALSE)</f>
        <v>14</v>
      </c>
      <c r="L355">
        <f>VLOOKUP('Master Units'!N355,Weapons!$A$2:$G$46,3,FALSE)+VLOOKUP('Master Units'!R355,Horses!$A$2:$I$11,4,FALSE)</f>
        <v>0.15</v>
      </c>
      <c r="M355">
        <f>IF('Master Units'!S355="No",0,VLOOKUP('Master Units'!R355,Horses!$A$1:$I$11,6,FALSE))</f>
        <v>0</v>
      </c>
      <c r="N355" t="str">
        <f>VLOOKUP('Master Units'!N355,Weapons!$A$2:$G$46,7,FALSE)</f>
        <v>ap</v>
      </c>
      <c r="O355">
        <f>VLOOKUP('Master Units'!O355,Weapons!$A$1:$G$46,2,FALSE)+VLOOKUP('Master Units'!F355,Skills!$A$2:$I$8,2,FALSE)+VLOOKUP('Master Units'!G355,Skills!$A$11:$I$39,2,FALSE)+VLOOKUP('Master Units'!R355,Horses!$A$2:$I$11,2,FALSE)</f>
        <v>4</v>
      </c>
      <c r="P355">
        <f>VLOOKUP('Master Units'!O355,Weapons!$A$1:$G$46,5,FALSE)+VLOOKUP('Master Units'!F355,Skills!$A$2:$I$8,4,FALSE)+VLOOKUP('Master Units'!G355,Skills!$A$11:$I$39,4,FALSE)+VLOOKUP('Master Units'!D355,Cultures!$A$3:$K$19,9+MATCH('Master Units'!E355,Cultures!$J$2:$K$2,0))+VLOOKUP('Master Units'!R355,Horses!$A$2:$I$11,5,FALSE)</f>
        <v>8</v>
      </c>
      <c r="Q355">
        <f>VLOOKUP('Master Units'!O355,Weapons!$A$2:$G$46,3,FALSE)+VLOOKUP('Master Units'!R355,Horses!$A$2:$I$11,4,FALSE)</f>
        <v>0</v>
      </c>
      <c r="R355">
        <f>VLOOKUP('Master Units'!O355,Weapons!$A$2:$G$46,7,FALSE)</f>
        <v>0</v>
      </c>
      <c r="S355">
        <f>VLOOKUP('Master Units'!P355,'Armor and Shields'!$A$2:$D$20,2,FALSE)</f>
        <v>3</v>
      </c>
      <c r="T355">
        <f>VLOOKUP('Master Units'!F355,Skills!$A$2:$I$8,3,FALSE)+VLOOKUP('Master Units'!G355,Skills!$A$11:$I$39,3,FALSE)+VLOOKUP('Master Units'!N355,Weapons!$A$2:$G$46,4,FALSE)+VLOOKUP('Master Units'!P355,'Armor and Shields'!$A$2:$D$20,3,FALSE)+VLOOKUP('Master Units'!Q355,'Armor and Shields'!$A$23:$D$27,3,FALSE)+VLOOKUP('Master Units'!R355,Horses!$A$2:$I$11,3,FALSE)</f>
        <v>12</v>
      </c>
      <c r="U355">
        <f>VLOOKUP('Master Units'!Q355,'Armor and Shields'!$A$23:$D$27,2,FALSE)</f>
        <v>2</v>
      </c>
      <c r="V355">
        <f>VLOOKUP('Master Units'!F355,Skills!$A$2:$I$8,5,FALSE)+VLOOKUP('Master Units'!G355,Skills!$A$11:$I$39,5,FALSE)+VLOOKUP('Master Units'!D355,Cultures!$A$3:$K$19,7+MATCH('Master Units'!E355,Cultures!$H$2:$I$2,0),FALSE)</f>
        <v>11</v>
      </c>
      <c r="W355" t="str">
        <f>VLOOKUP('Master Units'!U355,Skills!$A$81:$B$87,2,TRUE)</f>
        <v>disciplined</v>
      </c>
      <c r="X355" t="str">
        <f>'Master Units'!M355</f>
        <v>trained</v>
      </c>
      <c r="Y355" t="str">
        <f>IF('Master Units'!E355=Cultures!$H$2,VLOOKUP(ROUND('Master Units'!T355,0),Skills!$A$72:$B$78,2,TRUE),VLOOKUP('Master Units'!R355,Horses!$A$2:$I$11,8,FALSE))</f>
        <v>very_hardy</v>
      </c>
      <c r="Z355" s="10">
        <f>'Master Units'!AE355</f>
        <v>1687.5</v>
      </c>
      <c r="AA355" s="10">
        <f t="shared" si="6"/>
        <v>421.875</v>
      </c>
    </row>
    <row r="356" spans="1:27" x14ac:dyDescent="0.55000000000000004">
      <c r="A356" t="str">
        <f>'Master Units'!A356</f>
        <v>Asabârân-î Haurâvatîsh</v>
      </c>
      <c r="B356">
        <f>'Master Units'!C356</f>
        <v>30</v>
      </c>
      <c r="C356" t="str">
        <f>IF('Master Units'!R356="None",(VLOOKUP('Master Units'!F356,Skills!$A$2:$I$8,8,FALSE)+VLOOKUP('Master Units'!G356, Skills!$A$11:$I$39,8,FALSE)),"Ignore")</f>
        <v>Ignore</v>
      </c>
      <c r="D356" t="str">
        <f>VLOOKUP('Master Units'!L356,Formations!$A$2:$B$20,2,FALSE)</f>
        <v>2, 4, 4, 6, 4</v>
      </c>
      <c r="E356">
        <f>VLOOKUP('Master Units'!K356,Skills!$A$42:$F$64,2,FALSE)+VLOOKUP('Master Units'!H356,Weapons!$A$49:$D$59,2,FALSE)+VLOOKUP('Master Units'!I356,Weapons!$A$62:$D$76,2,FALSE)</f>
        <v>9</v>
      </c>
      <c r="F356">
        <f>VLOOKUP('Master Units'!K356,Skills!A$42:$F$64,4,FALSE)</f>
        <v>0.12</v>
      </c>
      <c r="G356" t="str">
        <f>VLOOKUP('Master Units'!K356,Skills!A$42:$F$64,6,FALSE)</f>
        <v>javelin_cav_veteran</v>
      </c>
      <c r="H356">
        <f>'Master Units'!J356</f>
        <v>8</v>
      </c>
      <c r="I356" s="8">
        <f>(VLOOKUP('Master Units'!H356,Weapons!$A$49:$D$59,3,FALSE)+VLOOKUP('Master Units'!I356,Weapons!$A$62:$D$76,3,FALSE))*VLOOKUP('Master Units'!K356,Skills!$A$42:$F$64,3,FALSE)</f>
        <v>57.75</v>
      </c>
      <c r="J356">
        <f>VLOOKUP('Master Units'!N356,Weapons!$A$1:$G$46,2,FALSE)+VLOOKUP('Master Units'!F356,Skills!$A$2:$I$8,2,FALSE)+VLOOKUP('Master Units'!G356,Skills!$A$11:$I$39,2,FALSE)+VLOOKUP('Master Units'!R356,Horses!$A$2:$I$11,2,FALSE)</f>
        <v>10</v>
      </c>
      <c r="K356">
        <f>VLOOKUP('Master Units'!N356,Weapons!$A$1:$G$46,5,FALSE)+VLOOKUP('Master Units'!F356,Skills!$A$2:$I$8,4,FALSE)+VLOOKUP('Master Units'!G356,Skills!$A$11:$I$39,4,FALSE)+VLOOKUP('Master Units'!D356,Cultures!$A$3:$K$19,9+MATCH('Master Units'!E356,Cultures!$J$2:$K$2,0),FALSE)+VLOOKUP('Master Units'!R356,Horses!$A$2:$I$11,5,FALSE)</f>
        <v>16</v>
      </c>
      <c r="L356">
        <f>VLOOKUP('Master Units'!N356,Weapons!$A$2:$G$46,3,FALSE)+VLOOKUP('Master Units'!R356,Horses!$A$2:$I$11,4,FALSE)</f>
        <v>0.16</v>
      </c>
      <c r="M356">
        <f>IF('Master Units'!S356="No",0,VLOOKUP('Master Units'!R356,Horses!$A$1:$I$11,6,FALSE))</f>
        <v>0</v>
      </c>
      <c r="N356" t="str">
        <f>VLOOKUP('Master Units'!N356,Weapons!$A$2:$G$46,7,FALSE)</f>
        <v>ap</v>
      </c>
      <c r="O356">
        <f>VLOOKUP('Master Units'!O356,Weapons!$A$1:$G$46,2,FALSE)+VLOOKUP('Master Units'!F356,Skills!$A$2:$I$8,2,FALSE)+VLOOKUP('Master Units'!G356,Skills!$A$11:$I$39,2,FALSE)+VLOOKUP('Master Units'!R356,Horses!$A$2:$I$11,2,FALSE)</f>
        <v>5</v>
      </c>
      <c r="P356">
        <f>VLOOKUP('Master Units'!O356,Weapons!$A$1:$G$46,5,FALSE)+VLOOKUP('Master Units'!F356,Skills!$A$2:$I$8,4,FALSE)+VLOOKUP('Master Units'!G356,Skills!$A$11:$I$39,4,FALSE)+VLOOKUP('Master Units'!D356,Cultures!$A$3:$K$19,9+MATCH('Master Units'!E356,Cultures!$J$2:$K$2,0))+VLOOKUP('Master Units'!R356,Horses!$A$2:$I$11,5,FALSE)</f>
        <v>10</v>
      </c>
      <c r="Q356">
        <f>VLOOKUP('Master Units'!O356,Weapons!$A$2:$G$46,3,FALSE)+VLOOKUP('Master Units'!R356,Horses!$A$2:$I$11,4,FALSE)</f>
        <v>0.01</v>
      </c>
      <c r="R356">
        <f>VLOOKUP('Master Units'!O356,Weapons!$A$2:$G$46,7,FALSE)</f>
        <v>0</v>
      </c>
      <c r="S356">
        <f>VLOOKUP('Master Units'!P356,'Armor and Shields'!$A$2:$D$20,2,FALSE)</f>
        <v>2</v>
      </c>
      <c r="T356">
        <f>VLOOKUP('Master Units'!F356,Skills!$A$2:$I$8,3,FALSE)+VLOOKUP('Master Units'!G356,Skills!$A$11:$I$39,3,FALSE)+VLOOKUP('Master Units'!N356,Weapons!$A$2:$G$46,4,FALSE)+VLOOKUP('Master Units'!P356,'Armor and Shields'!$A$2:$D$20,3,FALSE)+VLOOKUP('Master Units'!Q356,'Armor and Shields'!$A$23:$D$27,3,FALSE)+VLOOKUP('Master Units'!R356,Horses!$A$2:$I$11,3,FALSE)</f>
        <v>12</v>
      </c>
      <c r="U356">
        <f>VLOOKUP('Master Units'!Q356,'Armor and Shields'!$A$23:$D$27,2,FALSE)</f>
        <v>2</v>
      </c>
      <c r="V356">
        <f>VLOOKUP('Master Units'!F356,Skills!$A$2:$I$8,5,FALSE)+VLOOKUP('Master Units'!G356,Skills!$A$11:$I$39,5,FALSE)+VLOOKUP('Master Units'!D356,Cultures!$A$3:$K$19,7+MATCH('Master Units'!E356,Cultures!$H$2:$I$2,0),FALSE)</f>
        <v>10</v>
      </c>
      <c r="W356" t="str">
        <f>VLOOKUP('Master Units'!U356,Skills!$A$81:$B$87,2,TRUE)</f>
        <v>normal</v>
      </c>
      <c r="X356" t="str">
        <f>'Master Units'!M356</f>
        <v>untrained</v>
      </c>
      <c r="Y356" t="str">
        <f>IF('Master Units'!E356=Cultures!$H$2,VLOOKUP(ROUND('Master Units'!T356,0),Skills!$A$72:$B$78,2,TRUE),VLOOKUP('Master Units'!R356,Horses!$A$2:$I$11,8,FALSE))</f>
        <v>very_hardy</v>
      </c>
      <c r="Z356" s="10">
        <f>'Master Units'!AE356</f>
        <v>1831.5000000000002</v>
      </c>
      <c r="AA356" s="10">
        <f t="shared" si="6"/>
        <v>457.87500000000006</v>
      </c>
    </row>
    <row r="357" spans="1:27" x14ac:dyDescent="0.55000000000000004">
      <c r="A357" t="str">
        <f>'Master Units'!A357</f>
        <v>Kamboja Asvaka</v>
      </c>
      <c r="B357">
        <f>'Master Units'!C357</f>
        <v>30</v>
      </c>
      <c r="C357" t="str">
        <f>IF('Master Units'!R357="None",(VLOOKUP('Master Units'!F357,Skills!$A$2:$I$8,8,FALSE)+VLOOKUP('Master Units'!G357, Skills!$A$11:$I$39,8,FALSE)),"Ignore")</f>
        <v>Ignore</v>
      </c>
      <c r="D357" t="str">
        <f>VLOOKUP('Master Units'!L357,Formations!$A$2:$B$20,2,FALSE)</f>
        <v>1.5, 4, 3, 6, 4</v>
      </c>
      <c r="E357">
        <f>VLOOKUP('Master Units'!K357,Skills!$A$42:$F$64,2,FALSE)+VLOOKUP('Master Units'!H357,Weapons!$A$49:$D$59,2,FALSE)+VLOOKUP('Master Units'!I357,Weapons!$A$62:$D$76,2,FALSE)</f>
        <v>0</v>
      </c>
      <c r="F357">
        <f>VLOOKUP('Master Units'!K357,Skills!A$42:$F$64,4,FALSE)</f>
        <v>0</v>
      </c>
      <c r="G357">
        <f>VLOOKUP('Master Units'!K357,Skills!A$42:$F$64,6,FALSE)</f>
        <v>0</v>
      </c>
      <c r="H357">
        <f>'Master Units'!J357</f>
        <v>0</v>
      </c>
      <c r="I357" s="8">
        <f>(VLOOKUP('Master Units'!H357,Weapons!$A$49:$D$59,3,FALSE)+VLOOKUP('Master Units'!I357,Weapons!$A$62:$D$76,3,FALSE))*VLOOKUP('Master Units'!K357,Skills!$A$42:$F$64,3,FALSE)</f>
        <v>0</v>
      </c>
      <c r="J357">
        <f>VLOOKUP('Master Units'!N357,Weapons!$A$1:$G$46,2,FALSE)+VLOOKUP('Master Units'!F357,Skills!$A$2:$I$8,2,FALSE)+VLOOKUP('Master Units'!G357,Skills!$A$11:$I$39,2,FALSE)+VLOOKUP('Master Units'!R357,Horses!$A$2:$I$11,2,FALSE)</f>
        <v>7</v>
      </c>
      <c r="K357">
        <f>VLOOKUP('Master Units'!N357,Weapons!$A$1:$G$46,5,FALSE)+VLOOKUP('Master Units'!F357,Skills!$A$2:$I$8,4,FALSE)+VLOOKUP('Master Units'!G357,Skills!$A$11:$I$39,4,FALSE)+VLOOKUP('Master Units'!D357,Cultures!$A$3:$K$19,9+MATCH('Master Units'!E357,Cultures!$J$2:$K$2,0),FALSE)+VLOOKUP('Master Units'!R357,Horses!$A$2:$I$11,5,FALSE)</f>
        <v>26</v>
      </c>
      <c r="L357">
        <f>VLOOKUP('Master Units'!N357,Weapons!$A$2:$G$46,3,FALSE)+VLOOKUP('Master Units'!R357,Horses!$A$2:$I$11,4,FALSE)</f>
        <v>0.32</v>
      </c>
      <c r="M357">
        <f>IF('Master Units'!S357="No",0,VLOOKUP('Master Units'!R357,Horses!$A$1:$I$11,6,FALSE))</f>
        <v>100</v>
      </c>
      <c r="N357">
        <f>VLOOKUP('Master Units'!N357,Weapons!$A$2:$G$46,7,FALSE)</f>
        <v>0</v>
      </c>
      <c r="O357">
        <f>VLOOKUP('Master Units'!O357,Weapons!$A$1:$G$46,2,FALSE)+VLOOKUP('Master Units'!F357,Skills!$A$2:$I$8,2,FALSE)+VLOOKUP('Master Units'!G357,Skills!$A$11:$I$39,2,FALSE)+VLOOKUP('Master Units'!R357,Horses!$A$2:$I$11,2,FALSE)</f>
        <v>11</v>
      </c>
      <c r="P357">
        <f>VLOOKUP('Master Units'!O357,Weapons!$A$1:$G$46,5,FALSE)+VLOOKUP('Master Units'!F357,Skills!$A$2:$I$8,4,FALSE)+VLOOKUP('Master Units'!G357,Skills!$A$11:$I$39,4,FALSE)+VLOOKUP('Master Units'!D357,Cultures!$A$3:$K$19,9+MATCH('Master Units'!E357,Cultures!$J$2:$K$2,0))+VLOOKUP('Master Units'!R357,Horses!$A$2:$I$11,5,FALSE)</f>
        <v>18</v>
      </c>
      <c r="Q357">
        <f>VLOOKUP('Master Units'!O357,Weapons!$A$2:$G$46,3,FALSE)+VLOOKUP('Master Units'!R357,Horses!$A$2:$I$11,4,FALSE)</f>
        <v>0.22999999999999998</v>
      </c>
      <c r="R357">
        <f>VLOOKUP('Master Units'!O357,Weapons!$A$2:$G$46,7,FALSE)</f>
        <v>0</v>
      </c>
      <c r="S357">
        <f>VLOOKUP('Master Units'!P357,'Armor and Shields'!$A$2:$D$20,2,FALSE)</f>
        <v>6</v>
      </c>
      <c r="T357">
        <f>VLOOKUP('Master Units'!F357,Skills!$A$2:$I$8,3,FALSE)+VLOOKUP('Master Units'!G357,Skills!$A$11:$I$39,3,FALSE)+VLOOKUP('Master Units'!N357,Weapons!$A$2:$G$46,4,FALSE)+VLOOKUP('Master Units'!P357,'Armor and Shields'!$A$2:$D$20,3,FALSE)+VLOOKUP('Master Units'!Q357,'Armor and Shields'!$A$23:$D$27,3,FALSE)+VLOOKUP('Master Units'!R357,Horses!$A$2:$I$11,3,FALSE)</f>
        <v>10</v>
      </c>
      <c r="U357">
        <f>VLOOKUP('Master Units'!Q357,'Armor and Shields'!$A$23:$D$27,2,FALSE)</f>
        <v>3</v>
      </c>
      <c r="V357">
        <f>VLOOKUP('Master Units'!F357,Skills!$A$2:$I$8,5,FALSE)+VLOOKUP('Master Units'!G357,Skills!$A$11:$I$39,5,FALSE)+VLOOKUP('Master Units'!D357,Cultures!$A$3:$K$19,7+MATCH('Master Units'!E357,Cultures!$H$2:$I$2,0),FALSE)</f>
        <v>10</v>
      </c>
      <c r="W357" t="str">
        <f>VLOOKUP('Master Units'!U357,Skills!$A$81:$B$87,2,TRUE)</f>
        <v>normal</v>
      </c>
      <c r="X357" t="str">
        <f>'Master Units'!M357</f>
        <v>trained</v>
      </c>
      <c r="Y357" t="str">
        <f>IF('Master Units'!E357=Cultures!$H$2,VLOOKUP(ROUND('Master Units'!T357,0),Skills!$A$72:$B$78,2,TRUE),VLOOKUP('Master Units'!R357,Horses!$A$2:$I$11,8,FALSE))</f>
        <v>very_hardy</v>
      </c>
      <c r="Z357" s="10">
        <f>'Master Units'!AE357</f>
        <v>2176.5000000000005</v>
      </c>
      <c r="AA357" s="10">
        <f t="shared" si="6"/>
        <v>544.12500000000011</v>
      </c>
    </row>
    <row r="358" spans="1:27" x14ac:dyDescent="0.55000000000000004">
      <c r="A358" t="str">
        <f>'Master Units'!A358</f>
        <v>Baktrioi Hippeis</v>
      </c>
      <c r="B358">
        <f>'Master Units'!C358</f>
        <v>25</v>
      </c>
      <c r="C358" t="str">
        <f>IF('Master Units'!R358="None",(VLOOKUP('Master Units'!F358,Skills!$A$2:$I$8,8,FALSE)+VLOOKUP('Master Units'!G358, Skills!$A$11:$I$39,8,FALSE)),"Ignore")</f>
        <v>Ignore</v>
      </c>
      <c r="D358" t="str">
        <f>VLOOKUP('Master Units'!L358,Formations!$A$2:$B$20,2,FALSE)</f>
        <v>1.5, 4, 3, 6, 4</v>
      </c>
      <c r="E358">
        <f>VLOOKUP('Master Units'!K358,Skills!$A$42:$F$64,2,FALSE)+VLOOKUP('Master Units'!H358,Weapons!$A$49:$D$59,2,FALSE)+VLOOKUP('Master Units'!I358,Weapons!$A$62:$D$76,2,FALSE)</f>
        <v>0</v>
      </c>
      <c r="F358">
        <f>VLOOKUP('Master Units'!K358,Skills!A$42:$F$64,4,FALSE)</f>
        <v>0</v>
      </c>
      <c r="G358">
        <f>VLOOKUP('Master Units'!K358,Skills!A$42:$F$64,6,FALSE)</f>
        <v>0</v>
      </c>
      <c r="H358">
        <f>'Master Units'!J358</f>
        <v>0</v>
      </c>
      <c r="I358" s="8">
        <f>(VLOOKUP('Master Units'!H358,Weapons!$A$49:$D$59,3,FALSE)+VLOOKUP('Master Units'!I358,Weapons!$A$62:$D$76,3,FALSE))*VLOOKUP('Master Units'!K358,Skills!$A$42:$F$64,3,FALSE)</f>
        <v>0</v>
      </c>
      <c r="J358">
        <f>VLOOKUP('Master Units'!N358,Weapons!$A$1:$G$46,2,FALSE)+VLOOKUP('Master Units'!F358,Skills!$A$2:$I$8,2,FALSE)+VLOOKUP('Master Units'!G358,Skills!$A$11:$I$39,2,FALSE)+VLOOKUP('Master Units'!R358,Horses!$A$2:$I$11,2,FALSE)</f>
        <v>7</v>
      </c>
      <c r="K358">
        <f>VLOOKUP('Master Units'!N358,Weapons!$A$1:$G$46,5,FALSE)+VLOOKUP('Master Units'!F358,Skills!$A$2:$I$8,4,FALSE)+VLOOKUP('Master Units'!G358,Skills!$A$11:$I$39,4,FALSE)+VLOOKUP('Master Units'!D358,Cultures!$A$3:$K$19,9+MATCH('Master Units'!E358,Cultures!$J$2:$K$2,0),FALSE)+VLOOKUP('Master Units'!R358,Horses!$A$2:$I$11,5,FALSE)</f>
        <v>26</v>
      </c>
      <c r="L358">
        <f>VLOOKUP('Master Units'!N358,Weapons!$A$2:$G$46,3,FALSE)+VLOOKUP('Master Units'!R358,Horses!$A$2:$I$11,4,FALSE)</f>
        <v>0.36</v>
      </c>
      <c r="M358">
        <f>IF('Master Units'!S358="No",0,VLOOKUP('Master Units'!R358,Horses!$A$1:$I$11,6,FALSE))</f>
        <v>100</v>
      </c>
      <c r="N358">
        <f>VLOOKUP('Master Units'!N358,Weapons!$A$2:$G$46,7,FALSE)</f>
        <v>0</v>
      </c>
      <c r="O358">
        <f>VLOOKUP('Master Units'!O358,Weapons!$A$1:$G$46,2,FALSE)+VLOOKUP('Master Units'!F358,Skills!$A$2:$I$8,2,FALSE)+VLOOKUP('Master Units'!G358,Skills!$A$11:$I$39,2,FALSE)+VLOOKUP('Master Units'!R358,Horses!$A$2:$I$11,2,FALSE)</f>
        <v>10</v>
      </c>
      <c r="P358">
        <f>VLOOKUP('Master Units'!O358,Weapons!$A$1:$G$46,5,FALSE)+VLOOKUP('Master Units'!F358,Skills!$A$2:$I$8,4,FALSE)+VLOOKUP('Master Units'!G358,Skills!$A$11:$I$39,4,FALSE)+VLOOKUP('Master Units'!D358,Cultures!$A$3:$K$19,9+MATCH('Master Units'!E358,Cultures!$J$2:$K$2,0))+VLOOKUP('Master Units'!R358,Horses!$A$2:$I$11,5,FALSE)</f>
        <v>16</v>
      </c>
      <c r="Q358">
        <f>VLOOKUP('Master Units'!O358,Weapons!$A$2:$G$46,3,FALSE)+VLOOKUP('Master Units'!R358,Horses!$A$2:$I$11,4,FALSE)</f>
        <v>0.18</v>
      </c>
      <c r="R358" t="str">
        <f>VLOOKUP('Master Units'!O358,Weapons!$A$2:$G$46,7,FALSE)</f>
        <v>ap</v>
      </c>
      <c r="S358">
        <f>VLOOKUP('Master Units'!P358,'Armor and Shields'!$A$2:$D$20,2,FALSE)</f>
        <v>10</v>
      </c>
      <c r="T358">
        <f>VLOOKUP('Master Units'!F358,Skills!$A$2:$I$8,3,FALSE)+VLOOKUP('Master Units'!G358,Skills!$A$11:$I$39,3,FALSE)+VLOOKUP('Master Units'!N358,Weapons!$A$2:$G$46,4,FALSE)+VLOOKUP('Master Units'!P358,'Armor and Shields'!$A$2:$D$20,3,FALSE)+VLOOKUP('Master Units'!Q358,'Armor and Shields'!$A$23:$D$27,3,FALSE)+VLOOKUP('Master Units'!R358,Horses!$A$2:$I$11,3,FALSE)</f>
        <v>10</v>
      </c>
      <c r="U358">
        <f>VLOOKUP('Master Units'!Q358,'Armor and Shields'!$A$23:$D$27,2,FALSE)</f>
        <v>0</v>
      </c>
      <c r="V358">
        <f>VLOOKUP('Master Units'!F358,Skills!$A$2:$I$8,5,FALSE)+VLOOKUP('Master Units'!G358,Skills!$A$11:$I$39,5,FALSE)+VLOOKUP('Master Units'!D358,Cultures!$A$3:$K$19,7+MATCH('Master Units'!E358,Cultures!$H$2:$I$2,0),FALSE)</f>
        <v>10</v>
      </c>
      <c r="W358" t="str">
        <f>VLOOKUP('Master Units'!U358,Skills!$A$81:$B$87,2,TRUE)</f>
        <v>disciplined</v>
      </c>
      <c r="X358" t="str">
        <f>'Master Units'!M358</f>
        <v>trained</v>
      </c>
      <c r="Y358" t="str">
        <f>IF('Master Units'!E358=Cultures!$H$2,VLOOKUP(ROUND('Master Units'!T358,0),Skills!$A$72:$B$78,2,TRUE),VLOOKUP('Master Units'!R358,Horses!$A$2:$I$11,8,FALSE))</f>
        <v>hardy</v>
      </c>
      <c r="Z358" s="10">
        <f>'Master Units'!AE358</f>
        <v>2245</v>
      </c>
      <c r="AA358" s="10">
        <f t="shared" si="6"/>
        <v>561.25</v>
      </c>
    </row>
    <row r="359" spans="1:27" x14ac:dyDescent="0.55000000000000004">
      <c r="A359" t="str">
        <f>'Master Units'!A359</f>
        <v>Baktrioi Hippotoxotai</v>
      </c>
      <c r="B359">
        <f>'Master Units'!C359</f>
        <v>25</v>
      </c>
      <c r="C359" t="str">
        <f>IF('Master Units'!R359="None",(VLOOKUP('Master Units'!F359,Skills!$A$2:$I$8,8,FALSE)+VLOOKUP('Master Units'!G359, Skills!$A$11:$I$39,8,FALSE)),"Ignore")</f>
        <v>Ignore</v>
      </c>
      <c r="D359" t="str">
        <f>VLOOKUP('Master Units'!L359,Formations!$A$2:$B$20,2,FALSE)</f>
        <v>2, 4, 4, 6, 4</v>
      </c>
      <c r="E359">
        <f>VLOOKUP('Master Units'!K359,Skills!$A$42:$F$64,2,FALSE)+VLOOKUP('Master Units'!H359,Weapons!$A$49:$D$59,2,FALSE)+VLOOKUP('Master Units'!I359,Weapons!$A$62:$D$76,2,FALSE)</f>
        <v>5</v>
      </c>
      <c r="F359">
        <f>VLOOKUP('Master Units'!K359,Skills!A$42:$F$64,4,FALSE)</f>
        <v>0.09</v>
      </c>
      <c r="G359" t="str">
        <f>VLOOKUP('Master Units'!K359,Skills!A$42:$F$64,6,FALSE)</f>
        <v>arrow_cav_veteran</v>
      </c>
      <c r="H359">
        <f>'Master Units'!J359</f>
        <v>40</v>
      </c>
      <c r="I359" s="8">
        <f>(VLOOKUP('Master Units'!H359,Weapons!$A$49:$D$59,3,FALSE)+VLOOKUP('Master Units'!I359,Weapons!$A$62:$D$76,3,FALSE))*VLOOKUP('Master Units'!K359,Skills!$A$42:$F$64,3,FALSE)</f>
        <v>160</v>
      </c>
      <c r="J359">
        <f>VLOOKUP('Master Units'!N359,Weapons!$A$1:$G$46,2,FALSE)+VLOOKUP('Master Units'!F359,Skills!$A$2:$I$8,2,FALSE)+VLOOKUP('Master Units'!G359,Skills!$A$11:$I$39,2,FALSE)+VLOOKUP('Master Units'!R359,Horses!$A$2:$I$11,2,FALSE)</f>
        <v>12</v>
      </c>
      <c r="K359">
        <f>VLOOKUP('Master Units'!N359,Weapons!$A$1:$G$46,5,FALSE)+VLOOKUP('Master Units'!F359,Skills!$A$2:$I$8,4,FALSE)+VLOOKUP('Master Units'!G359,Skills!$A$11:$I$39,4,FALSE)+VLOOKUP('Master Units'!D359,Cultures!$A$3:$K$19,9+MATCH('Master Units'!E359,Cultures!$J$2:$K$2,0),FALSE)+VLOOKUP('Master Units'!R359,Horses!$A$2:$I$11,5,FALSE)</f>
        <v>16</v>
      </c>
      <c r="L359">
        <f>VLOOKUP('Master Units'!N359,Weapons!$A$2:$G$46,3,FALSE)+VLOOKUP('Master Units'!R359,Horses!$A$2:$I$11,4,FALSE)</f>
        <v>0.24</v>
      </c>
      <c r="M359">
        <f>IF('Master Units'!S359="No",0,VLOOKUP('Master Units'!R359,Horses!$A$1:$I$11,6,FALSE))</f>
        <v>0</v>
      </c>
      <c r="N359">
        <f>VLOOKUP('Master Units'!N359,Weapons!$A$2:$G$46,7,FALSE)</f>
        <v>0</v>
      </c>
      <c r="O359">
        <f>VLOOKUP('Master Units'!O359,Weapons!$A$1:$G$46,2,FALSE)+VLOOKUP('Master Units'!F359,Skills!$A$2:$I$8,2,FALSE)+VLOOKUP('Master Units'!G359,Skills!$A$11:$I$39,2,FALSE)+VLOOKUP('Master Units'!R359,Horses!$A$2:$I$11,2,FALSE)</f>
        <v>5</v>
      </c>
      <c r="P359">
        <f>VLOOKUP('Master Units'!O359,Weapons!$A$1:$G$46,5,FALSE)+VLOOKUP('Master Units'!F359,Skills!$A$2:$I$8,4,FALSE)+VLOOKUP('Master Units'!G359,Skills!$A$11:$I$39,4,FALSE)+VLOOKUP('Master Units'!D359,Cultures!$A$3:$K$19,9+MATCH('Master Units'!E359,Cultures!$J$2:$K$2,0))+VLOOKUP('Master Units'!R359,Horses!$A$2:$I$11,5,FALSE)</f>
        <v>10</v>
      </c>
      <c r="Q359">
        <f>VLOOKUP('Master Units'!O359,Weapons!$A$2:$G$46,3,FALSE)+VLOOKUP('Master Units'!R359,Horses!$A$2:$I$11,4,FALSE)</f>
        <v>0.03</v>
      </c>
      <c r="R359">
        <f>VLOOKUP('Master Units'!O359,Weapons!$A$2:$G$46,7,FALSE)</f>
        <v>0</v>
      </c>
      <c r="S359">
        <f>VLOOKUP('Master Units'!P359,'Armor and Shields'!$A$2:$D$20,2,FALSE)</f>
        <v>11</v>
      </c>
      <c r="T359">
        <f>VLOOKUP('Master Units'!F359,Skills!$A$2:$I$8,3,FALSE)+VLOOKUP('Master Units'!G359,Skills!$A$11:$I$39,3,FALSE)+VLOOKUP('Master Units'!N359,Weapons!$A$2:$G$46,4,FALSE)+VLOOKUP('Master Units'!P359,'Armor and Shields'!$A$2:$D$20,3,FALSE)+VLOOKUP('Master Units'!Q359,'Armor and Shields'!$A$23:$D$27,3,FALSE)+VLOOKUP('Master Units'!R359,Horses!$A$2:$I$11,3,FALSE)</f>
        <v>10</v>
      </c>
      <c r="U359">
        <f>VLOOKUP('Master Units'!Q359,'Armor and Shields'!$A$23:$D$27,2,FALSE)</f>
        <v>0</v>
      </c>
      <c r="V359">
        <f>VLOOKUP('Master Units'!F359,Skills!$A$2:$I$8,5,FALSE)+VLOOKUP('Master Units'!G359,Skills!$A$11:$I$39,5,FALSE)+VLOOKUP('Master Units'!D359,Cultures!$A$3:$K$19,7+MATCH('Master Units'!E359,Cultures!$H$2:$I$2,0),FALSE)</f>
        <v>10</v>
      </c>
      <c r="W359" t="str">
        <f>VLOOKUP('Master Units'!U359,Skills!$A$81:$B$87,2,TRUE)</f>
        <v>disciplined</v>
      </c>
      <c r="X359" t="str">
        <f>'Master Units'!M359</f>
        <v>trained</v>
      </c>
      <c r="Y359" t="str">
        <f>IF('Master Units'!E359=Cultures!$H$2,VLOOKUP(ROUND('Master Units'!T359,0),Skills!$A$72:$B$78,2,TRUE),VLOOKUP('Master Units'!R359,Horses!$A$2:$I$11,8,FALSE))</f>
        <v>hardy</v>
      </c>
      <c r="Z359" s="10">
        <f>'Master Units'!AE359</f>
        <v>2610</v>
      </c>
      <c r="AA359" s="10">
        <f t="shared" si="6"/>
        <v>652.5</v>
      </c>
    </row>
    <row r="360" spans="1:27" x14ac:dyDescent="0.55000000000000004">
      <c r="A360" t="str">
        <f>'Master Units'!A360</f>
        <v>Taxilan Agema</v>
      </c>
      <c r="B360">
        <f>'Master Units'!C360</f>
        <v>20</v>
      </c>
      <c r="C360" t="str">
        <f>IF('Master Units'!R360="None",(VLOOKUP('Master Units'!F360,Skills!$A$2:$I$8,8,FALSE)+VLOOKUP('Master Units'!G360, Skills!$A$11:$I$39,8,FALSE)),"Ignore")</f>
        <v>Ignore</v>
      </c>
      <c r="D360" t="str">
        <f>VLOOKUP('Master Units'!L360,Formations!$A$2:$B$20,2,FALSE)</f>
        <v>1.5, 4, 4, 6, 4</v>
      </c>
      <c r="E360">
        <f>VLOOKUP('Master Units'!K360,Skills!$A$42:$F$64,2,FALSE)+VLOOKUP('Master Units'!H360,Weapons!$A$49:$D$59,2,FALSE)+VLOOKUP('Master Units'!I360,Weapons!$A$62:$D$76,2,FALSE)</f>
        <v>10</v>
      </c>
      <c r="F360">
        <f>VLOOKUP('Master Units'!K360,Skills!A$42:$F$64,4,FALSE)</f>
        <v>0.08</v>
      </c>
      <c r="G360" t="str">
        <f>VLOOKUP('Master Units'!K360,Skills!A$42:$F$64,6,FALSE)</f>
        <v>javelin_cav_elite</v>
      </c>
      <c r="H360">
        <f>'Master Units'!J360</f>
        <v>8</v>
      </c>
      <c r="I360" s="8">
        <f>(VLOOKUP('Master Units'!H360,Weapons!$A$49:$D$59,3,FALSE)+VLOOKUP('Master Units'!I360,Weapons!$A$62:$D$76,3,FALSE))*VLOOKUP('Master Units'!K360,Skills!$A$42:$F$64,3,FALSE)</f>
        <v>60.500000000000007</v>
      </c>
      <c r="J360">
        <f>VLOOKUP('Master Units'!N360,Weapons!$A$1:$G$46,2,FALSE)+VLOOKUP('Master Units'!F360,Skills!$A$2:$I$8,2,FALSE)+VLOOKUP('Master Units'!G360,Skills!$A$11:$I$39,2,FALSE)+VLOOKUP('Master Units'!R360,Horses!$A$2:$I$11,2,FALSE)</f>
        <v>14</v>
      </c>
      <c r="K360">
        <f>VLOOKUP('Master Units'!N360,Weapons!$A$1:$G$46,5,FALSE)+VLOOKUP('Master Units'!F360,Skills!$A$2:$I$8,4,FALSE)+VLOOKUP('Master Units'!G360,Skills!$A$11:$I$39,4,FALSE)+VLOOKUP('Master Units'!D360,Cultures!$A$3:$K$19,9+MATCH('Master Units'!E360,Cultures!$J$2:$K$2,0),FALSE)+VLOOKUP('Master Units'!R360,Horses!$A$2:$I$11,5,FALSE)</f>
        <v>24</v>
      </c>
      <c r="L360">
        <f>VLOOKUP('Master Units'!N360,Weapons!$A$2:$G$46,3,FALSE)+VLOOKUP('Master Units'!R360,Horses!$A$2:$I$11,4,FALSE)</f>
        <v>0.25</v>
      </c>
      <c r="M360">
        <f>IF('Master Units'!S360="No",0,VLOOKUP('Master Units'!R360,Horses!$A$1:$I$11,6,FALSE))</f>
        <v>0</v>
      </c>
      <c r="N360">
        <f>VLOOKUP('Master Units'!N360,Weapons!$A$2:$G$46,7,FALSE)</f>
        <v>0</v>
      </c>
      <c r="O360">
        <f>VLOOKUP('Master Units'!O360,Weapons!$A$1:$G$46,2,FALSE)+VLOOKUP('Master Units'!F360,Skills!$A$2:$I$8,2,FALSE)+VLOOKUP('Master Units'!G360,Skills!$A$11:$I$39,2,FALSE)+VLOOKUP('Master Units'!R360,Horses!$A$2:$I$11,2,FALSE)</f>
        <v>8</v>
      </c>
      <c r="P360">
        <f>VLOOKUP('Master Units'!O360,Weapons!$A$1:$G$46,5,FALSE)+VLOOKUP('Master Units'!F360,Skills!$A$2:$I$8,4,FALSE)+VLOOKUP('Master Units'!G360,Skills!$A$11:$I$39,4,FALSE)+VLOOKUP('Master Units'!D360,Cultures!$A$3:$K$19,9+MATCH('Master Units'!E360,Cultures!$J$2:$K$2,0))+VLOOKUP('Master Units'!R360,Horses!$A$2:$I$11,5,FALSE)</f>
        <v>18</v>
      </c>
      <c r="Q360">
        <f>VLOOKUP('Master Units'!O360,Weapons!$A$2:$G$46,3,FALSE)+VLOOKUP('Master Units'!R360,Horses!$A$2:$I$11,4,FALSE)</f>
        <v>0.04</v>
      </c>
      <c r="R360">
        <f>VLOOKUP('Master Units'!O360,Weapons!$A$2:$G$46,7,FALSE)</f>
        <v>0</v>
      </c>
      <c r="S360">
        <f>VLOOKUP('Master Units'!P360,'Armor and Shields'!$A$2:$D$20,2,FALSE)</f>
        <v>12</v>
      </c>
      <c r="T360">
        <f>VLOOKUP('Master Units'!F360,Skills!$A$2:$I$8,3,FALSE)+VLOOKUP('Master Units'!G360,Skills!$A$11:$I$39,3,FALSE)+VLOOKUP('Master Units'!N360,Weapons!$A$2:$G$46,4,FALSE)+VLOOKUP('Master Units'!P360,'Armor and Shields'!$A$2:$D$20,3,FALSE)+VLOOKUP('Master Units'!Q360,'Armor and Shields'!$A$23:$D$27,3,FALSE)+VLOOKUP('Master Units'!R360,Horses!$A$2:$I$11,3,FALSE)</f>
        <v>12</v>
      </c>
      <c r="U360">
        <f>VLOOKUP('Master Units'!Q360,'Armor and Shields'!$A$23:$D$27,2,FALSE)</f>
        <v>2</v>
      </c>
      <c r="V360">
        <f>VLOOKUP('Master Units'!F360,Skills!$A$2:$I$8,5,FALSE)+VLOOKUP('Master Units'!G360,Skills!$A$11:$I$39,5,FALSE)+VLOOKUP('Master Units'!D360,Cultures!$A$3:$K$19,7+MATCH('Master Units'!E360,Cultures!$H$2:$I$2,0),FALSE)</f>
        <v>15</v>
      </c>
      <c r="W360" t="str">
        <f>VLOOKUP('Master Units'!U360,Skills!$A$81:$B$87,2,TRUE)</f>
        <v>disciplined</v>
      </c>
      <c r="X360" t="str">
        <f>'Master Units'!M360</f>
        <v>highly_trained</v>
      </c>
      <c r="Y360" t="str">
        <f>IF('Master Units'!E360=Cultures!$H$2,VLOOKUP(ROUND('Master Units'!T360,0),Skills!$A$72:$B$78,2,TRUE),VLOOKUP('Master Units'!R360,Horses!$A$2:$I$11,8,FALSE))</f>
        <v>hardy</v>
      </c>
      <c r="Z360" s="10">
        <f>'Master Units'!AE360</f>
        <v>2896</v>
      </c>
      <c r="AA360" s="10">
        <f t="shared" si="6"/>
        <v>724</v>
      </c>
    </row>
    <row r="361" spans="1:27" x14ac:dyDescent="0.55000000000000004">
      <c r="A361" t="str">
        <f>'Master Units'!A361</f>
        <v>Peltastai Indohellenikoi</v>
      </c>
      <c r="B361">
        <f>'Master Units'!C361</f>
        <v>50</v>
      </c>
      <c r="C361">
        <f>IF('Master Units'!R361="None",(VLOOKUP('Master Units'!F361,Skills!$A$2:$I$8,8,FALSE)+VLOOKUP('Master Units'!G361, Skills!$A$11:$I$39,8,FALSE)),"Ignore")</f>
        <v>0.9</v>
      </c>
      <c r="D361" t="str">
        <f>VLOOKUP('Master Units'!L361,Formations!$A$2:$B$20,2,FALSE)</f>
        <v>1.4, 1.8, 2.8, 3.6, 4</v>
      </c>
      <c r="E361">
        <f>VLOOKUP('Master Units'!K361,Skills!$A$42:$F$64,2,FALSE)+VLOOKUP('Master Units'!H361,Weapons!$A$49:$D$59,2,FALSE)+VLOOKUP('Master Units'!I361,Weapons!$A$62:$D$76,2,FALSE)</f>
        <v>6</v>
      </c>
      <c r="F361">
        <f>VLOOKUP('Master Units'!K361,Skills!A$42:$F$64,4,FALSE)</f>
        <v>0.16</v>
      </c>
      <c r="G361" t="str">
        <f>VLOOKUP('Master Units'!K361,Skills!A$42:$F$64,6,FALSE)</f>
        <v>javelin_militia_skirmisher</v>
      </c>
      <c r="H361">
        <f>'Master Units'!J361</f>
        <v>6</v>
      </c>
      <c r="I361" s="8">
        <f>(VLOOKUP('Master Units'!H361,Weapons!$A$49:$D$59,3,FALSE)+VLOOKUP('Master Units'!I361,Weapons!$A$62:$D$76,3,FALSE))*VLOOKUP('Master Units'!K361,Skills!$A$42:$F$64,3,FALSE)</f>
        <v>57.75</v>
      </c>
      <c r="J361">
        <f>VLOOKUP('Master Units'!N361,Weapons!$A$1:$G$46,2,FALSE)+VLOOKUP('Master Units'!F361,Skills!$A$2:$I$8,2,FALSE)+VLOOKUP('Master Units'!G361,Skills!$A$11:$I$39,2,FALSE)+VLOOKUP('Master Units'!R361,Horses!$A$2:$I$11,2,FALSE)</f>
        <v>7</v>
      </c>
      <c r="K361">
        <f>VLOOKUP('Master Units'!N361,Weapons!$A$1:$G$46,5,FALSE)+VLOOKUP('Master Units'!F361,Skills!$A$2:$I$8,4,FALSE)+VLOOKUP('Master Units'!G361,Skills!$A$11:$I$39,4,FALSE)+VLOOKUP('Master Units'!D361,Cultures!$A$3:$K$19,9+MATCH('Master Units'!E361,Cultures!$J$2:$K$2,0),FALSE)+VLOOKUP('Master Units'!R361,Horses!$A$2:$I$11,5,FALSE)</f>
        <v>10</v>
      </c>
      <c r="L361">
        <f>VLOOKUP('Master Units'!N361,Weapons!$A$2:$G$46,3,FALSE)+VLOOKUP('Master Units'!R361,Horses!$A$2:$I$11,4,FALSE)</f>
        <v>0.2</v>
      </c>
      <c r="M361">
        <f>IF('Master Units'!S361="No",0,VLOOKUP('Master Units'!R361,Horses!$A$1:$I$11,6,FALSE))</f>
        <v>0</v>
      </c>
      <c r="N361" t="str">
        <f>VLOOKUP('Master Units'!N361,Weapons!$A$2:$G$46,7,FALSE)</f>
        <v>light_spear</v>
      </c>
      <c r="O361">
        <f>VLOOKUP('Master Units'!O361,Weapons!$A$1:$G$46,2,FALSE)+VLOOKUP('Master Units'!F361,Skills!$A$2:$I$8,2,FALSE)+VLOOKUP('Master Units'!G361,Skills!$A$11:$I$39,2,FALSE)+VLOOKUP('Master Units'!R361,Horses!$A$2:$I$11,2,FALSE)</f>
        <v>2</v>
      </c>
      <c r="P361">
        <f>VLOOKUP('Master Units'!O361,Weapons!$A$1:$G$46,5,FALSE)+VLOOKUP('Master Units'!F361,Skills!$A$2:$I$8,4,FALSE)+VLOOKUP('Master Units'!G361,Skills!$A$11:$I$39,4,FALSE)+VLOOKUP('Master Units'!D361,Cultures!$A$3:$K$19,9+MATCH('Master Units'!E361,Cultures!$J$2:$K$2,0))+VLOOKUP('Master Units'!R361,Horses!$A$2:$I$11,5,FALSE)</f>
        <v>4</v>
      </c>
      <c r="Q361">
        <f>VLOOKUP('Master Units'!O361,Weapons!$A$2:$G$46,3,FALSE)+VLOOKUP('Master Units'!R361,Horses!$A$2:$I$11,4,FALSE)</f>
        <v>0</v>
      </c>
      <c r="R361">
        <f>VLOOKUP('Master Units'!O361,Weapons!$A$2:$G$46,7,FALSE)</f>
        <v>0</v>
      </c>
      <c r="S361">
        <f>VLOOKUP('Master Units'!P361,'Armor and Shields'!$A$2:$D$20,2,FALSE)</f>
        <v>6</v>
      </c>
      <c r="T361">
        <f>VLOOKUP('Master Units'!F361,Skills!$A$2:$I$8,3,FALSE)+VLOOKUP('Master Units'!G361,Skills!$A$11:$I$39,3,FALSE)+VLOOKUP('Master Units'!N361,Weapons!$A$2:$G$46,4,FALSE)+VLOOKUP('Master Units'!P361,'Armor and Shields'!$A$2:$D$20,3,FALSE)+VLOOKUP('Master Units'!Q361,'Armor and Shields'!$A$23:$D$27,3,FALSE)+VLOOKUP('Master Units'!R361,Horses!$A$2:$I$11,3,FALSE)</f>
        <v>10</v>
      </c>
      <c r="U361">
        <f>VLOOKUP('Master Units'!Q361,'Armor and Shields'!$A$23:$D$27,2,FALSE)</f>
        <v>2</v>
      </c>
      <c r="V361">
        <f>VLOOKUP('Master Units'!F361,Skills!$A$2:$I$8,5,FALSE)+VLOOKUP('Master Units'!G361,Skills!$A$11:$I$39,5,FALSE)+VLOOKUP('Master Units'!D361,Cultures!$A$3:$K$19,7+MATCH('Master Units'!E361,Cultures!$H$2:$I$2,0),FALSE)</f>
        <v>8</v>
      </c>
      <c r="W361" t="str">
        <f>VLOOKUP('Master Units'!U361,Skills!$A$81:$B$87,2,TRUE)</f>
        <v>normal</v>
      </c>
      <c r="X361" t="str">
        <f>'Master Units'!M361</f>
        <v>trained</v>
      </c>
      <c r="Y361" t="str">
        <f>IF('Master Units'!E361=Cultures!$H$2,VLOOKUP(ROUND('Master Units'!T361,0),Skills!$A$72:$B$78,2,TRUE),VLOOKUP('Master Units'!R361,Horses!$A$2:$I$11,8,FALSE))</f>
        <v>hardy</v>
      </c>
      <c r="Z361" s="10">
        <f>'Master Units'!AE361</f>
        <v>1195</v>
      </c>
      <c r="AA361" s="10">
        <f t="shared" si="6"/>
        <v>298.75</v>
      </c>
    </row>
    <row r="362" spans="1:27" x14ac:dyDescent="0.55000000000000004">
      <c r="A362" t="str">
        <f>'Master Units'!A362</f>
        <v>Hoplitai Indohellenikoi</v>
      </c>
      <c r="B362">
        <f>'Master Units'!C362</f>
        <v>50</v>
      </c>
      <c r="C362">
        <f>IF('Master Units'!R362="None",(VLOOKUP('Master Units'!F362,Skills!$A$2:$I$8,8,FALSE)+VLOOKUP('Master Units'!G362, Skills!$A$11:$I$39,8,FALSE)),"Ignore")</f>
        <v>1.1000000000000001</v>
      </c>
      <c r="D362" t="str">
        <f>VLOOKUP('Master Units'!L362,Formations!$A$2:$B$20,2,FALSE)</f>
        <v>0.7, 1.05, 1.4, 2.1, 4</v>
      </c>
      <c r="E362">
        <f>VLOOKUP('Master Units'!K362,Skills!$A$42:$F$64,2,FALSE)+VLOOKUP('Master Units'!H362,Weapons!$A$49:$D$59,2,FALSE)+VLOOKUP('Master Units'!I362,Weapons!$A$62:$D$76,2,FALSE)</f>
        <v>0</v>
      </c>
      <c r="F362">
        <f>VLOOKUP('Master Units'!K362,Skills!A$42:$F$64,4,FALSE)</f>
        <v>0</v>
      </c>
      <c r="G362">
        <f>VLOOKUP('Master Units'!K362,Skills!A$42:$F$64,6,FALSE)</f>
        <v>0</v>
      </c>
      <c r="H362">
        <f>'Master Units'!J362</f>
        <v>0</v>
      </c>
      <c r="I362" s="8">
        <f>(VLOOKUP('Master Units'!H362,Weapons!$A$49:$D$59,3,FALSE)+VLOOKUP('Master Units'!I362,Weapons!$A$62:$D$76,3,FALSE))*VLOOKUP('Master Units'!K362,Skills!$A$42:$F$64,3,FALSE)</f>
        <v>0</v>
      </c>
      <c r="J362">
        <f>VLOOKUP('Master Units'!N362,Weapons!$A$1:$G$46,2,FALSE)+VLOOKUP('Master Units'!F362,Skills!$A$2:$I$8,2,FALSE)+VLOOKUP('Master Units'!G362,Skills!$A$11:$I$39,2,FALSE)+VLOOKUP('Master Units'!R362,Horses!$A$2:$I$11,2,FALSE)</f>
        <v>9</v>
      </c>
      <c r="K362">
        <f>VLOOKUP('Master Units'!N362,Weapons!$A$1:$G$46,5,FALSE)+VLOOKUP('Master Units'!F362,Skills!$A$2:$I$8,4,FALSE)+VLOOKUP('Master Units'!G362,Skills!$A$11:$I$39,4,FALSE)+VLOOKUP('Master Units'!D362,Cultures!$A$3:$K$19,9+MATCH('Master Units'!E362,Cultures!$J$2:$K$2,0),FALSE)+VLOOKUP('Master Units'!R362,Horses!$A$2:$I$11,5,FALSE)</f>
        <v>14</v>
      </c>
      <c r="L362">
        <f>VLOOKUP('Master Units'!N362,Weapons!$A$2:$G$46,3,FALSE)+VLOOKUP('Master Units'!R362,Horses!$A$2:$I$11,4,FALSE)</f>
        <v>0.21</v>
      </c>
      <c r="M362">
        <f>IF('Master Units'!S362="No",0,VLOOKUP('Master Units'!R362,Horses!$A$1:$I$11,6,FALSE))</f>
        <v>0</v>
      </c>
      <c r="N362" t="str">
        <f>VLOOKUP('Master Units'!N362,Weapons!$A$2:$G$46,7,FALSE)</f>
        <v>light_spear, spear_bonus_4</v>
      </c>
      <c r="O362">
        <f>VLOOKUP('Master Units'!O362,Weapons!$A$1:$G$46,2,FALSE)+VLOOKUP('Master Units'!F362,Skills!$A$2:$I$8,2,FALSE)+VLOOKUP('Master Units'!G362,Skills!$A$11:$I$39,2,FALSE)+VLOOKUP('Master Units'!R362,Horses!$A$2:$I$11,2,FALSE)</f>
        <v>8</v>
      </c>
      <c r="P362">
        <f>VLOOKUP('Master Units'!O362,Weapons!$A$1:$G$46,5,FALSE)+VLOOKUP('Master Units'!F362,Skills!$A$2:$I$8,4,FALSE)+VLOOKUP('Master Units'!G362,Skills!$A$11:$I$39,4,FALSE)+VLOOKUP('Master Units'!D362,Cultures!$A$3:$K$19,9+MATCH('Master Units'!E362,Cultures!$J$2:$K$2,0))+VLOOKUP('Master Units'!R362,Horses!$A$2:$I$11,5,FALSE)</f>
        <v>8</v>
      </c>
      <c r="Q362">
        <f>VLOOKUP('Master Units'!O362,Weapons!$A$2:$G$46,3,FALSE)+VLOOKUP('Master Units'!R362,Horses!$A$2:$I$11,4,FALSE)</f>
        <v>0.185</v>
      </c>
      <c r="R362" t="str">
        <f>VLOOKUP('Master Units'!O362,Weapons!$A$2:$G$46,7,FALSE)</f>
        <v>horse modifier -2</v>
      </c>
      <c r="S362">
        <f>VLOOKUP('Master Units'!P362,'Armor and Shields'!$A$2:$D$20,2,FALSE)</f>
        <v>9</v>
      </c>
      <c r="T362">
        <f>VLOOKUP('Master Units'!F362,Skills!$A$2:$I$8,3,FALSE)+VLOOKUP('Master Units'!G362,Skills!$A$11:$I$39,3,FALSE)+VLOOKUP('Master Units'!N362,Weapons!$A$2:$G$46,4,FALSE)+VLOOKUP('Master Units'!P362,'Armor and Shields'!$A$2:$D$20,3,FALSE)+VLOOKUP('Master Units'!Q362,'Armor and Shields'!$A$23:$D$27,3,FALSE)+VLOOKUP('Master Units'!R362,Horses!$A$2:$I$11,3,FALSE)</f>
        <v>9</v>
      </c>
      <c r="U362">
        <f>VLOOKUP('Master Units'!Q362,'Armor and Shields'!$A$23:$D$27,2,FALSE)</f>
        <v>3</v>
      </c>
      <c r="V362">
        <f>VLOOKUP('Master Units'!F362,Skills!$A$2:$I$8,5,FALSE)+VLOOKUP('Master Units'!G362,Skills!$A$11:$I$39,5,FALSE)+VLOOKUP('Master Units'!D362,Cultures!$A$3:$K$19,7+MATCH('Master Units'!E362,Cultures!$H$2:$I$2,0),FALSE)</f>
        <v>10</v>
      </c>
      <c r="W362" t="str">
        <f>VLOOKUP('Master Units'!U362,Skills!$A$81:$B$87,2,TRUE)</f>
        <v>normal</v>
      </c>
      <c r="X362" t="str">
        <f>'Master Units'!M362</f>
        <v>trained</v>
      </c>
      <c r="Y362" t="str">
        <f>IF('Master Units'!E362=Cultures!$H$2,VLOOKUP(ROUND('Master Units'!T362,0),Skills!$A$72:$B$78,2,TRUE),VLOOKUP('Master Units'!R362,Horses!$A$2:$I$11,8,FALSE))</f>
        <v>hardy</v>
      </c>
      <c r="Z362" s="10">
        <f>'Master Units'!AE362</f>
        <v>1759.9999999999998</v>
      </c>
      <c r="AA362" s="10">
        <f t="shared" si="6"/>
        <v>439.99999999999994</v>
      </c>
    </row>
    <row r="363" spans="1:27" x14ac:dyDescent="0.55000000000000004">
      <c r="A363" t="str">
        <f>'Master Units'!A363</f>
        <v>Hoplitai Hellenikon</v>
      </c>
      <c r="B363">
        <f>'Master Units'!C363</f>
        <v>45</v>
      </c>
      <c r="C363">
        <f>IF('Master Units'!R363="None",(VLOOKUP('Master Units'!F363,Skills!$A$2:$I$8,8,FALSE)+VLOOKUP('Master Units'!G363, Skills!$A$11:$I$39,8,FALSE)),"Ignore")</f>
        <v>1.1499999999999999</v>
      </c>
      <c r="D363" t="str">
        <f>VLOOKUP('Master Units'!L363,Formations!$A$2:$B$20,2,FALSE)</f>
        <v>0.7, 1.05, 1.4, 2.1, 4</v>
      </c>
      <c r="E363">
        <f>VLOOKUP('Master Units'!K363,Skills!$A$42:$F$64,2,FALSE)+VLOOKUP('Master Units'!H363,Weapons!$A$49:$D$59,2,FALSE)+VLOOKUP('Master Units'!I363,Weapons!$A$62:$D$76,2,FALSE)</f>
        <v>0</v>
      </c>
      <c r="F363">
        <f>VLOOKUP('Master Units'!K363,Skills!A$42:$F$64,4,FALSE)</f>
        <v>0</v>
      </c>
      <c r="G363">
        <f>VLOOKUP('Master Units'!K363,Skills!A$42:$F$64,6,FALSE)</f>
        <v>0</v>
      </c>
      <c r="H363">
        <f>'Master Units'!J363</f>
        <v>0</v>
      </c>
      <c r="I363" s="8">
        <f>(VLOOKUP('Master Units'!H363,Weapons!$A$49:$D$59,3,FALSE)+VLOOKUP('Master Units'!I363,Weapons!$A$62:$D$76,3,FALSE))*VLOOKUP('Master Units'!K363,Skills!$A$42:$F$64,3,FALSE)</f>
        <v>0</v>
      </c>
      <c r="J363">
        <f>VLOOKUP('Master Units'!N363,Weapons!$A$1:$G$46,2,FALSE)+VLOOKUP('Master Units'!F363,Skills!$A$2:$I$8,2,FALSE)+VLOOKUP('Master Units'!G363,Skills!$A$11:$I$39,2,FALSE)+VLOOKUP('Master Units'!R363,Horses!$A$2:$I$11,2,FALSE)</f>
        <v>9</v>
      </c>
      <c r="K363">
        <f>VLOOKUP('Master Units'!N363,Weapons!$A$1:$G$46,5,FALSE)+VLOOKUP('Master Units'!F363,Skills!$A$2:$I$8,4,FALSE)+VLOOKUP('Master Units'!G363,Skills!$A$11:$I$39,4,FALSE)+VLOOKUP('Master Units'!D363,Cultures!$A$3:$K$19,9+MATCH('Master Units'!E363,Cultures!$J$2:$K$2,0),FALSE)+VLOOKUP('Master Units'!R363,Horses!$A$2:$I$11,5,FALSE)</f>
        <v>14</v>
      </c>
      <c r="L363">
        <f>VLOOKUP('Master Units'!N363,Weapons!$A$2:$G$46,3,FALSE)+VLOOKUP('Master Units'!R363,Horses!$A$2:$I$11,4,FALSE)</f>
        <v>0.2</v>
      </c>
      <c r="M363">
        <f>IF('Master Units'!S363="No",0,VLOOKUP('Master Units'!R363,Horses!$A$1:$I$11,6,FALSE))</f>
        <v>0</v>
      </c>
      <c r="N363" t="str">
        <f>VLOOKUP('Master Units'!N363,Weapons!$A$2:$G$46,7,FALSE)</f>
        <v>light_spear, spear_bonus_4</v>
      </c>
      <c r="O363">
        <f>VLOOKUP('Master Units'!O363,Weapons!$A$1:$G$46,2,FALSE)+VLOOKUP('Master Units'!F363,Skills!$A$2:$I$8,2,FALSE)+VLOOKUP('Master Units'!G363,Skills!$A$11:$I$39,2,FALSE)+VLOOKUP('Master Units'!R363,Horses!$A$2:$I$11,2,FALSE)</f>
        <v>3</v>
      </c>
      <c r="P363">
        <f>VLOOKUP('Master Units'!O363,Weapons!$A$1:$G$46,5,FALSE)+VLOOKUP('Master Units'!F363,Skills!$A$2:$I$8,4,FALSE)+VLOOKUP('Master Units'!G363,Skills!$A$11:$I$39,4,FALSE)+VLOOKUP('Master Units'!D363,Cultures!$A$3:$K$19,9+MATCH('Master Units'!E363,Cultures!$J$2:$K$2,0))+VLOOKUP('Master Units'!R363,Horses!$A$2:$I$11,5,FALSE)</f>
        <v>8</v>
      </c>
      <c r="Q363">
        <f>VLOOKUP('Master Units'!O363,Weapons!$A$2:$G$46,3,FALSE)+VLOOKUP('Master Units'!R363,Horses!$A$2:$I$11,4,FALSE)</f>
        <v>0</v>
      </c>
      <c r="R363">
        <f>VLOOKUP('Master Units'!O363,Weapons!$A$2:$G$46,7,FALSE)</f>
        <v>0</v>
      </c>
      <c r="S363">
        <f>VLOOKUP('Master Units'!P363,'Armor and Shields'!$A$2:$D$20,2,FALSE)</f>
        <v>10</v>
      </c>
      <c r="T363">
        <f>VLOOKUP('Master Units'!F363,Skills!$A$2:$I$8,3,FALSE)+VLOOKUP('Master Units'!G363,Skills!$A$11:$I$39,3,FALSE)+VLOOKUP('Master Units'!N363,Weapons!$A$2:$G$46,4,FALSE)+VLOOKUP('Master Units'!P363,'Armor and Shields'!$A$2:$D$20,3,FALSE)+VLOOKUP('Master Units'!Q363,'Armor and Shields'!$A$23:$D$27,3,FALSE)+VLOOKUP('Master Units'!R363,Horses!$A$2:$I$11,3,FALSE)</f>
        <v>9</v>
      </c>
      <c r="U363">
        <f>VLOOKUP('Master Units'!Q363,'Armor and Shields'!$A$23:$D$27,2,FALSE)</f>
        <v>4</v>
      </c>
      <c r="V363">
        <f>VLOOKUP('Master Units'!F363,Skills!$A$2:$I$8,5,FALSE)+VLOOKUP('Master Units'!G363,Skills!$A$11:$I$39,5,FALSE)+VLOOKUP('Master Units'!D363,Cultures!$A$3:$K$19,7+MATCH('Master Units'!E363,Cultures!$H$2:$I$2,0),FALSE)</f>
        <v>11</v>
      </c>
      <c r="W363" t="str">
        <f>VLOOKUP('Master Units'!U363,Skills!$A$81:$B$87,2,TRUE)</f>
        <v>disciplined</v>
      </c>
      <c r="X363" t="str">
        <f>'Master Units'!M363</f>
        <v>highly_trained</v>
      </c>
      <c r="Y363" t="str">
        <f>IF('Master Units'!E363=Cultures!$H$2,VLOOKUP(ROUND('Master Units'!T363,0),Skills!$A$72:$B$78,2,TRUE),VLOOKUP('Master Units'!R363,Horses!$A$2:$I$11,8,FALSE))</f>
        <v>hardy</v>
      </c>
      <c r="Z363" s="10">
        <f>'Master Units'!AE363</f>
        <v>1888.8749999999998</v>
      </c>
      <c r="AA363" s="10">
        <f t="shared" si="6"/>
        <v>472.21874999999994</v>
      </c>
    </row>
    <row r="364" spans="1:27" x14ac:dyDescent="0.55000000000000004">
      <c r="A364" t="str">
        <f>'Master Units'!A364</f>
        <v>Eugeneis Hoplitai</v>
      </c>
      <c r="B364">
        <f>'Master Units'!C364</f>
        <v>40</v>
      </c>
      <c r="C364">
        <f>IF('Master Units'!R364="None",(VLOOKUP('Master Units'!F364,Skills!$A$2:$I$8,8,FALSE)+VLOOKUP('Master Units'!G364, Skills!$A$11:$I$39,8,FALSE)),"Ignore")</f>
        <v>1.25</v>
      </c>
      <c r="D364" t="str">
        <f>VLOOKUP('Master Units'!L364,Formations!$A$2:$B$20,2,FALSE)</f>
        <v>0.85, 1.3, 1.7, 2.6, 4</v>
      </c>
      <c r="E364">
        <f>VLOOKUP('Master Units'!K364,Skills!$A$42:$F$64,2,FALSE)+VLOOKUP('Master Units'!H364,Weapons!$A$49:$D$59,2,FALSE)+VLOOKUP('Master Units'!I364,Weapons!$A$62:$D$76,2,FALSE)</f>
        <v>0</v>
      </c>
      <c r="F364">
        <f>VLOOKUP('Master Units'!K364,Skills!A$42:$F$64,4,FALSE)</f>
        <v>0</v>
      </c>
      <c r="G364">
        <f>VLOOKUP('Master Units'!K364,Skills!A$42:$F$64,6,FALSE)</f>
        <v>0</v>
      </c>
      <c r="H364">
        <f>'Master Units'!J364</f>
        <v>0</v>
      </c>
      <c r="I364" s="8">
        <f>(VLOOKUP('Master Units'!H364,Weapons!$A$49:$D$59,3,FALSE)+VLOOKUP('Master Units'!I364,Weapons!$A$62:$D$76,3,FALSE))*VLOOKUP('Master Units'!K364,Skills!$A$42:$F$64,3,FALSE)</f>
        <v>0</v>
      </c>
      <c r="J364">
        <f>VLOOKUP('Master Units'!N364,Weapons!$A$1:$G$46,2,FALSE)+VLOOKUP('Master Units'!F364,Skills!$A$2:$I$8,2,FALSE)+VLOOKUP('Master Units'!G364,Skills!$A$11:$I$39,2,FALSE)+VLOOKUP('Master Units'!R364,Horses!$A$2:$I$11,2,FALSE)</f>
        <v>11</v>
      </c>
      <c r="K364">
        <f>VLOOKUP('Master Units'!N364,Weapons!$A$1:$G$46,5,FALSE)+VLOOKUP('Master Units'!F364,Skills!$A$2:$I$8,4,FALSE)+VLOOKUP('Master Units'!G364,Skills!$A$11:$I$39,4,FALSE)+VLOOKUP('Master Units'!D364,Cultures!$A$3:$K$19,9+MATCH('Master Units'!E364,Cultures!$J$2:$K$2,0),FALSE)+VLOOKUP('Master Units'!R364,Horses!$A$2:$I$11,5,FALSE)</f>
        <v>16</v>
      </c>
      <c r="L364">
        <f>VLOOKUP('Master Units'!N364,Weapons!$A$2:$G$46,3,FALSE)+VLOOKUP('Master Units'!R364,Horses!$A$2:$I$11,4,FALSE)</f>
        <v>0.22500000000000001</v>
      </c>
      <c r="M364">
        <f>IF('Master Units'!S364="No",0,VLOOKUP('Master Units'!R364,Horses!$A$1:$I$11,6,FALSE))</f>
        <v>0</v>
      </c>
      <c r="N364">
        <f>VLOOKUP('Master Units'!N364,Weapons!$A$2:$G$46,7,FALSE)</f>
        <v>0</v>
      </c>
      <c r="O364">
        <f>VLOOKUP('Master Units'!O364,Weapons!$A$1:$G$46,2,FALSE)+VLOOKUP('Master Units'!F364,Skills!$A$2:$I$8,2,FALSE)+VLOOKUP('Master Units'!G364,Skills!$A$11:$I$39,2,FALSE)+VLOOKUP('Master Units'!R364,Horses!$A$2:$I$11,2,FALSE)</f>
        <v>12</v>
      </c>
      <c r="P364">
        <f>VLOOKUP('Master Units'!O364,Weapons!$A$1:$G$46,5,FALSE)+VLOOKUP('Master Units'!F364,Skills!$A$2:$I$8,4,FALSE)+VLOOKUP('Master Units'!G364,Skills!$A$11:$I$39,4,FALSE)+VLOOKUP('Master Units'!D364,Cultures!$A$3:$K$19,9+MATCH('Master Units'!E364,Cultures!$J$2:$K$2,0))+VLOOKUP('Master Units'!R364,Horses!$A$2:$I$11,5,FALSE)</f>
        <v>16</v>
      </c>
      <c r="Q364">
        <f>VLOOKUP('Master Units'!O364,Weapons!$A$2:$G$46,3,FALSE)+VLOOKUP('Master Units'!R364,Horses!$A$2:$I$11,4,FALSE)</f>
        <v>0.2</v>
      </c>
      <c r="R364" t="str">
        <f>VLOOKUP('Master Units'!O364,Weapons!$A$2:$G$46,7,FALSE)</f>
        <v>light_spear, spear_bonus_4</v>
      </c>
      <c r="S364">
        <f>VLOOKUP('Master Units'!P364,'Armor and Shields'!$A$2:$D$20,2,FALSE)</f>
        <v>11</v>
      </c>
      <c r="T364">
        <f>VLOOKUP('Master Units'!F364,Skills!$A$2:$I$8,3,FALSE)+VLOOKUP('Master Units'!G364,Skills!$A$11:$I$39,3,FALSE)+VLOOKUP('Master Units'!N364,Weapons!$A$2:$G$46,4,FALSE)+VLOOKUP('Master Units'!P364,'Armor and Shields'!$A$2:$D$20,3,FALSE)+VLOOKUP('Master Units'!Q364,'Armor and Shields'!$A$23:$D$27,3,FALSE)+VLOOKUP('Master Units'!R364,Horses!$A$2:$I$11,3,FALSE)</f>
        <v>9</v>
      </c>
      <c r="U364">
        <f>VLOOKUP('Master Units'!Q364,'Armor and Shields'!$A$23:$D$27,2,FALSE)</f>
        <v>4</v>
      </c>
      <c r="V364">
        <f>VLOOKUP('Master Units'!F364,Skills!$A$2:$I$8,5,FALSE)+VLOOKUP('Master Units'!G364,Skills!$A$11:$I$39,5,FALSE)+VLOOKUP('Master Units'!D364,Cultures!$A$3:$K$19,7+MATCH('Master Units'!E364,Cultures!$H$2:$I$2,0),FALSE)</f>
        <v>13</v>
      </c>
      <c r="W364" t="str">
        <f>VLOOKUP('Master Units'!U364,Skills!$A$81:$B$87,2,TRUE)</f>
        <v>disciplined</v>
      </c>
      <c r="X364" t="str">
        <f>'Master Units'!M364</f>
        <v>highly_trained</v>
      </c>
      <c r="Y364" t="str">
        <f>IF('Master Units'!E364=Cultures!$H$2,VLOOKUP(ROUND('Master Units'!T364,0),Skills!$A$72:$B$78,2,TRUE),VLOOKUP('Master Units'!R364,Horses!$A$2:$I$11,8,FALSE))</f>
        <v>hardy</v>
      </c>
      <c r="Z364" s="10">
        <f>'Master Units'!AE364</f>
        <v>2562.9999999999995</v>
      </c>
      <c r="AA364" s="10">
        <f t="shared" si="6"/>
        <v>640.74999999999989</v>
      </c>
    </row>
    <row r="365" spans="1:27" x14ac:dyDescent="0.55000000000000004">
      <c r="A365" t="str">
        <f>'Master Units'!A365</f>
        <v>Baktrion Agema</v>
      </c>
      <c r="B365">
        <f>'Master Units'!C365</f>
        <v>40</v>
      </c>
      <c r="C365">
        <f>IF('Master Units'!R365="None",(VLOOKUP('Master Units'!F365,Skills!$A$2:$I$8,8,FALSE)+VLOOKUP('Master Units'!G365, Skills!$A$11:$I$39,8,FALSE)),"Ignore")</f>
        <v>1.4</v>
      </c>
      <c r="D365" t="str">
        <f>VLOOKUP('Master Units'!L365,Formations!$A$2:$B$20,2,FALSE)</f>
        <v>0.85, 1.3, 1.7, 2.6, 4</v>
      </c>
      <c r="E365">
        <f>VLOOKUP('Master Units'!K365,Skills!$A$42:$F$64,2,FALSE)+VLOOKUP('Master Units'!H365,Weapons!$A$49:$D$59,2,FALSE)+VLOOKUP('Master Units'!I365,Weapons!$A$62:$D$76,2,FALSE)</f>
        <v>0</v>
      </c>
      <c r="F365">
        <f>VLOOKUP('Master Units'!K365,Skills!A$42:$F$64,4,FALSE)</f>
        <v>0</v>
      </c>
      <c r="G365">
        <f>VLOOKUP('Master Units'!K365,Skills!A$42:$F$64,6,FALSE)</f>
        <v>0</v>
      </c>
      <c r="H365">
        <f>'Master Units'!J365</f>
        <v>0</v>
      </c>
      <c r="I365" s="8">
        <f>(VLOOKUP('Master Units'!H365,Weapons!$A$49:$D$59,3,FALSE)+VLOOKUP('Master Units'!I365,Weapons!$A$62:$D$76,3,FALSE))*VLOOKUP('Master Units'!K365,Skills!$A$42:$F$64,3,FALSE)</f>
        <v>0</v>
      </c>
      <c r="J365">
        <f>VLOOKUP('Master Units'!N365,Weapons!$A$1:$G$46,2,FALSE)+VLOOKUP('Master Units'!F365,Skills!$A$2:$I$8,2,FALSE)+VLOOKUP('Master Units'!G365,Skills!$A$11:$I$39,2,FALSE)+VLOOKUP('Master Units'!R365,Horses!$A$2:$I$11,2,FALSE)</f>
        <v>12</v>
      </c>
      <c r="K365">
        <f>VLOOKUP('Master Units'!N365,Weapons!$A$1:$G$46,5,FALSE)+VLOOKUP('Master Units'!F365,Skills!$A$2:$I$8,4,FALSE)+VLOOKUP('Master Units'!G365,Skills!$A$11:$I$39,4,FALSE)+VLOOKUP('Master Units'!D365,Cultures!$A$3:$K$19,9+MATCH('Master Units'!E365,Cultures!$J$2:$K$2,0),FALSE)+VLOOKUP('Master Units'!R365,Horses!$A$2:$I$11,5,FALSE)</f>
        <v>18</v>
      </c>
      <c r="L365">
        <f>VLOOKUP('Master Units'!N365,Weapons!$A$2:$G$46,3,FALSE)+VLOOKUP('Master Units'!R365,Horses!$A$2:$I$11,4,FALSE)</f>
        <v>0.22500000000000001</v>
      </c>
      <c r="M365">
        <f>IF('Master Units'!S365="No",0,VLOOKUP('Master Units'!R365,Horses!$A$1:$I$11,6,FALSE))</f>
        <v>0</v>
      </c>
      <c r="N365">
        <f>VLOOKUP('Master Units'!N365,Weapons!$A$2:$G$46,7,FALSE)</f>
        <v>0</v>
      </c>
      <c r="O365">
        <f>VLOOKUP('Master Units'!O365,Weapons!$A$1:$G$46,2,FALSE)+VLOOKUP('Master Units'!F365,Skills!$A$2:$I$8,2,FALSE)+VLOOKUP('Master Units'!G365,Skills!$A$11:$I$39,2,FALSE)+VLOOKUP('Master Units'!R365,Horses!$A$2:$I$11,2,FALSE)</f>
        <v>13</v>
      </c>
      <c r="P365">
        <f>VLOOKUP('Master Units'!O365,Weapons!$A$1:$G$46,5,FALSE)+VLOOKUP('Master Units'!F365,Skills!$A$2:$I$8,4,FALSE)+VLOOKUP('Master Units'!G365,Skills!$A$11:$I$39,4,FALSE)+VLOOKUP('Master Units'!D365,Cultures!$A$3:$K$19,9+MATCH('Master Units'!E365,Cultures!$J$2:$K$2,0))+VLOOKUP('Master Units'!R365,Horses!$A$2:$I$11,5,FALSE)</f>
        <v>18</v>
      </c>
      <c r="Q365">
        <f>VLOOKUP('Master Units'!O365,Weapons!$A$2:$G$46,3,FALSE)+VLOOKUP('Master Units'!R365,Horses!$A$2:$I$11,4,FALSE)</f>
        <v>0.2</v>
      </c>
      <c r="R365" t="str">
        <f>VLOOKUP('Master Units'!O365,Weapons!$A$2:$G$46,7,FALSE)</f>
        <v>light_spear, spear_bonus_4</v>
      </c>
      <c r="S365">
        <f>VLOOKUP('Master Units'!P365,'Armor and Shields'!$A$2:$D$20,2,FALSE)</f>
        <v>11</v>
      </c>
      <c r="T365">
        <f>VLOOKUP('Master Units'!F365,Skills!$A$2:$I$8,3,FALSE)+VLOOKUP('Master Units'!G365,Skills!$A$11:$I$39,3,FALSE)+VLOOKUP('Master Units'!N365,Weapons!$A$2:$G$46,4,FALSE)+VLOOKUP('Master Units'!P365,'Armor and Shields'!$A$2:$D$20,3,FALSE)+VLOOKUP('Master Units'!Q365,'Armor and Shields'!$A$23:$D$27,3,FALSE)+VLOOKUP('Master Units'!R365,Horses!$A$2:$I$11,3,FALSE)</f>
        <v>10</v>
      </c>
      <c r="U365">
        <f>VLOOKUP('Master Units'!Q365,'Armor and Shields'!$A$23:$D$27,2,FALSE)</f>
        <v>4</v>
      </c>
      <c r="V365">
        <f>VLOOKUP('Master Units'!F365,Skills!$A$2:$I$8,5,FALSE)+VLOOKUP('Master Units'!G365,Skills!$A$11:$I$39,5,FALSE)+VLOOKUP('Master Units'!D365,Cultures!$A$3:$K$19,7+MATCH('Master Units'!E365,Cultures!$H$2:$I$2,0),FALSE)</f>
        <v>16</v>
      </c>
      <c r="W365" t="str">
        <f>VLOOKUP('Master Units'!U365,Skills!$A$81:$B$87,2,TRUE)</f>
        <v>disciplined</v>
      </c>
      <c r="X365" t="str">
        <f>'Master Units'!M365</f>
        <v>highly_trained</v>
      </c>
      <c r="Y365" t="str">
        <f>IF('Master Units'!E365=Cultures!$H$2,VLOOKUP(ROUND('Master Units'!T365,0),Skills!$A$72:$B$78,2,TRUE),VLOOKUP('Master Units'!R365,Horses!$A$2:$I$11,8,FALSE))</f>
        <v>hardy</v>
      </c>
      <c r="Z365" s="10">
        <f>'Master Units'!AE365</f>
        <v>3062.9999999999995</v>
      </c>
      <c r="AA365" s="10">
        <f t="shared" si="6"/>
        <v>765.74999999999989</v>
      </c>
    </row>
    <row r="366" spans="1:27" x14ac:dyDescent="0.55000000000000004">
      <c r="A366" t="str">
        <f>'Master Units'!A366</f>
        <v>Agema Hellenikon</v>
      </c>
      <c r="B366">
        <f>'Master Units'!C366</f>
        <v>35</v>
      </c>
      <c r="C366">
        <f>IF('Master Units'!R366="None",(VLOOKUP('Master Units'!F366,Skills!$A$2:$I$8,8,FALSE)+VLOOKUP('Master Units'!G366, Skills!$A$11:$I$39,8,FALSE)),"Ignore")</f>
        <v>1.4</v>
      </c>
      <c r="D366" t="str">
        <f>VLOOKUP('Master Units'!L366,Formations!$A$2:$B$20,2,FALSE)</f>
        <v>0.85, 1.3, 1.7, 2.6, 4</v>
      </c>
      <c r="E366">
        <f>VLOOKUP('Master Units'!K366,Skills!$A$42:$F$64,2,FALSE)+VLOOKUP('Master Units'!H366,Weapons!$A$49:$D$59,2,FALSE)+VLOOKUP('Master Units'!I366,Weapons!$A$62:$D$76,2,FALSE)</f>
        <v>0</v>
      </c>
      <c r="F366">
        <f>VLOOKUP('Master Units'!K366,Skills!A$42:$F$64,4,FALSE)</f>
        <v>0</v>
      </c>
      <c r="G366">
        <f>VLOOKUP('Master Units'!K366,Skills!A$42:$F$64,6,FALSE)</f>
        <v>0</v>
      </c>
      <c r="H366">
        <f>'Master Units'!J366</f>
        <v>0</v>
      </c>
      <c r="I366" s="8">
        <f>(VLOOKUP('Master Units'!H366,Weapons!$A$49:$D$59,3,FALSE)+VLOOKUP('Master Units'!I366,Weapons!$A$62:$D$76,3,FALSE))*VLOOKUP('Master Units'!K366,Skills!$A$42:$F$64,3,FALSE)</f>
        <v>0</v>
      </c>
      <c r="J366">
        <f>VLOOKUP('Master Units'!N366,Weapons!$A$1:$G$46,2,FALSE)+VLOOKUP('Master Units'!F366,Skills!$A$2:$I$8,2,FALSE)+VLOOKUP('Master Units'!G366,Skills!$A$11:$I$39,2,FALSE)+VLOOKUP('Master Units'!R366,Horses!$A$2:$I$11,2,FALSE)</f>
        <v>12</v>
      </c>
      <c r="K366">
        <f>VLOOKUP('Master Units'!N366,Weapons!$A$1:$G$46,5,FALSE)+VLOOKUP('Master Units'!F366,Skills!$A$2:$I$8,4,FALSE)+VLOOKUP('Master Units'!G366,Skills!$A$11:$I$39,4,FALSE)+VLOOKUP('Master Units'!D366,Cultures!$A$3:$K$19,9+MATCH('Master Units'!E366,Cultures!$J$2:$K$2,0),FALSE)+VLOOKUP('Master Units'!R366,Horses!$A$2:$I$11,5,FALSE)</f>
        <v>18</v>
      </c>
      <c r="L366">
        <f>VLOOKUP('Master Units'!N366,Weapons!$A$2:$G$46,3,FALSE)+VLOOKUP('Master Units'!R366,Horses!$A$2:$I$11,4,FALSE)</f>
        <v>0.22500000000000001</v>
      </c>
      <c r="M366">
        <f>IF('Master Units'!S366="No",0,VLOOKUP('Master Units'!R366,Horses!$A$1:$I$11,6,FALSE))</f>
        <v>0</v>
      </c>
      <c r="N366">
        <f>VLOOKUP('Master Units'!N366,Weapons!$A$2:$G$46,7,FALSE)</f>
        <v>0</v>
      </c>
      <c r="O366">
        <f>VLOOKUP('Master Units'!O366,Weapons!$A$1:$G$46,2,FALSE)+VLOOKUP('Master Units'!F366,Skills!$A$2:$I$8,2,FALSE)+VLOOKUP('Master Units'!G366,Skills!$A$11:$I$39,2,FALSE)+VLOOKUP('Master Units'!R366,Horses!$A$2:$I$11,2,FALSE)</f>
        <v>13</v>
      </c>
      <c r="P366">
        <f>VLOOKUP('Master Units'!O366,Weapons!$A$1:$G$46,5,FALSE)+VLOOKUP('Master Units'!F366,Skills!$A$2:$I$8,4,FALSE)+VLOOKUP('Master Units'!G366,Skills!$A$11:$I$39,4,FALSE)+VLOOKUP('Master Units'!D366,Cultures!$A$3:$K$19,9+MATCH('Master Units'!E366,Cultures!$J$2:$K$2,0))+VLOOKUP('Master Units'!R366,Horses!$A$2:$I$11,5,FALSE)</f>
        <v>18</v>
      </c>
      <c r="Q366">
        <f>VLOOKUP('Master Units'!O366,Weapons!$A$2:$G$46,3,FALSE)+VLOOKUP('Master Units'!R366,Horses!$A$2:$I$11,4,FALSE)</f>
        <v>0.2</v>
      </c>
      <c r="R366" t="str">
        <f>VLOOKUP('Master Units'!O366,Weapons!$A$2:$G$46,7,FALSE)</f>
        <v>light_spear, spear_bonus_4</v>
      </c>
      <c r="S366">
        <f>VLOOKUP('Master Units'!P366,'Armor and Shields'!$A$2:$D$20,2,FALSE)</f>
        <v>11</v>
      </c>
      <c r="T366">
        <f>VLOOKUP('Master Units'!F366,Skills!$A$2:$I$8,3,FALSE)+VLOOKUP('Master Units'!G366,Skills!$A$11:$I$39,3,FALSE)+VLOOKUP('Master Units'!N366,Weapons!$A$2:$G$46,4,FALSE)+VLOOKUP('Master Units'!P366,'Armor and Shields'!$A$2:$D$20,3,FALSE)+VLOOKUP('Master Units'!Q366,'Armor and Shields'!$A$23:$D$27,3,FALSE)+VLOOKUP('Master Units'!R366,Horses!$A$2:$I$11,3,FALSE)</f>
        <v>10</v>
      </c>
      <c r="U366">
        <f>VLOOKUP('Master Units'!Q366,'Armor and Shields'!$A$23:$D$27,2,FALSE)</f>
        <v>4</v>
      </c>
      <c r="V366">
        <f>VLOOKUP('Master Units'!F366,Skills!$A$2:$I$8,5,FALSE)+VLOOKUP('Master Units'!G366,Skills!$A$11:$I$39,5,FALSE)+VLOOKUP('Master Units'!D366,Cultures!$A$3:$K$19,7+MATCH('Master Units'!E366,Cultures!$H$2:$I$2,0),FALSE)</f>
        <v>16</v>
      </c>
      <c r="W366" t="str">
        <f>VLOOKUP('Master Units'!U366,Skills!$A$81:$B$87,2,TRUE)</f>
        <v>disciplined</v>
      </c>
      <c r="X366" t="str">
        <f>'Master Units'!M366</f>
        <v>highly_trained</v>
      </c>
      <c r="Y366" t="str">
        <f>IF('Master Units'!E366=Cultures!$H$2,VLOOKUP(ROUND('Master Units'!T366,0),Skills!$A$72:$B$78,2,TRUE),VLOOKUP('Master Units'!R366,Horses!$A$2:$I$11,8,FALSE))</f>
        <v>hardy</v>
      </c>
      <c r="Z366" s="10">
        <f>'Master Units'!AE366</f>
        <v>2680.1249999999995</v>
      </c>
      <c r="AA366" s="10">
        <f t="shared" si="6"/>
        <v>670.03124999999989</v>
      </c>
    </row>
    <row r="367" spans="1:27" x14ac:dyDescent="0.55000000000000004">
      <c r="A367" t="str">
        <f>'Master Units'!A367</f>
        <v>Agema Hippeon Hellenikon</v>
      </c>
      <c r="B367">
        <f>'Master Units'!C367</f>
        <v>20</v>
      </c>
      <c r="C367" t="str">
        <f>IF('Master Units'!R367="None",(VLOOKUP('Master Units'!F367,Skills!$A$2:$I$8,8,FALSE)+VLOOKUP('Master Units'!G367, Skills!$A$11:$I$39,8,FALSE)),"Ignore")</f>
        <v>Ignore</v>
      </c>
      <c r="D367" t="str">
        <f>VLOOKUP('Master Units'!L367,Formations!$A$2:$B$20,2,FALSE)</f>
        <v>1.5, 4, 3, 6, 4</v>
      </c>
      <c r="E367">
        <f>VLOOKUP('Master Units'!K367,Skills!$A$42:$F$64,2,FALSE)+VLOOKUP('Master Units'!H367,Weapons!$A$49:$D$59,2,FALSE)+VLOOKUP('Master Units'!I367,Weapons!$A$62:$D$76,2,FALSE)</f>
        <v>0</v>
      </c>
      <c r="F367">
        <f>VLOOKUP('Master Units'!K367,Skills!A$42:$F$64,4,FALSE)</f>
        <v>0</v>
      </c>
      <c r="G367">
        <f>VLOOKUP('Master Units'!K367,Skills!A$42:$F$64,6,FALSE)</f>
        <v>0</v>
      </c>
      <c r="H367">
        <f>'Master Units'!J367</f>
        <v>0</v>
      </c>
      <c r="I367" s="8">
        <f>(VLOOKUP('Master Units'!H367,Weapons!$A$49:$D$59,3,FALSE)+VLOOKUP('Master Units'!I367,Weapons!$A$62:$D$76,3,FALSE))*VLOOKUP('Master Units'!K367,Skills!$A$42:$F$64,3,FALSE)</f>
        <v>0</v>
      </c>
      <c r="J367">
        <f>VLOOKUP('Master Units'!N367,Weapons!$A$1:$G$46,2,FALSE)+VLOOKUP('Master Units'!F367,Skills!$A$2:$I$8,2,FALSE)+VLOOKUP('Master Units'!G367,Skills!$A$11:$I$39,2,FALSE)+VLOOKUP('Master Units'!R367,Horses!$A$2:$I$11,2,FALSE)</f>
        <v>10</v>
      </c>
      <c r="K367">
        <f>VLOOKUP('Master Units'!N367,Weapons!$A$1:$G$46,5,FALSE)+VLOOKUP('Master Units'!F367,Skills!$A$2:$I$8,4,FALSE)+VLOOKUP('Master Units'!G367,Skills!$A$11:$I$39,4,FALSE)+VLOOKUP('Master Units'!D367,Cultures!$A$3:$K$19,9+MATCH('Master Units'!E367,Cultures!$J$2:$K$2,0),FALSE)+VLOOKUP('Master Units'!R367,Horses!$A$2:$I$11,5,FALSE)</f>
        <v>32</v>
      </c>
      <c r="L367">
        <f>VLOOKUP('Master Units'!N367,Weapons!$A$2:$G$46,3,FALSE)+VLOOKUP('Master Units'!R367,Horses!$A$2:$I$11,4,FALSE)</f>
        <v>0.33999999999999997</v>
      </c>
      <c r="M367">
        <f>IF('Master Units'!S367="No",0,VLOOKUP('Master Units'!R367,Horses!$A$1:$I$11,6,FALSE))</f>
        <v>100</v>
      </c>
      <c r="N367">
        <f>VLOOKUP('Master Units'!N367,Weapons!$A$2:$G$46,7,FALSE)</f>
        <v>0</v>
      </c>
      <c r="O367">
        <f>VLOOKUP('Master Units'!O367,Weapons!$A$1:$G$46,2,FALSE)+VLOOKUP('Master Units'!F367,Skills!$A$2:$I$8,2,FALSE)+VLOOKUP('Master Units'!G367,Skills!$A$11:$I$39,2,FALSE)+VLOOKUP('Master Units'!R367,Horses!$A$2:$I$11,2,FALSE)</f>
        <v>13</v>
      </c>
      <c r="P367">
        <f>VLOOKUP('Master Units'!O367,Weapons!$A$1:$G$46,5,FALSE)+VLOOKUP('Master Units'!F367,Skills!$A$2:$I$8,4,FALSE)+VLOOKUP('Master Units'!G367,Skills!$A$11:$I$39,4,FALSE)+VLOOKUP('Master Units'!D367,Cultures!$A$3:$K$19,9+MATCH('Master Units'!E367,Cultures!$J$2:$K$2,0))+VLOOKUP('Master Units'!R367,Horses!$A$2:$I$11,5,FALSE)</f>
        <v>24</v>
      </c>
      <c r="Q367">
        <f>VLOOKUP('Master Units'!O367,Weapons!$A$2:$G$46,3,FALSE)+VLOOKUP('Master Units'!R367,Horses!$A$2:$I$11,4,FALSE)</f>
        <v>0.19</v>
      </c>
      <c r="R367" t="str">
        <f>VLOOKUP('Master Units'!O367,Weapons!$A$2:$G$46,7,FALSE)</f>
        <v>ap</v>
      </c>
      <c r="S367">
        <f>VLOOKUP('Master Units'!P367,'Armor and Shields'!$A$2:$D$20,2,FALSE)</f>
        <v>12</v>
      </c>
      <c r="T367">
        <f>VLOOKUP('Master Units'!F367,Skills!$A$2:$I$8,3,FALSE)+VLOOKUP('Master Units'!G367,Skills!$A$11:$I$39,3,FALSE)+VLOOKUP('Master Units'!N367,Weapons!$A$2:$G$46,4,FALSE)+VLOOKUP('Master Units'!P367,'Armor and Shields'!$A$2:$D$20,3,FALSE)+VLOOKUP('Master Units'!Q367,'Armor and Shields'!$A$23:$D$27,3,FALSE)+VLOOKUP('Master Units'!R367,Horses!$A$2:$I$11,3,FALSE)</f>
        <v>11</v>
      </c>
      <c r="U367">
        <f>VLOOKUP('Master Units'!Q367,'Armor and Shields'!$A$23:$D$27,2,FALSE)</f>
        <v>3</v>
      </c>
      <c r="V367">
        <f>VLOOKUP('Master Units'!F367,Skills!$A$2:$I$8,5,FALSE)+VLOOKUP('Master Units'!G367,Skills!$A$11:$I$39,5,FALSE)+VLOOKUP('Master Units'!D367,Cultures!$A$3:$K$19,7+MATCH('Master Units'!E367,Cultures!$H$2:$I$2,0),FALSE)</f>
        <v>16</v>
      </c>
      <c r="W367" t="str">
        <f>VLOOKUP('Master Units'!U367,Skills!$A$81:$B$87,2,TRUE)</f>
        <v>disciplined</v>
      </c>
      <c r="X367" t="str">
        <f>'Master Units'!M367</f>
        <v>highly_trained</v>
      </c>
      <c r="Y367" t="str">
        <f>IF('Master Units'!E367=Cultures!$H$2,VLOOKUP(ROUND('Master Units'!T367,0),Skills!$A$72:$B$78,2,TRUE),VLOOKUP('Master Units'!R367,Horses!$A$2:$I$11,8,FALSE))</f>
        <v>hardy</v>
      </c>
      <c r="Z367" s="10">
        <f>'Master Units'!AE367</f>
        <v>3034</v>
      </c>
      <c r="AA367" s="10">
        <f t="shared" si="6"/>
        <v>758.5</v>
      </c>
    </row>
    <row r="368" spans="1:27" x14ac:dyDescent="0.55000000000000004">
      <c r="A368" t="str">
        <f>'Master Units'!A368</f>
        <v>Bactria Early BG</v>
      </c>
      <c r="B368">
        <f>'Master Units'!C368</f>
        <v>10</v>
      </c>
      <c r="C368" t="str">
        <f>IF('Master Units'!R368="None",(VLOOKUP('Master Units'!F368,Skills!$A$2:$I$8,8,FALSE)+VLOOKUP('Master Units'!G368, Skills!$A$11:$I$39,8,FALSE)),"Ignore")</f>
        <v>Ignore</v>
      </c>
      <c r="D368" t="str">
        <f>VLOOKUP('Master Units'!L368,Formations!$A$2:$B$20,2,FALSE)</f>
        <v>1.5, 4, 3, 6, 4</v>
      </c>
      <c r="E368">
        <f>VLOOKUP('Master Units'!K368,Skills!$A$42:$F$64,2,FALSE)+VLOOKUP('Master Units'!H368,Weapons!$A$49:$D$59,2,FALSE)+VLOOKUP('Master Units'!I368,Weapons!$A$62:$D$76,2,FALSE)</f>
        <v>0</v>
      </c>
      <c r="F368">
        <f>VLOOKUP('Master Units'!K368,Skills!A$42:$F$64,4,FALSE)</f>
        <v>0</v>
      </c>
      <c r="G368">
        <f>VLOOKUP('Master Units'!K368,Skills!A$42:$F$64,6,FALSE)</f>
        <v>0</v>
      </c>
      <c r="H368">
        <f>'Master Units'!J368</f>
        <v>0</v>
      </c>
      <c r="I368" s="8">
        <f>(VLOOKUP('Master Units'!H368,Weapons!$A$49:$D$59,3,FALSE)+VLOOKUP('Master Units'!I368,Weapons!$A$62:$D$76,3,FALSE))*VLOOKUP('Master Units'!K368,Skills!$A$42:$F$64,3,FALSE)</f>
        <v>0</v>
      </c>
      <c r="J368">
        <f>VLOOKUP('Master Units'!N368,Weapons!$A$1:$G$46,2,FALSE)+VLOOKUP('Master Units'!F368,Skills!$A$2:$I$8,2,FALSE)+VLOOKUP('Master Units'!G368,Skills!$A$11:$I$39,2,FALSE)+VLOOKUP('Master Units'!R368,Horses!$A$2:$I$11,2,FALSE)</f>
        <v>10</v>
      </c>
      <c r="K368">
        <f>VLOOKUP('Master Units'!N368,Weapons!$A$1:$G$46,5,FALSE)+VLOOKUP('Master Units'!F368,Skills!$A$2:$I$8,4,FALSE)+VLOOKUP('Master Units'!G368,Skills!$A$11:$I$39,4,FALSE)+VLOOKUP('Master Units'!D368,Cultures!$A$3:$K$19,9+MATCH('Master Units'!E368,Cultures!$J$2:$K$2,0),FALSE)+VLOOKUP('Master Units'!R368,Horses!$A$2:$I$11,5,FALSE)</f>
        <v>32</v>
      </c>
      <c r="L368">
        <f>VLOOKUP('Master Units'!N368,Weapons!$A$2:$G$46,3,FALSE)+VLOOKUP('Master Units'!R368,Horses!$A$2:$I$11,4,FALSE)</f>
        <v>0.33999999999999997</v>
      </c>
      <c r="M368">
        <f>IF('Master Units'!S368="No",0,VLOOKUP('Master Units'!R368,Horses!$A$1:$I$11,6,FALSE))</f>
        <v>100</v>
      </c>
      <c r="N368">
        <f>VLOOKUP('Master Units'!N368,Weapons!$A$2:$G$46,7,FALSE)</f>
        <v>0</v>
      </c>
      <c r="O368">
        <f>VLOOKUP('Master Units'!O368,Weapons!$A$1:$G$46,2,FALSE)+VLOOKUP('Master Units'!F368,Skills!$A$2:$I$8,2,FALSE)+VLOOKUP('Master Units'!G368,Skills!$A$11:$I$39,2,FALSE)+VLOOKUP('Master Units'!R368,Horses!$A$2:$I$11,2,FALSE)</f>
        <v>14</v>
      </c>
      <c r="P368">
        <f>VLOOKUP('Master Units'!O368,Weapons!$A$1:$G$46,5,FALSE)+VLOOKUP('Master Units'!F368,Skills!$A$2:$I$8,4,FALSE)+VLOOKUP('Master Units'!G368,Skills!$A$11:$I$39,4,FALSE)+VLOOKUP('Master Units'!D368,Cultures!$A$3:$K$19,9+MATCH('Master Units'!E368,Cultures!$J$2:$K$2,0))+VLOOKUP('Master Units'!R368,Horses!$A$2:$I$11,5,FALSE)</f>
        <v>24</v>
      </c>
      <c r="Q368">
        <f>VLOOKUP('Master Units'!O368,Weapons!$A$2:$G$46,3,FALSE)+VLOOKUP('Master Units'!R368,Horses!$A$2:$I$11,4,FALSE)</f>
        <v>0.25</v>
      </c>
      <c r="R368">
        <f>VLOOKUP('Master Units'!O368,Weapons!$A$2:$G$46,7,FALSE)</f>
        <v>0</v>
      </c>
      <c r="S368">
        <f>VLOOKUP('Master Units'!P368,'Armor and Shields'!$A$2:$D$20,2,FALSE)</f>
        <v>13</v>
      </c>
      <c r="T368">
        <f>VLOOKUP('Master Units'!F368,Skills!$A$2:$I$8,3,FALSE)+VLOOKUP('Master Units'!G368,Skills!$A$11:$I$39,3,FALSE)+VLOOKUP('Master Units'!N368,Weapons!$A$2:$G$46,4,FALSE)+VLOOKUP('Master Units'!P368,'Armor and Shields'!$A$2:$D$20,3,FALSE)+VLOOKUP('Master Units'!Q368,'Armor and Shields'!$A$23:$D$27,3,FALSE)+VLOOKUP('Master Units'!R368,Horses!$A$2:$I$11,3,FALSE)</f>
        <v>11</v>
      </c>
      <c r="U368">
        <f>VLOOKUP('Master Units'!Q368,'Armor and Shields'!$A$23:$D$27,2,FALSE)</f>
        <v>3</v>
      </c>
      <c r="V368">
        <f>VLOOKUP('Master Units'!F368,Skills!$A$2:$I$8,5,FALSE)+VLOOKUP('Master Units'!G368,Skills!$A$11:$I$39,5,FALSE)+VLOOKUP('Master Units'!D368,Cultures!$A$3:$K$19,7+MATCH('Master Units'!E368,Cultures!$H$2:$I$2,0),FALSE)</f>
        <v>18</v>
      </c>
      <c r="W368" t="str">
        <f>VLOOKUP('Master Units'!U368,Skills!$A$81:$B$87,2,TRUE)</f>
        <v>disciplined</v>
      </c>
      <c r="X368" t="str">
        <f>'Master Units'!M368</f>
        <v>highly_trained</v>
      </c>
      <c r="Y368" t="str">
        <f>IF('Master Units'!E368=Cultures!$H$2,VLOOKUP(ROUND('Master Units'!T368,0),Skills!$A$72:$B$78,2,TRUE),VLOOKUP('Master Units'!R368,Horses!$A$2:$I$11,8,FALSE))</f>
        <v>hardy</v>
      </c>
      <c r="Z368" s="10">
        <f>'Master Units'!AE368</f>
        <v>1579.5</v>
      </c>
      <c r="AA368" s="10">
        <f t="shared" si="6"/>
        <v>394.875</v>
      </c>
    </row>
    <row r="369" spans="1:27" x14ac:dyDescent="0.55000000000000004">
      <c r="A369" t="str">
        <f>'Master Units'!A369</f>
        <v>Bactria Late BG</v>
      </c>
      <c r="B369">
        <f>'Master Units'!C369</f>
        <v>10</v>
      </c>
      <c r="C369" t="str">
        <f>IF('Master Units'!R369="None",(VLOOKUP('Master Units'!F369,Skills!$A$2:$I$8,8,FALSE)+VLOOKUP('Master Units'!G369, Skills!$A$11:$I$39,8,FALSE)),"Ignore")</f>
        <v>Ignore</v>
      </c>
      <c r="D369" t="str">
        <f>VLOOKUP('Master Units'!L369,Formations!$A$2:$B$20,2,FALSE)</f>
        <v>1.5, 4, 3, 6, 4</v>
      </c>
      <c r="E369">
        <f>VLOOKUP('Master Units'!K369,Skills!$A$42:$F$64,2,FALSE)+VLOOKUP('Master Units'!H369,Weapons!$A$49:$D$59,2,FALSE)+VLOOKUP('Master Units'!I369,Weapons!$A$62:$D$76,2,FALSE)</f>
        <v>0</v>
      </c>
      <c r="F369">
        <f>VLOOKUP('Master Units'!K369,Skills!A$42:$F$64,4,FALSE)</f>
        <v>0</v>
      </c>
      <c r="G369">
        <f>VLOOKUP('Master Units'!K369,Skills!A$42:$F$64,6,FALSE)</f>
        <v>0</v>
      </c>
      <c r="H369">
        <f>'Master Units'!J369</f>
        <v>0</v>
      </c>
      <c r="I369" s="8">
        <f>(VLOOKUP('Master Units'!H369,Weapons!$A$49:$D$59,3,FALSE)+VLOOKUP('Master Units'!I369,Weapons!$A$62:$D$76,3,FALSE))*VLOOKUP('Master Units'!K369,Skills!$A$42:$F$64,3,FALSE)</f>
        <v>0</v>
      </c>
      <c r="J369">
        <f>VLOOKUP('Master Units'!N369,Weapons!$A$1:$G$46,2,FALSE)+VLOOKUP('Master Units'!F369,Skills!$A$2:$I$8,2,FALSE)+VLOOKUP('Master Units'!G369,Skills!$A$11:$I$39,2,FALSE)+VLOOKUP('Master Units'!R369,Horses!$A$2:$I$11,2,FALSE)</f>
        <v>9</v>
      </c>
      <c r="K369">
        <f>VLOOKUP('Master Units'!N369,Weapons!$A$1:$G$46,5,FALSE)+VLOOKUP('Master Units'!F369,Skills!$A$2:$I$8,4,FALSE)+VLOOKUP('Master Units'!G369,Skills!$A$11:$I$39,4,FALSE)+VLOOKUP('Master Units'!D369,Cultures!$A$3:$K$19,9+MATCH('Master Units'!E369,Cultures!$J$2:$K$2,0),FALSE)+VLOOKUP('Master Units'!R369,Horses!$A$2:$I$11,5,FALSE)</f>
        <v>38</v>
      </c>
      <c r="L369">
        <f>VLOOKUP('Master Units'!N369,Weapons!$A$2:$G$46,3,FALSE)+VLOOKUP('Master Units'!R369,Horses!$A$2:$I$11,4,FALSE)</f>
        <v>0.39999999999999997</v>
      </c>
      <c r="M369">
        <f>IF('Master Units'!S369="No",0,VLOOKUP('Master Units'!R369,Horses!$A$1:$I$11,6,FALSE))</f>
        <v>100</v>
      </c>
      <c r="N369">
        <f>VLOOKUP('Master Units'!N369,Weapons!$A$2:$G$46,7,FALSE)</f>
        <v>0</v>
      </c>
      <c r="O369">
        <f>VLOOKUP('Master Units'!O369,Weapons!$A$1:$G$46,2,FALSE)+VLOOKUP('Master Units'!F369,Skills!$A$2:$I$8,2,FALSE)+VLOOKUP('Master Units'!G369,Skills!$A$11:$I$39,2,FALSE)+VLOOKUP('Master Units'!R369,Horses!$A$2:$I$11,2,FALSE)</f>
        <v>14</v>
      </c>
      <c r="P369">
        <f>VLOOKUP('Master Units'!O369,Weapons!$A$1:$G$46,5,FALSE)+VLOOKUP('Master Units'!F369,Skills!$A$2:$I$8,4,FALSE)+VLOOKUP('Master Units'!G369,Skills!$A$11:$I$39,4,FALSE)+VLOOKUP('Master Units'!D369,Cultures!$A$3:$K$19,9+MATCH('Master Units'!E369,Cultures!$J$2:$K$2,0))+VLOOKUP('Master Units'!R369,Horses!$A$2:$I$11,5,FALSE)</f>
        <v>26</v>
      </c>
      <c r="Q369">
        <f>VLOOKUP('Master Units'!O369,Weapons!$A$2:$G$46,3,FALSE)+VLOOKUP('Master Units'!R369,Horses!$A$2:$I$11,4,FALSE)</f>
        <v>0.25</v>
      </c>
      <c r="R369">
        <f>VLOOKUP('Master Units'!O369,Weapons!$A$2:$G$46,7,FALSE)</f>
        <v>0</v>
      </c>
      <c r="S369">
        <f>VLOOKUP('Master Units'!P369,'Armor and Shields'!$A$2:$D$20,2,FALSE)</f>
        <v>20</v>
      </c>
      <c r="T369">
        <f>VLOOKUP('Master Units'!F369,Skills!$A$2:$I$8,3,FALSE)+VLOOKUP('Master Units'!G369,Skills!$A$11:$I$39,3,FALSE)+VLOOKUP('Master Units'!N369,Weapons!$A$2:$G$46,4,FALSE)+VLOOKUP('Master Units'!P369,'Armor and Shields'!$A$2:$D$20,3,FALSE)+VLOOKUP('Master Units'!Q369,'Armor and Shields'!$A$23:$D$27,3,FALSE)+VLOOKUP('Master Units'!R369,Horses!$A$2:$I$11,3,FALSE)</f>
        <v>10</v>
      </c>
      <c r="U369">
        <f>VLOOKUP('Master Units'!Q369,'Armor and Shields'!$A$23:$D$27,2,FALSE)</f>
        <v>0</v>
      </c>
      <c r="V369">
        <f>VLOOKUP('Master Units'!F369,Skills!$A$2:$I$8,5,FALSE)+VLOOKUP('Master Units'!G369,Skills!$A$11:$I$39,5,FALSE)+VLOOKUP('Master Units'!D369,Cultures!$A$3:$K$19,7+MATCH('Master Units'!E369,Cultures!$H$2:$I$2,0),FALSE)</f>
        <v>18</v>
      </c>
      <c r="W369" t="str">
        <f>VLOOKUP('Master Units'!U369,Skills!$A$81:$B$87,2,TRUE)</f>
        <v>disciplined</v>
      </c>
      <c r="X369" t="str">
        <f>'Master Units'!M369</f>
        <v>highly_trained</v>
      </c>
      <c r="Y369" t="str">
        <f>IF('Master Units'!E369=Cultures!$H$2,VLOOKUP(ROUND('Master Units'!T369,0),Skills!$A$72:$B$78,2,TRUE),VLOOKUP('Master Units'!R369,Horses!$A$2:$I$11,8,FALSE))</f>
        <v>none</v>
      </c>
      <c r="Z369" s="10">
        <f>'Master Units'!AE369</f>
        <v>1819.0500000000002</v>
      </c>
      <c r="AA369" s="10">
        <f t="shared" si="6"/>
        <v>454.76250000000005</v>
      </c>
    </row>
    <row r="370" spans="1:27" x14ac:dyDescent="0.55000000000000004">
      <c r="A370" t="str">
        <f>'Master Units'!A370</f>
        <v>Indian Spearmen</v>
      </c>
      <c r="B370">
        <f>'Master Units'!C370</f>
        <v>60</v>
      </c>
      <c r="C370">
        <f>IF('Master Units'!R370="None",(VLOOKUP('Master Units'!F370,Skills!$A$2:$I$8,8,FALSE)+VLOOKUP('Master Units'!G370, Skills!$A$11:$I$39,8,FALSE)),"Ignore")</f>
        <v>1.05</v>
      </c>
      <c r="D370" t="str">
        <f>VLOOKUP('Master Units'!L370,Formations!$A$2:$B$20,2,FALSE)</f>
        <v>1, 1.4, 2, 2.8, 5</v>
      </c>
      <c r="E370">
        <f>VLOOKUP('Master Units'!K370,Skills!$A$42:$F$64,2,FALSE)+VLOOKUP('Master Units'!H370,Weapons!$A$49:$D$59,2,FALSE)+VLOOKUP('Master Units'!I370,Weapons!$A$62:$D$76,2,FALSE)</f>
        <v>0</v>
      </c>
      <c r="F370">
        <f>VLOOKUP('Master Units'!K370,Skills!A$42:$F$64,4,FALSE)</f>
        <v>0</v>
      </c>
      <c r="G370">
        <f>VLOOKUP('Master Units'!K370,Skills!A$42:$F$64,6,FALSE)</f>
        <v>0</v>
      </c>
      <c r="H370">
        <f>'Master Units'!J370</f>
        <v>0</v>
      </c>
      <c r="I370" s="8">
        <f>(VLOOKUP('Master Units'!H370,Weapons!$A$49:$D$59,3,FALSE)+VLOOKUP('Master Units'!I370,Weapons!$A$62:$D$76,3,FALSE))*VLOOKUP('Master Units'!K370,Skills!$A$42:$F$64,3,FALSE)</f>
        <v>0</v>
      </c>
      <c r="J370">
        <f>VLOOKUP('Master Units'!N370,Weapons!$A$1:$G$46,2,FALSE)+VLOOKUP('Master Units'!F370,Skills!$A$2:$I$8,2,FALSE)+VLOOKUP('Master Units'!G370,Skills!$A$11:$I$39,2,FALSE)+VLOOKUP('Master Units'!R370,Horses!$A$2:$I$11,2,FALSE)</f>
        <v>8</v>
      </c>
      <c r="K370">
        <f>VLOOKUP('Master Units'!N370,Weapons!$A$1:$G$46,5,FALSE)+VLOOKUP('Master Units'!F370,Skills!$A$2:$I$8,4,FALSE)+VLOOKUP('Master Units'!G370,Skills!$A$11:$I$39,4,FALSE)+VLOOKUP('Master Units'!D370,Cultures!$A$3:$K$19,9+MATCH('Master Units'!E370,Cultures!$J$2:$K$2,0),FALSE)+VLOOKUP('Master Units'!R370,Horses!$A$2:$I$11,5,FALSE)</f>
        <v>12</v>
      </c>
      <c r="L370">
        <f>VLOOKUP('Master Units'!N370,Weapons!$A$2:$G$46,3,FALSE)+VLOOKUP('Master Units'!R370,Horses!$A$2:$I$11,4,FALSE)</f>
        <v>0.21</v>
      </c>
      <c r="M370">
        <f>IF('Master Units'!S370="No",0,VLOOKUP('Master Units'!R370,Horses!$A$1:$I$11,6,FALSE))</f>
        <v>0</v>
      </c>
      <c r="N370" t="str">
        <f>VLOOKUP('Master Units'!N370,Weapons!$A$2:$G$46,7,FALSE)</f>
        <v>light_spear, spear_bonus_4</v>
      </c>
      <c r="O370">
        <f>VLOOKUP('Master Units'!O370,Weapons!$A$1:$G$46,2,FALSE)+VLOOKUP('Master Units'!F370,Skills!$A$2:$I$8,2,FALSE)+VLOOKUP('Master Units'!G370,Skills!$A$11:$I$39,2,FALSE)+VLOOKUP('Master Units'!R370,Horses!$A$2:$I$11,2,FALSE)</f>
        <v>3</v>
      </c>
      <c r="P370">
        <f>VLOOKUP('Master Units'!O370,Weapons!$A$1:$G$46,5,FALSE)+VLOOKUP('Master Units'!F370,Skills!$A$2:$I$8,4,FALSE)+VLOOKUP('Master Units'!G370,Skills!$A$11:$I$39,4,FALSE)+VLOOKUP('Master Units'!D370,Cultures!$A$3:$K$19,9+MATCH('Master Units'!E370,Cultures!$J$2:$K$2,0))+VLOOKUP('Master Units'!R370,Horses!$A$2:$I$11,5,FALSE)</f>
        <v>6</v>
      </c>
      <c r="Q370">
        <f>VLOOKUP('Master Units'!O370,Weapons!$A$2:$G$46,3,FALSE)+VLOOKUP('Master Units'!R370,Horses!$A$2:$I$11,4,FALSE)</f>
        <v>0</v>
      </c>
      <c r="R370">
        <f>VLOOKUP('Master Units'!O370,Weapons!$A$2:$G$46,7,FALSE)</f>
        <v>0</v>
      </c>
      <c r="S370">
        <f>VLOOKUP('Master Units'!P370,'Armor and Shields'!$A$2:$D$20,2,FALSE)</f>
        <v>1</v>
      </c>
      <c r="T370">
        <f>VLOOKUP('Master Units'!F370,Skills!$A$2:$I$8,3,FALSE)+VLOOKUP('Master Units'!G370,Skills!$A$11:$I$39,3,FALSE)+VLOOKUP('Master Units'!N370,Weapons!$A$2:$G$46,4,FALSE)+VLOOKUP('Master Units'!P370,'Armor and Shields'!$A$2:$D$20,3,FALSE)+VLOOKUP('Master Units'!Q370,'Armor and Shields'!$A$23:$D$27,3,FALSE)+VLOOKUP('Master Units'!R370,Horses!$A$2:$I$11,3,FALSE)</f>
        <v>12</v>
      </c>
      <c r="U370">
        <f>VLOOKUP('Master Units'!Q370,'Armor and Shields'!$A$23:$D$27,2,FALSE)</f>
        <v>3</v>
      </c>
      <c r="V370">
        <f>VLOOKUP('Master Units'!F370,Skills!$A$2:$I$8,5,FALSE)+VLOOKUP('Master Units'!G370,Skills!$A$11:$I$39,5,FALSE)+VLOOKUP('Master Units'!D370,Cultures!$A$3:$K$19,7+MATCH('Master Units'!E370,Cultures!$H$2:$I$2,0),FALSE)</f>
        <v>10</v>
      </c>
      <c r="W370" t="str">
        <f>VLOOKUP('Master Units'!U370,Skills!$A$81:$B$87,2,TRUE)</f>
        <v>disciplined</v>
      </c>
      <c r="X370" t="str">
        <f>'Master Units'!M370</f>
        <v>trained</v>
      </c>
      <c r="Y370" t="str">
        <f>IF('Master Units'!E370=Cultures!$H$2,VLOOKUP(ROUND('Master Units'!T370,0),Skills!$A$72:$B$78,2,TRUE),VLOOKUP('Master Units'!R370,Horses!$A$2:$I$11,8,FALSE))</f>
        <v>hardy</v>
      </c>
      <c r="Z370" s="10">
        <f>'Master Units'!AE370</f>
        <v>1310.9999999999998</v>
      </c>
      <c r="AA370" s="10">
        <f t="shared" si="6"/>
        <v>327.74999999999994</v>
      </c>
    </row>
    <row r="371" spans="1:27" x14ac:dyDescent="0.55000000000000004">
      <c r="A371" t="str">
        <f>'Master Units'!A371</f>
        <v>Indian Longbowmen</v>
      </c>
      <c r="B371">
        <f>'Master Units'!C371</f>
        <v>50</v>
      </c>
      <c r="C371">
        <f>IF('Master Units'!R371="None",(VLOOKUP('Master Units'!F371,Skills!$A$2:$I$8,8,FALSE)+VLOOKUP('Master Units'!G371, Skills!$A$11:$I$39,8,FALSE)),"Ignore")</f>
        <v>0.95000000000000007</v>
      </c>
      <c r="D371" t="str">
        <f>VLOOKUP('Master Units'!L371,Formations!$A$2:$B$20,2,FALSE)</f>
        <v>1.6, 2, 3.2, 4, 4</v>
      </c>
      <c r="E371">
        <f>VLOOKUP('Master Units'!K371,Skills!$A$42:$F$64,2,FALSE)+VLOOKUP('Master Units'!H371,Weapons!$A$49:$D$59,2,FALSE)+VLOOKUP('Master Units'!I371,Weapons!$A$62:$D$76,2,FALSE)</f>
        <v>7</v>
      </c>
      <c r="F371">
        <f>VLOOKUP('Master Units'!K371,Skills!A$42:$F$64,4,FALSE)</f>
        <v>0.11</v>
      </c>
      <c r="G371" t="str">
        <f>VLOOKUP('Master Units'!K371,Skills!A$42:$F$64,6,FALSE)</f>
        <v>arrow_inf_professional</v>
      </c>
      <c r="H371">
        <f>'Master Units'!J371</f>
        <v>25</v>
      </c>
      <c r="I371" s="8">
        <f>(VLOOKUP('Master Units'!H371,Weapons!$A$49:$D$59,3,FALSE)+VLOOKUP('Master Units'!I371,Weapons!$A$62:$D$76,3,FALSE))*VLOOKUP('Master Units'!K371,Skills!$A$42:$F$64,3,FALSE)</f>
        <v>140</v>
      </c>
      <c r="J371">
        <f>VLOOKUP('Master Units'!N371,Weapons!$A$1:$G$46,2,FALSE)+VLOOKUP('Master Units'!F371,Skills!$A$2:$I$8,2,FALSE)+VLOOKUP('Master Units'!G371,Skills!$A$11:$I$39,2,FALSE)+VLOOKUP('Master Units'!R371,Horses!$A$2:$I$11,2,FALSE)</f>
        <v>9</v>
      </c>
      <c r="K371">
        <f>VLOOKUP('Master Units'!N371,Weapons!$A$1:$G$46,5,FALSE)+VLOOKUP('Master Units'!F371,Skills!$A$2:$I$8,4,FALSE)+VLOOKUP('Master Units'!G371,Skills!$A$11:$I$39,4,FALSE)+VLOOKUP('Master Units'!D371,Cultures!$A$3:$K$19,9+MATCH('Master Units'!E371,Cultures!$J$2:$K$2,0),FALSE)+VLOOKUP('Master Units'!R371,Horses!$A$2:$I$11,5,FALSE)</f>
        <v>12</v>
      </c>
      <c r="L371">
        <f>VLOOKUP('Master Units'!N371,Weapons!$A$2:$G$46,3,FALSE)+VLOOKUP('Master Units'!R371,Horses!$A$2:$I$11,4,FALSE)</f>
        <v>0.25</v>
      </c>
      <c r="M371">
        <f>IF('Master Units'!S371="No",0,VLOOKUP('Master Units'!R371,Horses!$A$1:$I$11,6,FALSE))</f>
        <v>0</v>
      </c>
      <c r="N371" t="str">
        <f>VLOOKUP('Master Units'!N371,Weapons!$A$2:$G$46,7,FALSE)</f>
        <v>horse modifier -1</v>
      </c>
      <c r="O371">
        <f>VLOOKUP('Master Units'!O371,Weapons!$A$1:$G$46,2,FALSE)+VLOOKUP('Master Units'!F371,Skills!$A$2:$I$8,2,FALSE)+VLOOKUP('Master Units'!G371,Skills!$A$11:$I$39,2,FALSE)+VLOOKUP('Master Units'!R371,Horses!$A$2:$I$11,2,FALSE)</f>
        <v>2</v>
      </c>
      <c r="P371">
        <f>VLOOKUP('Master Units'!O371,Weapons!$A$1:$G$46,5,FALSE)+VLOOKUP('Master Units'!F371,Skills!$A$2:$I$8,4,FALSE)+VLOOKUP('Master Units'!G371,Skills!$A$11:$I$39,4,FALSE)+VLOOKUP('Master Units'!D371,Cultures!$A$3:$K$19,9+MATCH('Master Units'!E371,Cultures!$J$2:$K$2,0))+VLOOKUP('Master Units'!R371,Horses!$A$2:$I$11,5,FALSE)</f>
        <v>4</v>
      </c>
      <c r="Q371">
        <f>VLOOKUP('Master Units'!O371,Weapons!$A$2:$G$46,3,FALSE)+VLOOKUP('Master Units'!R371,Horses!$A$2:$I$11,4,FALSE)</f>
        <v>0</v>
      </c>
      <c r="R371">
        <f>VLOOKUP('Master Units'!O371,Weapons!$A$2:$G$46,7,FALSE)</f>
        <v>0</v>
      </c>
      <c r="S371">
        <f>VLOOKUP('Master Units'!P371,'Armor and Shields'!$A$2:$D$20,2,FALSE)</f>
        <v>3</v>
      </c>
      <c r="T371">
        <f>VLOOKUP('Master Units'!F371,Skills!$A$2:$I$8,3,FALSE)+VLOOKUP('Master Units'!G371,Skills!$A$11:$I$39,3,FALSE)+VLOOKUP('Master Units'!N371,Weapons!$A$2:$G$46,4,FALSE)+VLOOKUP('Master Units'!P371,'Armor and Shields'!$A$2:$D$20,3,FALSE)+VLOOKUP('Master Units'!Q371,'Armor and Shields'!$A$23:$D$27,3,FALSE)+VLOOKUP('Master Units'!R371,Horses!$A$2:$I$11,3,FALSE)</f>
        <v>11</v>
      </c>
      <c r="U371">
        <f>VLOOKUP('Master Units'!Q371,'Armor and Shields'!$A$23:$D$27,2,FALSE)</f>
        <v>0</v>
      </c>
      <c r="V371">
        <f>VLOOKUP('Master Units'!F371,Skills!$A$2:$I$8,5,FALSE)+VLOOKUP('Master Units'!G371,Skills!$A$11:$I$39,5,FALSE)+VLOOKUP('Master Units'!D371,Cultures!$A$3:$K$19,7+MATCH('Master Units'!E371,Cultures!$H$2:$I$2,0),FALSE)</f>
        <v>9</v>
      </c>
      <c r="W371" t="str">
        <f>VLOOKUP('Master Units'!U371,Skills!$A$81:$B$87,2,TRUE)</f>
        <v>normal</v>
      </c>
      <c r="X371" t="str">
        <f>'Master Units'!M371</f>
        <v>trained</v>
      </c>
      <c r="Y371" t="str">
        <f>IF('Master Units'!E371=Cultures!$H$2,VLOOKUP(ROUND('Master Units'!T371,0),Skills!$A$72:$B$78,2,TRUE),VLOOKUP('Master Units'!R371,Horses!$A$2:$I$11,8,FALSE))</f>
        <v>hardy</v>
      </c>
      <c r="Z371" s="10">
        <f>'Master Units'!AE371</f>
        <v>1794.9999999999995</v>
      </c>
      <c r="AA371" s="10">
        <f t="shared" si="6"/>
        <v>448.74999999999989</v>
      </c>
    </row>
    <row r="372" spans="1:27" x14ac:dyDescent="0.55000000000000004">
      <c r="A372" t="str">
        <f>'Master Units'!A372</f>
        <v>Indian Guild Warriors</v>
      </c>
      <c r="B372">
        <f>'Master Units'!C372</f>
        <v>40</v>
      </c>
      <c r="C372">
        <f>IF('Master Units'!R372="None",(VLOOKUP('Master Units'!F372,Skills!$A$2:$I$8,8,FALSE)+VLOOKUP('Master Units'!G372, Skills!$A$11:$I$39,8,FALSE)),"Ignore")</f>
        <v>1.1500000000000001</v>
      </c>
      <c r="D372" t="str">
        <f>VLOOKUP('Master Units'!L372,Formations!$A$2:$B$20,2,FALSE)</f>
        <v>1.5, 2, 3, 3, 3</v>
      </c>
      <c r="E372">
        <f>VLOOKUP('Master Units'!K372,Skills!$A$42:$F$64,2,FALSE)+VLOOKUP('Master Units'!H372,Weapons!$A$49:$D$59,2,FALSE)+VLOOKUP('Master Units'!I372,Weapons!$A$62:$D$76,2,FALSE)</f>
        <v>0</v>
      </c>
      <c r="F372">
        <f>VLOOKUP('Master Units'!K372,Skills!A$42:$F$64,4,FALSE)</f>
        <v>0</v>
      </c>
      <c r="G372">
        <f>VLOOKUP('Master Units'!K372,Skills!A$42:$F$64,6,FALSE)</f>
        <v>0</v>
      </c>
      <c r="H372">
        <f>'Master Units'!J372</f>
        <v>0</v>
      </c>
      <c r="I372" s="8">
        <f>(VLOOKUP('Master Units'!H372,Weapons!$A$49:$D$59,3,FALSE)+VLOOKUP('Master Units'!I372,Weapons!$A$62:$D$76,3,FALSE))*VLOOKUP('Master Units'!K372,Skills!$A$42:$F$64,3,FALSE)</f>
        <v>0</v>
      </c>
      <c r="J372">
        <f>VLOOKUP('Master Units'!N372,Weapons!$A$1:$G$46,2,FALSE)+VLOOKUP('Master Units'!F372,Skills!$A$2:$I$8,2,FALSE)+VLOOKUP('Master Units'!G372,Skills!$A$11:$I$39,2,FALSE)+VLOOKUP('Master Units'!R372,Horses!$A$2:$I$11,2,FALSE)</f>
        <v>9</v>
      </c>
      <c r="K372">
        <f>VLOOKUP('Master Units'!N372,Weapons!$A$1:$G$46,5,FALSE)+VLOOKUP('Master Units'!F372,Skills!$A$2:$I$8,4,FALSE)+VLOOKUP('Master Units'!G372,Skills!$A$11:$I$39,4,FALSE)+VLOOKUP('Master Units'!D372,Cultures!$A$3:$K$19,9+MATCH('Master Units'!E372,Cultures!$J$2:$K$2,0),FALSE)+VLOOKUP('Master Units'!R372,Horses!$A$2:$I$11,5,FALSE)</f>
        <v>16</v>
      </c>
      <c r="L372">
        <f>VLOOKUP('Master Units'!N372,Weapons!$A$2:$G$46,3,FALSE)+VLOOKUP('Master Units'!R372,Horses!$A$2:$I$11,4,FALSE)</f>
        <v>0.21</v>
      </c>
      <c r="M372">
        <f>IF('Master Units'!S372="No",0,VLOOKUP('Master Units'!R372,Horses!$A$1:$I$11,6,FALSE))</f>
        <v>0</v>
      </c>
      <c r="N372" t="str">
        <f>VLOOKUP('Master Units'!N372,Weapons!$A$2:$G$46,7,FALSE)</f>
        <v>ap</v>
      </c>
      <c r="O372">
        <f>VLOOKUP('Master Units'!O372,Weapons!$A$1:$G$46,2,FALSE)+VLOOKUP('Master Units'!F372,Skills!$A$2:$I$8,2,FALSE)+VLOOKUP('Master Units'!G372,Skills!$A$11:$I$39,2,FALSE)+VLOOKUP('Master Units'!R372,Horses!$A$2:$I$11,2,FALSE)</f>
        <v>4</v>
      </c>
      <c r="P372">
        <f>VLOOKUP('Master Units'!O372,Weapons!$A$1:$G$46,5,FALSE)+VLOOKUP('Master Units'!F372,Skills!$A$2:$I$8,4,FALSE)+VLOOKUP('Master Units'!G372,Skills!$A$11:$I$39,4,FALSE)+VLOOKUP('Master Units'!D372,Cultures!$A$3:$K$19,9+MATCH('Master Units'!E372,Cultures!$J$2:$K$2,0))+VLOOKUP('Master Units'!R372,Horses!$A$2:$I$11,5,FALSE)</f>
        <v>8</v>
      </c>
      <c r="Q372">
        <f>VLOOKUP('Master Units'!O372,Weapons!$A$2:$G$46,3,FALSE)+VLOOKUP('Master Units'!R372,Horses!$A$2:$I$11,4,FALSE)</f>
        <v>0</v>
      </c>
      <c r="R372">
        <f>VLOOKUP('Master Units'!O372,Weapons!$A$2:$G$46,7,FALSE)</f>
        <v>0</v>
      </c>
      <c r="S372">
        <f>VLOOKUP('Master Units'!P372,'Armor and Shields'!$A$2:$D$20,2,FALSE)</f>
        <v>9</v>
      </c>
      <c r="T372">
        <f>VLOOKUP('Master Units'!F372,Skills!$A$2:$I$8,3,FALSE)+VLOOKUP('Master Units'!G372,Skills!$A$11:$I$39,3,FALSE)+VLOOKUP('Master Units'!N372,Weapons!$A$2:$G$46,4,FALSE)+VLOOKUP('Master Units'!P372,'Armor and Shields'!$A$2:$D$20,3,FALSE)+VLOOKUP('Master Units'!Q372,'Armor and Shields'!$A$23:$D$27,3,FALSE)+VLOOKUP('Master Units'!R372,Horses!$A$2:$I$11,3,FALSE)</f>
        <v>11</v>
      </c>
      <c r="U372">
        <f>VLOOKUP('Master Units'!Q372,'Armor and Shields'!$A$23:$D$27,2,FALSE)</f>
        <v>1</v>
      </c>
      <c r="V372">
        <f>VLOOKUP('Master Units'!F372,Skills!$A$2:$I$8,5,FALSE)+VLOOKUP('Master Units'!G372,Skills!$A$11:$I$39,5,FALSE)+VLOOKUP('Master Units'!D372,Cultures!$A$3:$K$19,7+MATCH('Master Units'!E372,Cultures!$H$2:$I$2,0),FALSE)</f>
        <v>12</v>
      </c>
      <c r="W372" t="str">
        <f>VLOOKUP('Master Units'!U372,Skills!$A$81:$B$87,2,TRUE)</f>
        <v>disciplined</v>
      </c>
      <c r="X372" t="str">
        <f>'Master Units'!M372</f>
        <v>highly_trained</v>
      </c>
      <c r="Y372" t="str">
        <f>IF('Master Units'!E372=Cultures!$H$2,VLOOKUP(ROUND('Master Units'!T372,0),Skills!$A$72:$B$78,2,TRUE),VLOOKUP('Master Units'!R372,Horses!$A$2:$I$11,8,FALSE))</f>
        <v>hardy</v>
      </c>
      <c r="Z372" s="10">
        <f>'Master Units'!AE372</f>
        <v>2167</v>
      </c>
      <c r="AA372" s="10">
        <f t="shared" si="6"/>
        <v>541.75</v>
      </c>
    </row>
    <row r="373" spans="1:27" x14ac:dyDescent="0.55000000000000004">
      <c r="A373" t="str">
        <f>'Master Units'!A373</f>
        <v>African Allied General</v>
      </c>
      <c r="B373">
        <f>'Master Units'!C373</f>
        <v>10</v>
      </c>
      <c r="C373" t="str">
        <f>IF('Master Units'!R373="None",(VLOOKUP('Master Units'!F373,Skills!$A$2:$I$8,8,FALSE)+VLOOKUP('Master Units'!G373, Skills!$A$11:$I$39,8,FALSE)),"Ignore")</f>
        <v>Ignore</v>
      </c>
      <c r="D373" t="str">
        <f>VLOOKUP('Master Units'!L373,Formations!$A$2:$B$20,2,FALSE)</f>
        <v>2, 4, 4, 6, 4</v>
      </c>
      <c r="E373">
        <f>VLOOKUP('Master Units'!K373,Skills!$A$42:$F$64,2,FALSE)+VLOOKUP('Master Units'!H373,Weapons!$A$49:$D$59,2,FALSE)+VLOOKUP('Master Units'!I373,Weapons!$A$62:$D$76,2,FALSE)</f>
        <v>10</v>
      </c>
      <c r="F373">
        <f>VLOOKUP('Master Units'!K373,Skills!A$42:$F$64,4,FALSE)</f>
        <v>0.08</v>
      </c>
      <c r="G373" t="str">
        <f>VLOOKUP('Master Units'!K373,Skills!A$42:$F$64,6,FALSE)</f>
        <v>javelin_cav_elite</v>
      </c>
      <c r="H373">
        <f>'Master Units'!J373</f>
        <v>10</v>
      </c>
      <c r="I373" s="8">
        <f>(VLOOKUP('Master Units'!H373,Weapons!$A$49:$D$59,3,FALSE)+VLOOKUP('Master Units'!I373,Weapons!$A$62:$D$76,3,FALSE))*VLOOKUP('Master Units'!K373,Skills!$A$42:$F$64,3,FALSE)</f>
        <v>60.500000000000007</v>
      </c>
      <c r="J373">
        <f>VLOOKUP('Master Units'!N373,Weapons!$A$1:$G$46,2,FALSE)+VLOOKUP('Master Units'!F373,Skills!$A$2:$I$8,2,FALSE)+VLOOKUP('Master Units'!G373,Skills!$A$11:$I$39,2,FALSE)+VLOOKUP('Master Units'!R373,Horses!$A$2:$I$11,2,FALSE)</f>
        <v>11</v>
      </c>
      <c r="K373">
        <f>VLOOKUP('Master Units'!N373,Weapons!$A$1:$G$46,5,FALSE)+VLOOKUP('Master Units'!F373,Skills!$A$2:$I$8,4,FALSE)+VLOOKUP('Master Units'!G373,Skills!$A$11:$I$39,4,FALSE)+VLOOKUP('Master Units'!D373,Cultures!$A$3:$K$19,9+MATCH('Master Units'!E373,Cultures!$J$2:$K$2,0),FALSE)+VLOOKUP('Master Units'!R373,Horses!$A$2:$I$11,5,FALSE)</f>
        <v>28</v>
      </c>
      <c r="L373">
        <f>VLOOKUP('Master Units'!N373,Weapons!$A$2:$G$46,3,FALSE)+VLOOKUP('Master Units'!R373,Horses!$A$2:$I$11,4,FALSE)</f>
        <v>0.30000000000000004</v>
      </c>
      <c r="M373">
        <f>IF('Master Units'!S373="No",0,VLOOKUP('Master Units'!R373,Horses!$A$1:$I$11,6,FALSE))</f>
        <v>0</v>
      </c>
      <c r="N373">
        <f>VLOOKUP('Master Units'!N373,Weapons!$A$2:$G$46,7,FALSE)</f>
        <v>0</v>
      </c>
      <c r="O373">
        <f>VLOOKUP('Master Units'!O373,Weapons!$A$1:$G$46,2,FALSE)+VLOOKUP('Master Units'!F373,Skills!$A$2:$I$8,2,FALSE)+VLOOKUP('Master Units'!G373,Skills!$A$11:$I$39,2,FALSE)+VLOOKUP('Master Units'!R373,Horses!$A$2:$I$11,2,FALSE)</f>
        <v>8</v>
      </c>
      <c r="P373">
        <f>VLOOKUP('Master Units'!O373,Weapons!$A$1:$G$46,5,FALSE)+VLOOKUP('Master Units'!F373,Skills!$A$2:$I$8,4,FALSE)+VLOOKUP('Master Units'!G373,Skills!$A$11:$I$39,4,FALSE)+VLOOKUP('Master Units'!D373,Cultures!$A$3:$K$19,9+MATCH('Master Units'!E373,Cultures!$J$2:$K$2,0))+VLOOKUP('Master Units'!R373,Horses!$A$2:$I$11,5,FALSE)</f>
        <v>16</v>
      </c>
      <c r="Q373">
        <f>VLOOKUP('Master Units'!O373,Weapons!$A$2:$G$46,3,FALSE)+VLOOKUP('Master Units'!R373,Horses!$A$2:$I$11,4,FALSE)</f>
        <v>0.03</v>
      </c>
      <c r="R373">
        <f>VLOOKUP('Master Units'!O373,Weapons!$A$2:$G$46,7,FALSE)</f>
        <v>0</v>
      </c>
      <c r="S373">
        <f>VLOOKUP('Master Units'!P373,'Armor and Shields'!$A$2:$D$20,2,FALSE)</f>
        <v>7</v>
      </c>
      <c r="T373">
        <f>VLOOKUP('Master Units'!F373,Skills!$A$2:$I$8,3,FALSE)+VLOOKUP('Master Units'!G373,Skills!$A$11:$I$39,3,FALSE)+VLOOKUP('Master Units'!N373,Weapons!$A$2:$G$46,4,FALSE)+VLOOKUP('Master Units'!P373,'Armor and Shields'!$A$2:$D$20,3,FALSE)+VLOOKUP('Master Units'!Q373,'Armor and Shields'!$A$23:$D$27,3,FALSE)+VLOOKUP('Master Units'!R373,Horses!$A$2:$I$11,3,FALSE)</f>
        <v>13</v>
      </c>
      <c r="U373">
        <f>VLOOKUP('Master Units'!Q373,'Armor and Shields'!$A$23:$D$27,2,FALSE)</f>
        <v>2</v>
      </c>
      <c r="V373">
        <f>VLOOKUP('Master Units'!F373,Skills!$A$2:$I$8,5,FALSE)+VLOOKUP('Master Units'!G373,Skills!$A$11:$I$39,5,FALSE)+VLOOKUP('Master Units'!D373,Cultures!$A$3:$K$19,7+MATCH('Master Units'!E373,Cultures!$H$2:$I$2,0),FALSE)</f>
        <v>16</v>
      </c>
      <c r="W373" t="str">
        <f>VLOOKUP('Master Units'!U373,Skills!$A$81:$B$87,2,TRUE)</f>
        <v>disciplined</v>
      </c>
      <c r="X373" t="str">
        <f>'Master Units'!M373</f>
        <v>highly_trained</v>
      </c>
      <c r="Y373" t="str">
        <f>IF('Master Units'!E373=Cultures!$H$2,VLOOKUP(ROUND('Master Units'!T373,0),Skills!$A$72:$B$78,2,TRUE),VLOOKUP('Master Units'!R373,Horses!$A$2:$I$11,8,FALSE))</f>
        <v>very_hardy</v>
      </c>
      <c r="Z373" s="10">
        <f>'Master Units'!AE373</f>
        <v>1322</v>
      </c>
      <c r="AA373" s="10">
        <f t="shared" si="6"/>
        <v>330.5</v>
      </c>
    </row>
    <row r="374" spans="1:27" x14ac:dyDescent="0.55000000000000004">
      <c r="A374" t="str">
        <f>'Master Units'!A374</f>
        <v>Italic Allied General</v>
      </c>
      <c r="B374">
        <f>'Master Units'!C374</f>
        <v>10</v>
      </c>
      <c r="C374" t="str">
        <f>IF('Master Units'!R374="None",(VLOOKUP('Master Units'!F374,Skills!$A$2:$I$8,8,FALSE)+VLOOKUP('Master Units'!G374, Skills!$A$11:$I$39,8,FALSE)),"Ignore")</f>
        <v>Ignore</v>
      </c>
      <c r="D374" t="str">
        <f>VLOOKUP('Master Units'!L374,Formations!$A$2:$B$20,2,FALSE)</f>
        <v>2, 4, 4, 6, 4</v>
      </c>
      <c r="E374">
        <f>VLOOKUP('Master Units'!K374,Skills!$A$42:$F$64,2,FALSE)+VLOOKUP('Master Units'!H374,Weapons!$A$49:$D$59,2,FALSE)+VLOOKUP('Master Units'!I374,Weapons!$A$62:$D$76,2,FALSE)</f>
        <v>10</v>
      </c>
      <c r="F374">
        <f>VLOOKUP('Master Units'!K374,Skills!A$42:$F$64,4,FALSE)</f>
        <v>0.08</v>
      </c>
      <c r="G374" t="str">
        <f>VLOOKUP('Master Units'!K374,Skills!A$42:$F$64,6,FALSE)</f>
        <v>javelin_cav_elite</v>
      </c>
      <c r="H374">
        <f>'Master Units'!J374</f>
        <v>6</v>
      </c>
      <c r="I374" s="8">
        <f>(VLOOKUP('Master Units'!H374,Weapons!$A$49:$D$59,3,FALSE)+VLOOKUP('Master Units'!I374,Weapons!$A$62:$D$76,3,FALSE))*VLOOKUP('Master Units'!K374,Skills!$A$42:$F$64,3,FALSE)</f>
        <v>60.500000000000007</v>
      </c>
      <c r="J374">
        <f>VLOOKUP('Master Units'!N374,Weapons!$A$1:$G$46,2,FALSE)+VLOOKUP('Master Units'!F374,Skills!$A$2:$I$8,2,FALSE)+VLOOKUP('Master Units'!G374,Skills!$A$11:$I$39,2,FALSE)+VLOOKUP('Master Units'!R374,Horses!$A$2:$I$11,2,FALSE)</f>
        <v>14</v>
      </c>
      <c r="K374">
        <f>VLOOKUP('Master Units'!N374,Weapons!$A$1:$G$46,5,FALSE)+VLOOKUP('Master Units'!F374,Skills!$A$2:$I$8,4,FALSE)+VLOOKUP('Master Units'!G374,Skills!$A$11:$I$39,4,FALSE)+VLOOKUP('Master Units'!D374,Cultures!$A$3:$K$19,9+MATCH('Master Units'!E374,Cultures!$J$2:$K$2,0),FALSE)+VLOOKUP('Master Units'!R374,Horses!$A$2:$I$11,5,FALSE)</f>
        <v>24</v>
      </c>
      <c r="L374">
        <f>VLOOKUP('Master Units'!N374,Weapons!$A$2:$G$46,3,FALSE)+VLOOKUP('Master Units'!R374,Horses!$A$2:$I$11,4,FALSE)</f>
        <v>0.25</v>
      </c>
      <c r="M374">
        <f>IF('Master Units'!S374="No",0,VLOOKUP('Master Units'!R374,Horses!$A$1:$I$11,6,FALSE))</f>
        <v>0</v>
      </c>
      <c r="N374">
        <f>VLOOKUP('Master Units'!N374,Weapons!$A$2:$G$46,7,FALSE)</f>
        <v>0</v>
      </c>
      <c r="O374">
        <f>VLOOKUP('Master Units'!O374,Weapons!$A$1:$G$46,2,FALSE)+VLOOKUP('Master Units'!F374,Skills!$A$2:$I$8,2,FALSE)+VLOOKUP('Master Units'!G374,Skills!$A$11:$I$39,2,FALSE)+VLOOKUP('Master Units'!R374,Horses!$A$2:$I$11,2,FALSE)</f>
        <v>8</v>
      </c>
      <c r="P374">
        <f>VLOOKUP('Master Units'!O374,Weapons!$A$1:$G$46,5,FALSE)+VLOOKUP('Master Units'!F374,Skills!$A$2:$I$8,4,FALSE)+VLOOKUP('Master Units'!G374,Skills!$A$11:$I$39,4,FALSE)+VLOOKUP('Master Units'!D374,Cultures!$A$3:$K$19,9+MATCH('Master Units'!E374,Cultures!$J$2:$K$2,0))+VLOOKUP('Master Units'!R374,Horses!$A$2:$I$11,5,FALSE)</f>
        <v>18</v>
      </c>
      <c r="Q374">
        <f>VLOOKUP('Master Units'!O374,Weapons!$A$2:$G$46,3,FALSE)+VLOOKUP('Master Units'!R374,Horses!$A$2:$I$11,4,FALSE)</f>
        <v>0.04</v>
      </c>
      <c r="R374">
        <f>VLOOKUP('Master Units'!O374,Weapons!$A$2:$G$46,7,FALSE)</f>
        <v>0</v>
      </c>
      <c r="S374">
        <f>VLOOKUP('Master Units'!P374,'Armor and Shields'!$A$2:$D$20,2,FALSE)</f>
        <v>12</v>
      </c>
      <c r="T374">
        <f>VLOOKUP('Master Units'!F374,Skills!$A$2:$I$8,3,FALSE)+VLOOKUP('Master Units'!G374,Skills!$A$11:$I$39,3,FALSE)+VLOOKUP('Master Units'!N374,Weapons!$A$2:$G$46,4,FALSE)+VLOOKUP('Master Units'!P374,'Armor and Shields'!$A$2:$D$20,3,FALSE)+VLOOKUP('Master Units'!Q374,'Armor and Shields'!$A$23:$D$27,3,FALSE)+VLOOKUP('Master Units'!R374,Horses!$A$2:$I$11,3,FALSE)</f>
        <v>11</v>
      </c>
      <c r="U374">
        <f>VLOOKUP('Master Units'!Q374,'Armor and Shields'!$A$23:$D$27,2,FALSE)</f>
        <v>3</v>
      </c>
      <c r="V374">
        <f>VLOOKUP('Master Units'!F374,Skills!$A$2:$I$8,5,FALSE)+VLOOKUP('Master Units'!G374,Skills!$A$11:$I$39,5,FALSE)+VLOOKUP('Master Units'!D374,Cultures!$A$3:$K$19,7+MATCH('Master Units'!E374,Cultures!$H$2:$I$2,0),FALSE)</f>
        <v>15</v>
      </c>
      <c r="W374" t="str">
        <f>VLOOKUP('Master Units'!U374,Skills!$A$81:$B$87,2,TRUE)</f>
        <v>disciplined</v>
      </c>
      <c r="X374" t="str">
        <f>'Master Units'!M374</f>
        <v>highly_trained</v>
      </c>
      <c r="Y374" t="str">
        <f>IF('Master Units'!E374=Cultures!$H$2,VLOOKUP(ROUND('Master Units'!T374,0),Skills!$A$72:$B$78,2,TRUE),VLOOKUP('Master Units'!R374,Horses!$A$2:$I$11,8,FALSE))</f>
        <v>hardy</v>
      </c>
      <c r="Z374" s="10">
        <f>'Master Units'!AE374</f>
        <v>1551.0000000000002</v>
      </c>
      <c r="AA374" s="10">
        <f t="shared" si="6"/>
        <v>387.75000000000006</v>
      </c>
    </row>
    <row r="375" spans="1:27" x14ac:dyDescent="0.55000000000000004">
      <c r="A375" t="str">
        <f>'Master Units'!A375</f>
        <v>Eastern Allied General</v>
      </c>
      <c r="B375">
        <f>'Master Units'!C375</f>
        <v>10</v>
      </c>
      <c r="C375" t="str">
        <f>IF('Master Units'!R375="None",(VLOOKUP('Master Units'!F375,Skills!$A$2:$I$8,8,FALSE)+VLOOKUP('Master Units'!G375, Skills!$A$11:$I$39,8,FALSE)),"Ignore")</f>
        <v>Ignore</v>
      </c>
      <c r="D375" t="str">
        <f>VLOOKUP('Master Units'!L375,Formations!$A$2:$B$20,2,FALSE)</f>
        <v>1.2, 3, 3, 6, 4</v>
      </c>
      <c r="E375">
        <f>VLOOKUP('Master Units'!K375,Skills!$A$42:$F$64,2,FALSE)+VLOOKUP('Master Units'!H375,Weapons!$A$49:$D$59,2,FALSE)+VLOOKUP('Master Units'!I375,Weapons!$A$62:$D$76,2,FALSE)</f>
        <v>0</v>
      </c>
      <c r="F375">
        <f>VLOOKUP('Master Units'!K375,Skills!A$42:$F$64,4,FALSE)</f>
        <v>0</v>
      </c>
      <c r="G375">
        <f>VLOOKUP('Master Units'!K375,Skills!A$42:$F$64,6,FALSE)</f>
        <v>0</v>
      </c>
      <c r="H375">
        <f>'Master Units'!J375</f>
        <v>0</v>
      </c>
      <c r="I375" s="8">
        <f>(VLOOKUP('Master Units'!H375,Weapons!$A$49:$D$59,3,FALSE)+VLOOKUP('Master Units'!I375,Weapons!$A$62:$D$76,3,FALSE))*VLOOKUP('Master Units'!K375,Skills!$A$42:$F$64,3,FALSE)</f>
        <v>0</v>
      </c>
      <c r="J375">
        <f>VLOOKUP('Master Units'!N375,Weapons!$A$1:$G$46,2,FALSE)+VLOOKUP('Master Units'!F375,Skills!$A$2:$I$8,2,FALSE)+VLOOKUP('Master Units'!G375,Skills!$A$11:$I$39,2,FALSE)+VLOOKUP('Master Units'!R375,Horses!$A$2:$I$11,2,FALSE)</f>
        <v>10</v>
      </c>
      <c r="K375">
        <f>VLOOKUP('Master Units'!N375,Weapons!$A$1:$G$46,5,FALSE)+VLOOKUP('Master Units'!F375,Skills!$A$2:$I$8,4,FALSE)+VLOOKUP('Master Units'!G375,Skills!$A$11:$I$39,4,FALSE)+VLOOKUP('Master Units'!D375,Cultures!$A$3:$K$19,9+MATCH('Master Units'!E375,Cultures!$J$2:$K$2,0),FALSE)+VLOOKUP('Master Units'!R375,Horses!$A$2:$I$11,5,FALSE)</f>
        <v>34</v>
      </c>
      <c r="L375">
        <f>VLOOKUP('Master Units'!N375,Weapons!$A$2:$G$46,3,FALSE)+VLOOKUP('Master Units'!R375,Horses!$A$2:$I$11,4,FALSE)</f>
        <v>0.37</v>
      </c>
      <c r="M375">
        <f>IF('Master Units'!S375="No",0,VLOOKUP('Master Units'!R375,Horses!$A$1:$I$11,6,FALSE))</f>
        <v>100</v>
      </c>
      <c r="N375">
        <f>VLOOKUP('Master Units'!N375,Weapons!$A$2:$G$46,7,FALSE)</f>
        <v>0</v>
      </c>
      <c r="O375">
        <f>VLOOKUP('Master Units'!O375,Weapons!$A$1:$G$46,2,FALSE)+VLOOKUP('Master Units'!F375,Skills!$A$2:$I$8,2,FALSE)+VLOOKUP('Master Units'!G375,Skills!$A$11:$I$39,2,FALSE)+VLOOKUP('Master Units'!R375,Horses!$A$2:$I$11,2,FALSE)</f>
        <v>14</v>
      </c>
      <c r="P375">
        <f>VLOOKUP('Master Units'!O375,Weapons!$A$1:$G$46,5,FALSE)+VLOOKUP('Master Units'!F375,Skills!$A$2:$I$8,4,FALSE)+VLOOKUP('Master Units'!G375,Skills!$A$11:$I$39,4,FALSE)+VLOOKUP('Master Units'!D375,Cultures!$A$3:$K$19,9+MATCH('Master Units'!E375,Cultures!$J$2:$K$2,0))+VLOOKUP('Master Units'!R375,Horses!$A$2:$I$11,5,FALSE)</f>
        <v>24</v>
      </c>
      <c r="Q375">
        <f>VLOOKUP('Master Units'!O375,Weapons!$A$2:$G$46,3,FALSE)+VLOOKUP('Master Units'!R375,Horses!$A$2:$I$11,4,FALSE)</f>
        <v>0.25</v>
      </c>
      <c r="R375">
        <f>VLOOKUP('Master Units'!O375,Weapons!$A$2:$G$46,7,FALSE)</f>
        <v>0</v>
      </c>
      <c r="S375">
        <f>VLOOKUP('Master Units'!P375,'Armor and Shields'!$A$2:$D$20,2,FALSE)</f>
        <v>14</v>
      </c>
      <c r="T375">
        <f>VLOOKUP('Master Units'!F375,Skills!$A$2:$I$8,3,FALSE)+VLOOKUP('Master Units'!G375,Skills!$A$11:$I$39,3,FALSE)+VLOOKUP('Master Units'!N375,Weapons!$A$2:$G$46,4,FALSE)+VLOOKUP('Master Units'!P375,'Armor and Shields'!$A$2:$D$20,3,FALSE)+VLOOKUP('Master Units'!Q375,'Armor and Shields'!$A$23:$D$27,3,FALSE)+VLOOKUP('Master Units'!R375,Horses!$A$2:$I$11,3,FALSE)</f>
        <v>12</v>
      </c>
      <c r="U375">
        <f>VLOOKUP('Master Units'!Q375,'Armor and Shields'!$A$23:$D$27,2,FALSE)</f>
        <v>0</v>
      </c>
      <c r="V375">
        <f>VLOOKUP('Master Units'!F375,Skills!$A$2:$I$8,5,FALSE)+VLOOKUP('Master Units'!G375,Skills!$A$11:$I$39,5,FALSE)+VLOOKUP('Master Units'!D375,Cultures!$A$3:$K$19,7+MATCH('Master Units'!E375,Cultures!$H$2:$I$2,0),FALSE)</f>
        <v>15</v>
      </c>
      <c r="W375" t="str">
        <f>VLOOKUP('Master Units'!U375,Skills!$A$81:$B$87,2,TRUE)</f>
        <v>disciplined</v>
      </c>
      <c r="X375" t="str">
        <f>'Master Units'!M375</f>
        <v>highly_trained</v>
      </c>
      <c r="Y375" t="str">
        <f>IF('Master Units'!E375=Cultures!$H$2,VLOOKUP(ROUND('Master Units'!T375,0),Skills!$A$72:$B$78,2,TRUE),VLOOKUP('Master Units'!R375,Horses!$A$2:$I$11,8,FALSE))</f>
        <v>hardy</v>
      </c>
      <c r="Z375" s="10">
        <f>'Master Units'!AE375</f>
        <v>1564.7</v>
      </c>
      <c r="AA375" s="10">
        <f t="shared" si="6"/>
        <v>391.17500000000001</v>
      </c>
    </row>
    <row r="376" spans="1:27" x14ac:dyDescent="0.55000000000000004">
      <c r="A376" t="str">
        <f>'Master Units'!A376</f>
        <v>Steppe Allied General</v>
      </c>
      <c r="B376">
        <f>'Master Units'!C376</f>
        <v>10</v>
      </c>
      <c r="C376" t="str">
        <f>IF('Master Units'!R376="None",(VLOOKUP('Master Units'!F376,Skills!$A$2:$I$8,8,FALSE)+VLOOKUP('Master Units'!G376, Skills!$A$11:$I$39,8,FALSE)),"Ignore")</f>
        <v>Ignore</v>
      </c>
      <c r="D376" t="str">
        <f>VLOOKUP('Master Units'!L376,Formations!$A$2:$B$20,2,FALSE)</f>
        <v>1.5, 4, 4, 6, 4</v>
      </c>
      <c r="E376">
        <f>VLOOKUP('Master Units'!K376,Skills!$A$42:$F$64,2,FALSE)+VLOOKUP('Master Units'!H376,Weapons!$A$49:$D$59,2,FALSE)+VLOOKUP('Master Units'!I376,Weapons!$A$62:$D$76,2,FALSE)</f>
        <v>5</v>
      </c>
      <c r="F376">
        <f>VLOOKUP('Master Units'!K376,Skills!A$42:$F$64,4,FALSE)</f>
        <v>0.06</v>
      </c>
      <c r="G376" t="str">
        <f>VLOOKUP('Master Units'!K376,Skills!A$42:$F$64,6,FALSE)</f>
        <v>arrow_cav_elite</v>
      </c>
      <c r="H376">
        <f>'Master Units'!J376</f>
        <v>35</v>
      </c>
      <c r="I376" s="8">
        <f>(VLOOKUP('Master Units'!H376,Weapons!$A$49:$D$59,3,FALSE)+VLOOKUP('Master Units'!I376,Weapons!$A$62:$D$76,3,FALSE))*VLOOKUP('Master Units'!K376,Skills!$A$42:$F$64,3,FALSE)</f>
        <v>160</v>
      </c>
      <c r="J376">
        <f>VLOOKUP('Master Units'!N376,Weapons!$A$1:$G$46,2,FALSE)+VLOOKUP('Master Units'!F376,Skills!$A$2:$I$8,2,FALSE)+VLOOKUP('Master Units'!G376,Skills!$A$11:$I$39,2,FALSE)+VLOOKUP('Master Units'!R376,Horses!$A$2:$I$11,2,FALSE)</f>
        <v>9</v>
      </c>
      <c r="K376">
        <f>VLOOKUP('Master Units'!N376,Weapons!$A$1:$G$46,5,FALSE)+VLOOKUP('Master Units'!F376,Skills!$A$2:$I$8,4,FALSE)+VLOOKUP('Master Units'!G376,Skills!$A$11:$I$39,4,FALSE)+VLOOKUP('Master Units'!D376,Cultures!$A$3:$K$19,9+MATCH('Master Units'!E376,Cultures!$J$2:$K$2,0),FALSE)+VLOOKUP('Master Units'!R376,Horses!$A$2:$I$11,5,FALSE)</f>
        <v>34</v>
      </c>
      <c r="L376">
        <f>VLOOKUP('Master Units'!N376,Weapons!$A$2:$G$46,3,FALSE)+VLOOKUP('Master Units'!R376,Horses!$A$2:$I$11,4,FALSE)</f>
        <v>0.39</v>
      </c>
      <c r="M376">
        <f>IF('Master Units'!S376="No",0,VLOOKUP('Master Units'!R376,Horses!$A$1:$I$11,6,FALSE))</f>
        <v>100</v>
      </c>
      <c r="N376">
        <f>VLOOKUP('Master Units'!N376,Weapons!$A$2:$G$46,7,FALSE)</f>
        <v>0</v>
      </c>
      <c r="O376">
        <f>VLOOKUP('Master Units'!O376,Weapons!$A$1:$G$46,2,FALSE)+VLOOKUP('Master Units'!F376,Skills!$A$2:$I$8,2,FALSE)+VLOOKUP('Master Units'!G376,Skills!$A$11:$I$39,2,FALSE)+VLOOKUP('Master Units'!R376,Horses!$A$2:$I$11,2,FALSE)</f>
        <v>8</v>
      </c>
      <c r="P376">
        <f>VLOOKUP('Master Units'!O376,Weapons!$A$1:$G$46,5,FALSE)+VLOOKUP('Master Units'!F376,Skills!$A$2:$I$8,4,FALSE)+VLOOKUP('Master Units'!G376,Skills!$A$11:$I$39,4,FALSE)+VLOOKUP('Master Units'!D376,Cultures!$A$3:$K$19,9+MATCH('Master Units'!E376,Cultures!$J$2:$K$2,0))+VLOOKUP('Master Units'!R376,Horses!$A$2:$I$11,5,FALSE)</f>
        <v>16</v>
      </c>
      <c r="Q376">
        <f>VLOOKUP('Master Units'!O376,Weapons!$A$2:$G$46,3,FALSE)+VLOOKUP('Master Units'!R376,Horses!$A$2:$I$11,4,FALSE)</f>
        <v>0.03</v>
      </c>
      <c r="R376">
        <f>VLOOKUP('Master Units'!O376,Weapons!$A$2:$G$46,7,FALSE)</f>
        <v>0</v>
      </c>
      <c r="S376">
        <f>VLOOKUP('Master Units'!P376,'Armor and Shields'!$A$2:$D$20,2,FALSE)</f>
        <v>8</v>
      </c>
      <c r="T376">
        <f>VLOOKUP('Master Units'!F376,Skills!$A$2:$I$8,3,FALSE)+VLOOKUP('Master Units'!G376,Skills!$A$11:$I$39,3,FALSE)+VLOOKUP('Master Units'!N376,Weapons!$A$2:$G$46,4,FALSE)+VLOOKUP('Master Units'!P376,'Armor and Shields'!$A$2:$D$20,3,FALSE)+VLOOKUP('Master Units'!Q376,'Armor and Shields'!$A$23:$D$27,3,FALSE)+VLOOKUP('Master Units'!R376,Horses!$A$2:$I$11,3,FALSE)</f>
        <v>12</v>
      </c>
      <c r="U376">
        <f>VLOOKUP('Master Units'!Q376,'Armor and Shields'!$A$23:$D$27,2,FALSE)</f>
        <v>0</v>
      </c>
      <c r="V376">
        <f>VLOOKUP('Master Units'!F376,Skills!$A$2:$I$8,5,FALSE)+VLOOKUP('Master Units'!G376,Skills!$A$11:$I$39,5,FALSE)+VLOOKUP('Master Units'!D376,Cultures!$A$3:$K$19,7+MATCH('Master Units'!E376,Cultures!$H$2:$I$2,0),FALSE)</f>
        <v>15</v>
      </c>
      <c r="W376" t="str">
        <f>VLOOKUP('Master Units'!U376,Skills!$A$81:$B$87,2,TRUE)</f>
        <v>disciplined</v>
      </c>
      <c r="X376" t="str">
        <f>'Master Units'!M376</f>
        <v>highly_trained</v>
      </c>
      <c r="Y376" t="str">
        <f>IF('Master Units'!E376=Cultures!$H$2,VLOOKUP(ROUND('Master Units'!T376,0),Skills!$A$72:$B$78,2,TRUE),VLOOKUP('Master Units'!R376,Horses!$A$2:$I$11,8,FALSE))</f>
        <v>very_hardy</v>
      </c>
      <c r="Z376" s="10">
        <f>'Master Units'!AE376</f>
        <v>1382</v>
      </c>
      <c r="AA376" s="10">
        <f t="shared" si="6"/>
        <v>345.5</v>
      </c>
    </row>
    <row r="377" spans="1:27" x14ac:dyDescent="0.55000000000000004">
      <c r="A377" t="str">
        <f>'Master Units'!A377</f>
        <v>Germanic Allied General</v>
      </c>
      <c r="B377">
        <f>'Master Units'!C377</f>
        <v>20</v>
      </c>
      <c r="C377">
        <f>IF('Master Units'!R377="None",(VLOOKUP('Master Units'!F377,Skills!$A$2:$I$8,8,FALSE)+VLOOKUP('Master Units'!G377, Skills!$A$11:$I$39,8,FALSE)),"Ignore")</f>
        <v>1.25</v>
      </c>
      <c r="D377" t="str">
        <f>VLOOKUP('Master Units'!L377,Formations!$A$2:$B$20,2,FALSE)</f>
        <v>0.85, 1.3, 1.7, 2.6, 4</v>
      </c>
      <c r="E377">
        <f>VLOOKUP('Master Units'!K377,Skills!$A$42:$F$64,2,FALSE)+VLOOKUP('Master Units'!H377,Weapons!$A$49:$D$59,2,FALSE)+VLOOKUP('Master Units'!I377,Weapons!$A$62:$D$76,2,FALSE)</f>
        <v>0</v>
      </c>
      <c r="F377">
        <f>VLOOKUP('Master Units'!K377,Skills!A$42:$F$64,4,FALSE)</f>
        <v>0</v>
      </c>
      <c r="G377">
        <f>VLOOKUP('Master Units'!K377,Skills!A$42:$F$64,6,FALSE)</f>
        <v>0</v>
      </c>
      <c r="H377">
        <f>'Master Units'!J377</f>
        <v>0</v>
      </c>
      <c r="I377" s="8">
        <f>(VLOOKUP('Master Units'!H377,Weapons!$A$49:$D$59,3,FALSE)+VLOOKUP('Master Units'!I377,Weapons!$A$62:$D$76,3,FALSE))*VLOOKUP('Master Units'!K377,Skills!$A$42:$F$64,3,FALSE)</f>
        <v>0</v>
      </c>
      <c r="J377">
        <f>VLOOKUP('Master Units'!N377,Weapons!$A$1:$G$46,2,FALSE)+VLOOKUP('Master Units'!F377,Skills!$A$2:$I$8,2,FALSE)+VLOOKUP('Master Units'!G377,Skills!$A$11:$I$39,2,FALSE)+VLOOKUP('Master Units'!R377,Horses!$A$2:$I$11,2,FALSE)</f>
        <v>12</v>
      </c>
      <c r="K377">
        <f>VLOOKUP('Master Units'!N377,Weapons!$A$1:$G$46,5,FALSE)+VLOOKUP('Master Units'!F377,Skills!$A$2:$I$8,4,FALSE)+VLOOKUP('Master Units'!G377,Skills!$A$11:$I$39,4,FALSE)+VLOOKUP('Master Units'!D377,Cultures!$A$3:$K$19,9+MATCH('Master Units'!E377,Cultures!$J$2:$K$2,0),FALSE)+VLOOKUP('Master Units'!R377,Horses!$A$2:$I$11,5,FALSE)</f>
        <v>20</v>
      </c>
      <c r="L377">
        <f>VLOOKUP('Master Units'!N377,Weapons!$A$2:$G$46,3,FALSE)+VLOOKUP('Master Units'!R377,Horses!$A$2:$I$11,4,FALSE)</f>
        <v>0.22500000000000001</v>
      </c>
      <c r="M377">
        <f>IF('Master Units'!S377="No",0,VLOOKUP('Master Units'!R377,Horses!$A$1:$I$11,6,FALSE))</f>
        <v>0</v>
      </c>
      <c r="N377">
        <f>VLOOKUP('Master Units'!N377,Weapons!$A$2:$G$46,7,FALSE)</f>
        <v>0</v>
      </c>
      <c r="O377">
        <f>VLOOKUP('Master Units'!O377,Weapons!$A$1:$G$46,2,FALSE)+VLOOKUP('Master Units'!F377,Skills!$A$2:$I$8,2,FALSE)+VLOOKUP('Master Units'!G377,Skills!$A$11:$I$39,2,FALSE)+VLOOKUP('Master Units'!R377,Horses!$A$2:$I$11,2,FALSE)</f>
        <v>13</v>
      </c>
      <c r="P377">
        <f>VLOOKUP('Master Units'!O377,Weapons!$A$1:$G$46,5,FALSE)+VLOOKUP('Master Units'!F377,Skills!$A$2:$I$8,4,FALSE)+VLOOKUP('Master Units'!G377,Skills!$A$11:$I$39,4,FALSE)+VLOOKUP('Master Units'!D377,Cultures!$A$3:$K$19,9+MATCH('Master Units'!E377,Cultures!$J$2:$K$2,0))+VLOOKUP('Master Units'!R377,Horses!$A$2:$I$11,5,FALSE)</f>
        <v>16</v>
      </c>
      <c r="Q377">
        <f>VLOOKUP('Master Units'!O377,Weapons!$A$2:$G$46,3,FALSE)+VLOOKUP('Master Units'!R377,Horses!$A$2:$I$11,4,FALSE)</f>
        <v>0.2</v>
      </c>
      <c r="R377" t="str">
        <f>VLOOKUP('Master Units'!O377,Weapons!$A$2:$G$46,7,FALSE)</f>
        <v>light_spear, spear_bonus_4</v>
      </c>
      <c r="S377">
        <f>VLOOKUP('Master Units'!P377,'Armor and Shields'!$A$2:$D$20,2,FALSE)</f>
        <v>8</v>
      </c>
      <c r="T377">
        <f>VLOOKUP('Master Units'!F377,Skills!$A$2:$I$8,3,FALSE)+VLOOKUP('Master Units'!G377,Skills!$A$11:$I$39,3,FALSE)+VLOOKUP('Master Units'!N377,Weapons!$A$2:$G$46,4,FALSE)+VLOOKUP('Master Units'!P377,'Armor and Shields'!$A$2:$D$20,3,FALSE)+VLOOKUP('Master Units'!Q377,'Armor and Shields'!$A$23:$D$27,3,FALSE)+VLOOKUP('Master Units'!R377,Horses!$A$2:$I$11,3,FALSE)</f>
        <v>10</v>
      </c>
      <c r="U377">
        <f>VLOOKUP('Master Units'!Q377,'Armor and Shields'!$A$23:$D$27,2,FALSE)</f>
        <v>3</v>
      </c>
      <c r="V377">
        <f>VLOOKUP('Master Units'!F377,Skills!$A$2:$I$8,5,FALSE)+VLOOKUP('Master Units'!G377,Skills!$A$11:$I$39,5,FALSE)+VLOOKUP('Master Units'!D377,Cultures!$A$3:$K$19,7+MATCH('Master Units'!E377,Cultures!$H$2:$I$2,0),FALSE)</f>
        <v>17</v>
      </c>
      <c r="W377" t="str">
        <f>VLOOKUP('Master Units'!U377,Skills!$A$81:$B$87,2,TRUE)</f>
        <v>disciplined</v>
      </c>
      <c r="X377" t="str">
        <f>'Master Units'!M377</f>
        <v>highly_trained</v>
      </c>
      <c r="Y377" t="str">
        <f>IF('Master Units'!E377=Cultures!$H$2,VLOOKUP(ROUND('Master Units'!T377,0),Skills!$A$72:$B$78,2,TRUE),VLOOKUP('Master Units'!R377,Horses!$A$2:$I$11,8,FALSE))</f>
        <v>hardy</v>
      </c>
      <c r="Z377" s="10">
        <f>'Master Units'!AE377</f>
        <v>1247</v>
      </c>
      <c r="AA377" s="10">
        <f t="shared" si="6"/>
        <v>311.75</v>
      </c>
    </row>
    <row r="378" spans="1:27" x14ac:dyDescent="0.55000000000000004">
      <c r="A378" t="str">
        <f>'Master Units'!A378</f>
        <v>Hellenistic Allied General</v>
      </c>
      <c r="B378">
        <f>'Master Units'!C378</f>
        <v>10</v>
      </c>
      <c r="C378" t="str">
        <f>IF('Master Units'!R378="None",(VLOOKUP('Master Units'!F378,Skills!$A$2:$I$8,8,FALSE)+VLOOKUP('Master Units'!G378, Skills!$A$11:$I$39,8,FALSE)),"Ignore")</f>
        <v>Ignore</v>
      </c>
      <c r="D378" t="str">
        <f>VLOOKUP('Master Units'!L378,Formations!$A$2:$B$20,2,FALSE)</f>
        <v>1.5, 4, 3, 6, 4</v>
      </c>
      <c r="E378">
        <f>VLOOKUP('Master Units'!K378,Skills!$A$42:$F$64,2,FALSE)+VLOOKUP('Master Units'!H378,Weapons!$A$49:$D$59,2,FALSE)+VLOOKUP('Master Units'!I378,Weapons!$A$62:$D$76,2,FALSE)</f>
        <v>0</v>
      </c>
      <c r="F378">
        <f>VLOOKUP('Master Units'!K378,Skills!A$42:$F$64,4,FALSE)</f>
        <v>0</v>
      </c>
      <c r="G378">
        <f>VLOOKUP('Master Units'!K378,Skills!A$42:$F$64,6,FALSE)</f>
        <v>0</v>
      </c>
      <c r="H378">
        <f>'Master Units'!J378</f>
        <v>0</v>
      </c>
      <c r="I378" s="8">
        <f>(VLOOKUP('Master Units'!H378,Weapons!$A$49:$D$59,3,FALSE)+VLOOKUP('Master Units'!I378,Weapons!$A$62:$D$76,3,FALSE))*VLOOKUP('Master Units'!K378,Skills!$A$42:$F$64,3,FALSE)</f>
        <v>0</v>
      </c>
      <c r="J378">
        <f>VLOOKUP('Master Units'!N378,Weapons!$A$1:$G$46,2,FALSE)+VLOOKUP('Master Units'!F378,Skills!$A$2:$I$8,2,FALSE)+VLOOKUP('Master Units'!G378,Skills!$A$11:$I$39,2,FALSE)+VLOOKUP('Master Units'!R378,Horses!$A$2:$I$11,2,FALSE)</f>
        <v>10</v>
      </c>
      <c r="K378">
        <f>VLOOKUP('Master Units'!N378,Weapons!$A$1:$G$46,5,FALSE)+VLOOKUP('Master Units'!F378,Skills!$A$2:$I$8,4,FALSE)+VLOOKUP('Master Units'!G378,Skills!$A$11:$I$39,4,FALSE)+VLOOKUP('Master Units'!D378,Cultures!$A$3:$K$19,9+MATCH('Master Units'!E378,Cultures!$J$2:$K$2,0),FALSE)+VLOOKUP('Master Units'!R378,Horses!$A$2:$I$11,5,FALSE)</f>
        <v>32</v>
      </c>
      <c r="L378">
        <f>VLOOKUP('Master Units'!N378,Weapons!$A$2:$G$46,3,FALSE)+VLOOKUP('Master Units'!R378,Horses!$A$2:$I$11,4,FALSE)</f>
        <v>0.33999999999999997</v>
      </c>
      <c r="M378">
        <f>IF('Master Units'!S378="No",0,VLOOKUP('Master Units'!R378,Horses!$A$1:$I$11,6,FALSE))</f>
        <v>100</v>
      </c>
      <c r="N378">
        <f>VLOOKUP('Master Units'!N378,Weapons!$A$2:$G$46,7,FALSE)</f>
        <v>0</v>
      </c>
      <c r="O378">
        <f>VLOOKUP('Master Units'!O378,Weapons!$A$1:$G$46,2,FALSE)+VLOOKUP('Master Units'!F378,Skills!$A$2:$I$8,2,FALSE)+VLOOKUP('Master Units'!G378,Skills!$A$11:$I$39,2,FALSE)+VLOOKUP('Master Units'!R378,Horses!$A$2:$I$11,2,FALSE)</f>
        <v>14</v>
      </c>
      <c r="P378">
        <f>VLOOKUP('Master Units'!O378,Weapons!$A$1:$G$46,5,FALSE)+VLOOKUP('Master Units'!F378,Skills!$A$2:$I$8,4,FALSE)+VLOOKUP('Master Units'!G378,Skills!$A$11:$I$39,4,FALSE)+VLOOKUP('Master Units'!D378,Cultures!$A$3:$K$19,9+MATCH('Master Units'!E378,Cultures!$J$2:$K$2,0))+VLOOKUP('Master Units'!R378,Horses!$A$2:$I$11,5,FALSE)</f>
        <v>24</v>
      </c>
      <c r="Q378">
        <f>VLOOKUP('Master Units'!O378,Weapons!$A$2:$G$46,3,FALSE)+VLOOKUP('Master Units'!R378,Horses!$A$2:$I$11,4,FALSE)</f>
        <v>0.25</v>
      </c>
      <c r="R378">
        <f>VLOOKUP('Master Units'!O378,Weapons!$A$2:$G$46,7,FALSE)</f>
        <v>0</v>
      </c>
      <c r="S378">
        <f>VLOOKUP('Master Units'!P378,'Armor and Shields'!$A$2:$D$20,2,FALSE)</f>
        <v>10</v>
      </c>
      <c r="T378">
        <f>VLOOKUP('Master Units'!F378,Skills!$A$2:$I$8,3,FALSE)+VLOOKUP('Master Units'!G378,Skills!$A$11:$I$39,3,FALSE)+VLOOKUP('Master Units'!N378,Weapons!$A$2:$G$46,4,FALSE)+VLOOKUP('Master Units'!P378,'Armor and Shields'!$A$2:$D$20,3,FALSE)+VLOOKUP('Master Units'!Q378,'Armor and Shields'!$A$23:$D$27,3,FALSE)+VLOOKUP('Master Units'!R378,Horses!$A$2:$I$11,3,FALSE)</f>
        <v>11</v>
      </c>
      <c r="U378">
        <f>VLOOKUP('Master Units'!Q378,'Armor and Shields'!$A$23:$D$27,2,FALSE)</f>
        <v>3</v>
      </c>
      <c r="V378">
        <f>VLOOKUP('Master Units'!F378,Skills!$A$2:$I$8,5,FALSE)+VLOOKUP('Master Units'!G378,Skills!$A$11:$I$39,5,FALSE)+VLOOKUP('Master Units'!D378,Cultures!$A$3:$K$19,7+MATCH('Master Units'!E378,Cultures!$H$2:$I$2,0),FALSE)</f>
        <v>15</v>
      </c>
      <c r="W378" t="str">
        <f>VLOOKUP('Master Units'!U378,Skills!$A$81:$B$87,2,TRUE)</f>
        <v>disciplined</v>
      </c>
      <c r="X378" t="str">
        <f>'Master Units'!M378</f>
        <v>highly_trained</v>
      </c>
      <c r="Y378" t="str">
        <f>IF('Master Units'!E378=Cultures!$H$2,VLOOKUP(ROUND('Master Units'!T378,0),Skills!$A$72:$B$78,2,TRUE),VLOOKUP('Master Units'!R378,Horses!$A$2:$I$11,8,FALSE))</f>
        <v>hardy</v>
      </c>
      <c r="Z378" s="10">
        <f>'Master Units'!AE378</f>
        <v>1422</v>
      </c>
      <c r="AA378" s="10">
        <f t="shared" si="6"/>
        <v>355.5</v>
      </c>
    </row>
    <row r="379" spans="1:27" x14ac:dyDescent="0.55000000000000004">
      <c r="A379" t="str">
        <f>'Master Units'!A379</f>
        <v>Celtic Allied General</v>
      </c>
      <c r="B379">
        <f>'Master Units'!C379</f>
        <v>20</v>
      </c>
      <c r="C379">
        <f>IF('Master Units'!R379="None",(VLOOKUP('Master Units'!F379,Skills!$A$2:$I$8,8,FALSE)+VLOOKUP('Master Units'!G379, Skills!$A$11:$I$39,8,FALSE)),"Ignore")</f>
        <v>1.25</v>
      </c>
      <c r="D379" t="str">
        <f>VLOOKUP('Master Units'!L379,Formations!$A$2:$B$20,2,FALSE)</f>
        <v>1.2, 1.6, 2.4, 3.2, 4</v>
      </c>
      <c r="E379">
        <f>VLOOKUP('Master Units'!K379,Skills!$A$42:$F$64,2,FALSE)+VLOOKUP('Master Units'!H379,Weapons!$A$49:$D$59,2,FALSE)+VLOOKUP('Master Units'!I379,Weapons!$A$62:$D$76,2,FALSE)</f>
        <v>9</v>
      </c>
      <c r="F379">
        <f>VLOOKUP('Master Units'!K379,Skills!A$42:$F$64,4,FALSE)</f>
        <v>0.12</v>
      </c>
      <c r="G379" t="str">
        <f>VLOOKUP('Master Units'!K379,Skills!A$42:$F$64,6,FALSE)</f>
        <v>javelin_inf_elite</v>
      </c>
      <c r="H379">
        <f>'Master Units'!J379</f>
        <v>5</v>
      </c>
      <c r="I379" s="8">
        <f>(VLOOKUP('Master Units'!H379,Weapons!$A$49:$D$59,3,FALSE)+VLOOKUP('Master Units'!I379,Weapons!$A$62:$D$76,3,FALSE))*VLOOKUP('Master Units'!K379,Skills!$A$42:$F$64,3,FALSE)</f>
        <v>45</v>
      </c>
      <c r="J379">
        <f>VLOOKUP('Master Units'!N379,Weapons!$A$1:$G$46,2,FALSE)+VLOOKUP('Master Units'!F379,Skills!$A$2:$I$8,2,FALSE)+VLOOKUP('Master Units'!G379,Skills!$A$11:$I$39,2,FALSE)+VLOOKUP('Master Units'!R379,Horses!$A$2:$I$11,2,FALSE)</f>
        <v>12</v>
      </c>
      <c r="K379">
        <f>VLOOKUP('Master Units'!N379,Weapons!$A$1:$G$46,5,FALSE)+VLOOKUP('Master Units'!F379,Skills!$A$2:$I$8,4,FALSE)+VLOOKUP('Master Units'!G379,Skills!$A$11:$I$39,4,FALSE)+VLOOKUP('Master Units'!D379,Cultures!$A$3:$K$19,9+MATCH('Master Units'!E379,Cultures!$J$2:$K$2,0),FALSE)+VLOOKUP('Master Units'!R379,Horses!$A$2:$I$11,5,FALSE)</f>
        <v>24</v>
      </c>
      <c r="L379">
        <f>VLOOKUP('Master Units'!N379,Weapons!$A$2:$G$46,3,FALSE)+VLOOKUP('Master Units'!R379,Horses!$A$2:$I$11,4,FALSE)</f>
        <v>0.22500000000000001</v>
      </c>
      <c r="M379">
        <f>IF('Master Units'!S379="No",0,VLOOKUP('Master Units'!R379,Horses!$A$1:$I$11,6,FALSE))</f>
        <v>0</v>
      </c>
      <c r="N379">
        <f>VLOOKUP('Master Units'!N379,Weapons!$A$2:$G$46,7,FALSE)</f>
        <v>0</v>
      </c>
      <c r="O379">
        <f>VLOOKUP('Master Units'!O379,Weapons!$A$1:$G$46,2,FALSE)+VLOOKUP('Master Units'!F379,Skills!$A$2:$I$8,2,FALSE)+VLOOKUP('Master Units'!G379,Skills!$A$11:$I$39,2,FALSE)+VLOOKUP('Master Units'!R379,Horses!$A$2:$I$11,2,FALSE)</f>
        <v>6</v>
      </c>
      <c r="P379">
        <f>VLOOKUP('Master Units'!O379,Weapons!$A$1:$G$46,5,FALSE)+VLOOKUP('Master Units'!F379,Skills!$A$2:$I$8,4,FALSE)+VLOOKUP('Master Units'!G379,Skills!$A$11:$I$39,4,FALSE)+VLOOKUP('Master Units'!D379,Cultures!$A$3:$K$19,9+MATCH('Master Units'!E379,Cultures!$J$2:$K$2,0))+VLOOKUP('Master Units'!R379,Horses!$A$2:$I$11,5,FALSE)</f>
        <v>10</v>
      </c>
      <c r="Q379">
        <f>VLOOKUP('Master Units'!O379,Weapons!$A$2:$G$46,3,FALSE)+VLOOKUP('Master Units'!R379,Horses!$A$2:$I$11,4,FALSE)</f>
        <v>0</v>
      </c>
      <c r="R379">
        <f>VLOOKUP('Master Units'!O379,Weapons!$A$2:$G$46,7,FALSE)</f>
        <v>0</v>
      </c>
      <c r="S379">
        <f>VLOOKUP('Master Units'!P379,'Armor and Shields'!$A$2:$D$20,2,FALSE)</f>
        <v>9</v>
      </c>
      <c r="T379">
        <f>VLOOKUP('Master Units'!F379,Skills!$A$2:$I$8,3,FALSE)+VLOOKUP('Master Units'!G379,Skills!$A$11:$I$39,3,FALSE)+VLOOKUP('Master Units'!N379,Weapons!$A$2:$G$46,4,FALSE)+VLOOKUP('Master Units'!P379,'Armor and Shields'!$A$2:$D$20,3,FALSE)+VLOOKUP('Master Units'!Q379,'Armor and Shields'!$A$23:$D$27,3,FALSE)+VLOOKUP('Master Units'!R379,Horses!$A$2:$I$11,3,FALSE)</f>
        <v>10</v>
      </c>
      <c r="U379">
        <f>VLOOKUP('Master Units'!Q379,'Armor and Shields'!$A$23:$D$27,2,FALSE)</f>
        <v>3</v>
      </c>
      <c r="V379">
        <f>VLOOKUP('Master Units'!F379,Skills!$A$2:$I$8,5,FALSE)+VLOOKUP('Master Units'!G379,Skills!$A$11:$I$39,5,FALSE)+VLOOKUP('Master Units'!D379,Cultures!$A$3:$K$19,7+MATCH('Master Units'!E379,Cultures!$H$2:$I$2,0),FALSE)</f>
        <v>15</v>
      </c>
      <c r="W379" t="str">
        <f>VLOOKUP('Master Units'!U379,Skills!$A$81:$B$87,2,TRUE)</f>
        <v>disciplined</v>
      </c>
      <c r="X379" t="str">
        <f>'Master Units'!M379</f>
        <v>highly_trained</v>
      </c>
      <c r="Y379" t="str">
        <f>IF('Master Units'!E379=Cultures!$H$2,VLOOKUP(ROUND('Master Units'!T379,0),Skills!$A$72:$B$78,2,TRUE),VLOOKUP('Master Units'!R379,Horses!$A$2:$I$11,8,FALSE))</f>
        <v>hardy</v>
      </c>
      <c r="Z379" s="10">
        <f>'Master Units'!AE379</f>
        <v>1419</v>
      </c>
      <c r="AA379" s="10">
        <f t="shared" si="6"/>
        <v>354.75</v>
      </c>
    </row>
    <row r="380" spans="1:27" x14ac:dyDescent="0.55000000000000004">
      <c r="A380">
        <f>'Master Units'!A380</f>
        <v>0</v>
      </c>
      <c r="B380">
        <f>'Master Units'!C380</f>
        <v>0</v>
      </c>
      <c r="C380" t="str">
        <f>IF('Master Units'!R380="None",(VLOOKUP('Master Units'!F380,Skills!$A$2:$I$8,8,FALSE)+VLOOKUP('Master Units'!G380, Skills!$A$11:$I$39,8,FALSE)),"Ignore")</f>
        <v>Ignore</v>
      </c>
      <c r="D380" t="e">
        <f>VLOOKUP('Master Units'!L380,Formations!$A$2:$B$20,2,FALSE)</f>
        <v>#N/A</v>
      </c>
      <c r="E380" t="e">
        <f>VLOOKUP('Master Units'!K380,Skills!$A$42:$F$64,2,FALSE)+VLOOKUP('Master Units'!H380,Weapons!$A$49:$D$59,2,FALSE)+VLOOKUP('Master Units'!I380,Weapons!$A$62:$D$76,2,FALSE)</f>
        <v>#N/A</v>
      </c>
      <c r="F380" t="e">
        <f>VLOOKUP('Master Units'!K380,Skills!A$42:$F$64,4,FALSE)</f>
        <v>#N/A</v>
      </c>
      <c r="G380" t="e">
        <f>VLOOKUP('Master Units'!K380,Skills!A$42:$F$64,6,FALSE)</f>
        <v>#N/A</v>
      </c>
      <c r="H380">
        <f>'Master Units'!J380</f>
        <v>0</v>
      </c>
      <c r="I380" s="8" t="e">
        <f>(VLOOKUP('Master Units'!H380,Weapons!$A$49:$D$59,3,FALSE)+VLOOKUP('Master Units'!I380,Weapons!$A$62:$D$76,3,FALSE))*VLOOKUP('Master Units'!K380,Skills!$A$42:$F$64,3,FALSE)</f>
        <v>#N/A</v>
      </c>
      <c r="J380" t="e">
        <f>VLOOKUP('Master Units'!N380,Weapons!$A$1:$G$46,2,FALSE)+VLOOKUP('Master Units'!F380,Skills!$A$2:$I$8,2,FALSE)+VLOOKUP('Master Units'!G380,Skills!$A$11:$I$39,2,FALSE)+VLOOKUP('Master Units'!R380,Horses!$A$2:$I$11,2,FALSE)</f>
        <v>#N/A</v>
      </c>
      <c r="K380" t="e">
        <f>VLOOKUP('Master Units'!N380,Weapons!$A$1:$G$46,5,FALSE)+VLOOKUP('Master Units'!F380,Skills!$A$2:$I$8,4,FALSE)+VLOOKUP('Master Units'!G380,Skills!$A$11:$I$39,4,FALSE)+VLOOKUP('Master Units'!D380,Cultures!$A$3:$K$19,9+MATCH('Master Units'!E380,Cultures!$J$2:$K$2,0),FALSE)+VLOOKUP('Master Units'!R380,Horses!$A$2:$I$11,5,FALSE)</f>
        <v>#N/A</v>
      </c>
      <c r="L380" t="e">
        <f>VLOOKUP('Master Units'!N380,Weapons!$A$2:$G$46,3,FALSE)+VLOOKUP('Master Units'!R380,Horses!$A$2:$I$11,4,FALSE)</f>
        <v>#N/A</v>
      </c>
      <c r="M380" t="e">
        <f>IF('Master Units'!S380="No",0,VLOOKUP('Master Units'!R380,Horses!$A$1:$I$11,6,FALSE))</f>
        <v>#N/A</v>
      </c>
      <c r="N380" t="e">
        <f>VLOOKUP('Master Units'!N380,Weapons!$A$2:$G$46,7,FALSE)</f>
        <v>#N/A</v>
      </c>
      <c r="O380" t="e">
        <f>VLOOKUP('Master Units'!O380,Weapons!$A$1:$G$46,2,FALSE)+VLOOKUP('Master Units'!F380,Skills!$A$2:$I$8,2,FALSE)+VLOOKUP('Master Units'!G380,Skills!$A$11:$I$39,2,FALSE)+VLOOKUP('Master Units'!R380,Horses!$A$2:$I$11,2,FALSE)</f>
        <v>#N/A</v>
      </c>
      <c r="P380" t="e">
        <f>VLOOKUP('Master Units'!O380,Weapons!$A$1:$G$46,5,FALSE)+VLOOKUP('Master Units'!F380,Skills!$A$2:$I$8,4,FALSE)+VLOOKUP('Master Units'!G380,Skills!$A$11:$I$39,4,FALSE)+VLOOKUP('Master Units'!D380,Cultures!$A$3:$K$19,9+MATCH('Master Units'!E380,Cultures!$J$2:$K$2,0))+VLOOKUP('Master Units'!R380,Horses!$A$2:$I$11,5,FALSE)</f>
        <v>#N/A</v>
      </c>
      <c r="Q380" t="e">
        <f>VLOOKUP('Master Units'!O380,Weapons!$A$2:$G$46,3,FALSE)+VLOOKUP('Master Units'!R380,Horses!$A$2:$I$11,4,FALSE)</f>
        <v>#N/A</v>
      </c>
      <c r="R380" t="e">
        <f>VLOOKUP('Master Units'!O380,Weapons!$A$2:$G$46,7,FALSE)</f>
        <v>#N/A</v>
      </c>
      <c r="S380" t="e">
        <f>VLOOKUP('Master Units'!P380,'Armor and Shields'!$A$2:$D$20,2,FALSE)</f>
        <v>#N/A</v>
      </c>
      <c r="T380" t="e">
        <f>VLOOKUP('Master Units'!F380,Skills!$A$2:$I$8,3,FALSE)+VLOOKUP('Master Units'!G380,Skills!$A$11:$I$39,3,FALSE)+VLOOKUP('Master Units'!N380,Weapons!$A$2:$G$46,4,FALSE)+VLOOKUP('Master Units'!P380,'Armor and Shields'!$A$2:$D$20,3,FALSE)+VLOOKUP('Master Units'!Q380,'Armor and Shields'!$A$23:$D$27,3,FALSE)+VLOOKUP('Master Units'!R380,Horses!$A$2:$I$11,3,FALSE)</f>
        <v>#N/A</v>
      </c>
      <c r="U380" t="e">
        <f>VLOOKUP('Master Units'!Q380,'Armor and Shields'!$A$23:$D$27,2,FALSE)</f>
        <v>#N/A</v>
      </c>
      <c r="V380" t="e">
        <f>VLOOKUP('Master Units'!F380,Skills!$A$2:$I$8,5,FALSE)+VLOOKUP('Master Units'!G380,Skills!$A$11:$I$39,5,FALSE)+VLOOKUP('Master Units'!D380,Cultures!$A$3:$K$19,7+MATCH('Master Units'!E380,Cultures!$H$2:$I$2,0),FALSE)</f>
        <v>#N/A</v>
      </c>
      <c r="W380" t="str">
        <f>VLOOKUP('Master Units'!U380,Skills!$A$81:$B$87,2,TRUE)</f>
        <v>low</v>
      </c>
      <c r="X380">
        <f>'Master Units'!M380</f>
        <v>0</v>
      </c>
      <c r="Y380" t="e">
        <f>IF('Master Units'!E380=Cultures!$H$2,VLOOKUP(ROUND('Master Units'!T380,0),Skills!$A$72:$B$78,2,TRUE),VLOOKUP('Master Units'!R380,Horses!$A$2:$I$11,8,FALSE))</f>
        <v>#N/A</v>
      </c>
      <c r="Z380" s="10">
        <f>'Master Units'!AE380</f>
        <v>0</v>
      </c>
      <c r="AA380" s="10">
        <f t="shared" si="6"/>
        <v>0</v>
      </c>
    </row>
    <row r="381" spans="1:27" x14ac:dyDescent="0.55000000000000004">
      <c r="A381">
        <f>'Master Units'!A381</f>
        <v>0</v>
      </c>
      <c r="B381">
        <f>'Master Units'!C381</f>
        <v>0</v>
      </c>
      <c r="C381" t="str">
        <f>IF('Master Units'!R381="None",(VLOOKUP('Master Units'!F381,Skills!$A$2:$I$8,8,FALSE)+VLOOKUP('Master Units'!G381, Skills!$A$11:$I$39,8,FALSE)),"Ignore")</f>
        <v>Ignore</v>
      </c>
      <c r="D381" t="e">
        <f>VLOOKUP('Master Units'!L381,Formations!$A$2:$B$20,2,FALSE)</f>
        <v>#N/A</v>
      </c>
      <c r="E381" t="e">
        <f>VLOOKUP('Master Units'!K381,Skills!$A$42:$F$64,2,FALSE)+VLOOKUP('Master Units'!H381,Weapons!$A$49:$D$59,2,FALSE)+VLOOKUP('Master Units'!I381,Weapons!$A$62:$D$76,2,FALSE)</f>
        <v>#N/A</v>
      </c>
      <c r="F381" t="e">
        <f>VLOOKUP('Master Units'!K381,Skills!A$42:$F$64,4,FALSE)</f>
        <v>#N/A</v>
      </c>
      <c r="G381" t="e">
        <f>VLOOKUP('Master Units'!K381,Skills!A$42:$F$64,6,FALSE)</f>
        <v>#N/A</v>
      </c>
      <c r="H381">
        <f>'Master Units'!J381</f>
        <v>0</v>
      </c>
      <c r="I381" s="8" t="e">
        <f>(VLOOKUP('Master Units'!H381,Weapons!$A$49:$D$59,3,FALSE)+VLOOKUP('Master Units'!I381,Weapons!$A$62:$D$76,3,FALSE))*VLOOKUP('Master Units'!K381,Skills!$A$42:$F$64,3,FALSE)</f>
        <v>#N/A</v>
      </c>
      <c r="J381" t="e">
        <f>VLOOKUP('Master Units'!N381,Weapons!$A$1:$G$46,2,FALSE)+VLOOKUP('Master Units'!F381,Skills!$A$2:$I$8,2,FALSE)+VLOOKUP('Master Units'!G381,Skills!$A$11:$I$39,2,FALSE)+VLOOKUP('Master Units'!R381,Horses!$A$2:$I$11,2,FALSE)</f>
        <v>#N/A</v>
      </c>
      <c r="K381" t="e">
        <f>VLOOKUP('Master Units'!N381,Weapons!$A$1:$G$46,5,FALSE)+VLOOKUP('Master Units'!F381,Skills!$A$2:$I$8,4,FALSE)+VLOOKUP('Master Units'!G381,Skills!$A$11:$I$39,4,FALSE)+VLOOKUP('Master Units'!D381,Cultures!$A$3:$K$19,9+MATCH('Master Units'!E381,Cultures!$J$2:$K$2,0),FALSE)+VLOOKUP('Master Units'!R381,Horses!$A$2:$I$11,5,FALSE)</f>
        <v>#N/A</v>
      </c>
      <c r="L381" t="e">
        <f>VLOOKUP('Master Units'!N381,Weapons!$A$2:$G$46,3,FALSE)+VLOOKUP('Master Units'!R381,Horses!$A$2:$I$11,4,FALSE)</f>
        <v>#N/A</v>
      </c>
      <c r="M381" t="e">
        <f>IF('Master Units'!S381="No",0,VLOOKUP('Master Units'!R381,Horses!$A$1:$I$11,6,FALSE))</f>
        <v>#N/A</v>
      </c>
      <c r="N381" t="e">
        <f>VLOOKUP('Master Units'!N381,Weapons!$A$2:$G$46,7,FALSE)</f>
        <v>#N/A</v>
      </c>
      <c r="O381" t="e">
        <f>VLOOKUP('Master Units'!O381,Weapons!$A$1:$G$46,2,FALSE)+VLOOKUP('Master Units'!F381,Skills!$A$2:$I$8,2,FALSE)+VLOOKUP('Master Units'!G381,Skills!$A$11:$I$39,2,FALSE)+VLOOKUP('Master Units'!R381,Horses!$A$2:$I$11,2,FALSE)</f>
        <v>#N/A</v>
      </c>
      <c r="P381" t="e">
        <f>VLOOKUP('Master Units'!O381,Weapons!$A$1:$G$46,5,FALSE)+VLOOKUP('Master Units'!F381,Skills!$A$2:$I$8,4,FALSE)+VLOOKUP('Master Units'!G381,Skills!$A$11:$I$39,4,FALSE)+VLOOKUP('Master Units'!D381,Cultures!$A$3:$K$19,9+MATCH('Master Units'!E381,Cultures!$J$2:$K$2,0))+VLOOKUP('Master Units'!R381,Horses!$A$2:$I$11,5,FALSE)</f>
        <v>#N/A</v>
      </c>
      <c r="Q381" t="e">
        <f>VLOOKUP('Master Units'!O381,Weapons!$A$2:$G$46,3,FALSE)+VLOOKUP('Master Units'!R381,Horses!$A$2:$I$11,4,FALSE)</f>
        <v>#N/A</v>
      </c>
      <c r="R381" t="e">
        <f>VLOOKUP('Master Units'!O381,Weapons!$A$2:$G$46,7,FALSE)</f>
        <v>#N/A</v>
      </c>
      <c r="S381" t="e">
        <f>VLOOKUP('Master Units'!P381,'Armor and Shields'!$A$2:$D$20,2,FALSE)</f>
        <v>#N/A</v>
      </c>
      <c r="T381" t="e">
        <f>VLOOKUP('Master Units'!F381,Skills!$A$2:$I$8,3,FALSE)+VLOOKUP('Master Units'!G381,Skills!$A$11:$I$39,3,FALSE)+VLOOKUP('Master Units'!N381,Weapons!$A$2:$G$46,4,FALSE)+VLOOKUP('Master Units'!P381,'Armor and Shields'!$A$2:$D$20,3,FALSE)+VLOOKUP('Master Units'!Q381,'Armor and Shields'!$A$23:$D$27,3,FALSE)+VLOOKUP('Master Units'!R381,Horses!$A$2:$I$11,3,FALSE)</f>
        <v>#N/A</v>
      </c>
      <c r="U381" t="e">
        <f>VLOOKUP('Master Units'!Q381,'Armor and Shields'!$A$23:$D$27,2,FALSE)</f>
        <v>#N/A</v>
      </c>
      <c r="V381" t="e">
        <f>VLOOKUP('Master Units'!F381,Skills!$A$2:$I$8,5,FALSE)+VLOOKUP('Master Units'!G381,Skills!$A$11:$I$39,5,FALSE)+VLOOKUP('Master Units'!D381,Cultures!$A$3:$K$19,7+MATCH('Master Units'!E381,Cultures!$H$2:$I$2,0),FALSE)</f>
        <v>#N/A</v>
      </c>
      <c r="W381" t="str">
        <f>VLOOKUP('Master Units'!U381,Skills!$A$81:$B$87,2,TRUE)</f>
        <v>low</v>
      </c>
      <c r="X381">
        <f>'Master Units'!M381</f>
        <v>0</v>
      </c>
      <c r="Y381" t="e">
        <f>IF('Master Units'!E381=Cultures!$H$2,VLOOKUP(ROUND('Master Units'!T381,0),Skills!$A$72:$B$78,2,TRUE),VLOOKUP('Master Units'!R381,Horses!$A$2:$I$11,8,FALSE))</f>
        <v>#N/A</v>
      </c>
      <c r="Z381" s="10">
        <f>'Master Units'!AE381</f>
        <v>0</v>
      </c>
      <c r="AA381" s="10">
        <f t="shared" si="6"/>
        <v>0</v>
      </c>
    </row>
    <row r="382" spans="1:27" x14ac:dyDescent="0.55000000000000004">
      <c r="A382">
        <f>'Master Units'!A382</f>
        <v>0</v>
      </c>
      <c r="B382">
        <f>'Master Units'!C382</f>
        <v>0</v>
      </c>
      <c r="C382" t="str">
        <f>IF('Master Units'!R382="None",(VLOOKUP('Master Units'!F382,Skills!$A$2:$I$8,8,FALSE)+VLOOKUP('Master Units'!G382, Skills!$A$11:$I$39,8,FALSE)),"Ignore")</f>
        <v>Ignore</v>
      </c>
      <c r="D382" t="e">
        <f>VLOOKUP('Master Units'!L382,Formations!$A$2:$B$20,2,FALSE)</f>
        <v>#N/A</v>
      </c>
      <c r="E382" t="e">
        <f>VLOOKUP('Master Units'!K382,Skills!$A$42:$F$64,2,FALSE)+VLOOKUP('Master Units'!H382,Weapons!$A$49:$D$59,2,FALSE)+VLOOKUP('Master Units'!I382,Weapons!$A$62:$D$76,2,FALSE)</f>
        <v>#N/A</v>
      </c>
      <c r="F382" t="e">
        <f>VLOOKUP('Master Units'!K382,Skills!A$42:$F$64,4,FALSE)</f>
        <v>#N/A</v>
      </c>
      <c r="G382" t="e">
        <f>VLOOKUP('Master Units'!K382,Skills!A$42:$F$64,6,FALSE)</f>
        <v>#N/A</v>
      </c>
      <c r="H382">
        <f>'Master Units'!J382</f>
        <v>0</v>
      </c>
      <c r="I382" s="8" t="e">
        <f>(VLOOKUP('Master Units'!H382,Weapons!$A$49:$D$59,3,FALSE)+VLOOKUP('Master Units'!I382,Weapons!$A$62:$D$76,3,FALSE))*VLOOKUP('Master Units'!K382,Skills!$A$42:$F$64,3,FALSE)</f>
        <v>#N/A</v>
      </c>
      <c r="J382" t="e">
        <f>VLOOKUP('Master Units'!N382,Weapons!$A$1:$G$46,2,FALSE)+VLOOKUP('Master Units'!F382,Skills!$A$2:$I$8,2,FALSE)+VLOOKUP('Master Units'!G382,Skills!$A$11:$I$39,2,FALSE)+VLOOKUP('Master Units'!R382,Horses!$A$2:$I$11,2,FALSE)</f>
        <v>#N/A</v>
      </c>
      <c r="K382" t="e">
        <f>VLOOKUP('Master Units'!N382,Weapons!$A$1:$G$46,5,FALSE)+VLOOKUP('Master Units'!F382,Skills!$A$2:$I$8,4,FALSE)+VLOOKUP('Master Units'!G382,Skills!$A$11:$I$39,4,FALSE)+VLOOKUP('Master Units'!D382,Cultures!$A$3:$K$19,9+MATCH('Master Units'!E382,Cultures!$J$2:$K$2,0),FALSE)+VLOOKUP('Master Units'!R382,Horses!$A$2:$I$11,5,FALSE)</f>
        <v>#N/A</v>
      </c>
      <c r="L382" t="e">
        <f>VLOOKUP('Master Units'!N382,Weapons!$A$2:$G$46,3,FALSE)+VLOOKUP('Master Units'!R382,Horses!$A$2:$I$11,4,FALSE)</f>
        <v>#N/A</v>
      </c>
      <c r="M382" t="e">
        <f>IF('Master Units'!S382="No",0,VLOOKUP('Master Units'!R382,Horses!$A$1:$I$11,6,FALSE))</f>
        <v>#N/A</v>
      </c>
      <c r="N382" t="e">
        <f>VLOOKUP('Master Units'!N382,Weapons!$A$2:$G$46,7,FALSE)</f>
        <v>#N/A</v>
      </c>
      <c r="O382" t="e">
        <f>VLOOKUP('Master Units'!O382,Weapons!$A$1:$G$46,2,FALSE)+VLOOKUP('Master Units'!F382,Skills!$A$2:$I$8,2,FALSE)+VLOOKUP('Master Units'!G382,Skills!$A$11:$I$39,2,FALSE)+VLOOKUP('Master Units'!R382,Horses!$A$2:$I$11,2,FALSE)</f>
        <v>#N/A</v>
      </c>
      <c r="P382" t="e">
        <f>VLOOKUP('Master Units'!O382,Weapons!$A$1:$G$46,5,FALSE)+VLOOKUP('Master Units'!F382,Skills!$A$2:$I$8,4,FALSE)+VLOOKUP('Master Units'!G382,Skills!$A$11:$I$39,4,FALSE)+VLOOKUP('Master Units'!D382,Cultures!$A$3:$K$19,9+MATCH('Master Units'!E382,Cultures!$J$2:$K$2,0))+VLOOKUP('Master Units'!R382,Horses!$A$2:$I$11,5,FALSE)</f>
        <v>#N/A</v>
      </c>
      <c r="Q382" t="e">
        <f>VLOOKUP('Master Units'!O382,Weapons!$A$2:$G$46,3,FALSE)+VLOOKUP('Master Units'!R382,Horses!$A$2:$I$11,4,FALSE)</f>
        <v>#N/A</v>
      </c>
      <c r="R382" t="e">
        <f>VLOOKUP('Master Units'!O382,Weapons!$A$2:$G$46,7,FALSE)</f>
        <v>#N/A</v>
      </c>
      <c r="S382" t="e">
        <f>VLOOKUP('Master Units'!P382,'Armor and Shields'!$A$2:$D$20,2,FALSE)</f>
        <v>#N/A</v>
      </c>
      <c r="T382" t="e">
        <f>VLOOKUP('Master Units'!F382,Skills!$A$2:$I$8,3,FALSE)+VLOOKUP('Master Units'!G382,Skills!$A$11:$I$39,3,FALSE)+VLOOKUP('Master Units'!N382,Weapons!$A$2:$G$46,4,FALSE)+VLOOKUP('Master Units'!P382,'Armor and Shields'!$A$2:$D$20,3,FALSE)+VLOOKUP('Master Units'!Q382,'Armor and Shields'!$A$23:$D$27,3,FALSE)+VLOOKUP('Master Units'!R382,Horses!$A$2:$I$11,3,FALSE)</f>
        <v>#N/A</v>
      </c>
      <c r="U382" t="e">
        <f>VLOOKUP('Master Units'!Q382,'Armor and Shields'!$A$23:$D$27,2,FALSE)</f>
        <v>#N/A</v>
      </c>
      <c r="V382" t="e">
        <f>VLOOKUP('Master Units'!F382,Skills!$A$2:$I$8,5,FALSE)+VLOOKUP('Master Units'!G382,Skills!$A$11:$I$39,5,FALSE)+VLOOKUP('Master Units'!D382,Cultures!$A$3:$K$19,7+MATCH('Master Units'!E382,Cultures!$H$2:$I$2,0),FALSE)</f>
        <v>#N/A</v>
      </c>
      <c r="W382" t="str">
        <f>VLOOKUP('Master Units'!U382,Skills!$A$81:$B$87,2,TRUE)</f>
        <v>low</v>
      </c>
      <c r="X382">
        <f>'Master Units'!M382</f>
        <v>0</v>
      </c>
      <c r="Y382" t="e">
        <f>IF('Master Units'!E382=Cultures!$H$2,VLOOKUP(ROUND('Master Units'!T382,0),Skills!$A$72:$B$78,2,TRUE),VLOOKUP('Master Units'!R382,Horses!$A$2:$I$11,8,FALSE))</f>
        <v>#N/A</v>
      </c>
      <c r="Z382" s="10">
        <f>'Master Units'!AE382</f>
        <v>0</v>
      </c>
      <c r="AA382" s="10">
        <f t="shared" si="6"/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4D349-462B-4BC7-A7B7-81A8FCC9FFEB}">
  <dimension ref="A1:M19"/>
  <sheetViews>
    <sheetView zoomScale="80" zoomScaleNormal="80" workbookViewId="0">
      <pane xSplit="1" topLeftCell="B1" activePane="topRight" state="frozen"/>
      <selection pane="topRight" activeCell="G40" sqref="G40"/>
    </sheetView>
  </sheetViews>
  <sheetFormatPr defaultColWidth="8.734375" defaultRowHeight="12.9" x14ac:dyDescent="0.5"/>
  <cols>
    <col min="1" max="1" width="18.5234375" style="3" customWidth="1"/>
    <col min="2" max="2" width="8.20703125" style="3" customWidth="1"/>
    <col min="3" max="3" width="8.578125" style="4" bestFit="1" customWidth="1"/>
    <col min="4" max="4" width="8.578125" style="4" customWidth="1"/>
    <col min="5" max="5" width="11.7890625" style="3" bestFit="1" customWidth="1"/>
    <col min="6" max="6" width="9.47265625" style="3" bestFit="1" customWidth="1"/>
    <col min="7" max="7" width="8.734375" style="3"/>
    <col min="8" max="8" width="12.9453125" style="3" bestFit="1" customWidth="1"/>
    <col min="9" max="9" width="14.05078125" style="3" customWidth="1"/>
    <col min="10" max="11" width="14.05078125" style="4" customWidth="1"/>
    <col min="12" max="16384" width="8.734375" style="3"/>
  </cols>
  <sheetData>
    <row r="1" spans="1:13" x14ac:dyDescent="0.5">
      <c r="B1" s="3" t="s">
        <v>31</v>
      </c>
      <c r="E1" s="3" t="s">
        <v>32</v>
      </c>
      <c r="H1" s="3" t="s">
        <v>71</v>
      </c>
      <c r="J1" s="6" t="s">
        <v>72</v>
      </c>
      <c r="L1" s="3" t="s">
        <v>747</v>
      </c>
    </row>
    <row r="2" spans="1:13" s="4" customFormat="1" x14ac:dyDescent="0.5">
      <c r="A2" s="5" t="s">
        <v>11</v>
      </c>
      <c r="B2" s="2" t="s">
        <v>735</v>
      </c>
      <c r="C2" s="2" t="s">
        <v>529</v>
      </c>
      <c r="D2" s="2" t="s">
        <v>237</v>
      </c>
      <c r="E2" s="2" t="s">
        <v>686</v>
      </c>
      <c r="F2" s="2" t="s">
        <v>476</v>
      </c>
      <c r="G2" s="2" t="s">
        <v>687</v>
      </c>
      <c r="H2" s="2" t="s">
        <v>688</v>
      </c>
      <c r="I2" s="2" t="s">
        <v>529</v>
      </c>
      <c r="J2" s="2" t="s">
        <v>688</v>
      </c>
      <c r="K2" s="2" t="s">
        <v>529</v>
      </c>
      <c r="L2" s="2" t="s">
        <v>748</v>
      </c>
    </row>
    <row r="3" spans="1:13" x14ac:dyDescent="0.5">
      <c r="A3" s="3" t="s">
        <v>1</v>
      </c>
      <c r="B3" s="4">
        <v>1</v>
      </c>
      <c r="C3" s="4">
        <v>1.75</v>
      </c>
      <c r="D3" s="4">
        <v>1.2</v>
      </c>
      <c r="E3" s="4">
        <v>0.8</v>
      </c>
      <c r="F3" s="4">
        <v>0.8</v>
      </c>
      <c r="G3" s="4">
        <v>1</v>
      </c>
      <c r="H3" s="4">
        <v>1</v>
      </c>
      <c r="I3" s="4">
        <v>0</v>
      </c>
      <c r="J3" s="4">
        <v>0</v>
      </c>
      <c r="K3" s="4">
        <v>0</v>
      </c>
      <c r="L3" s="3">
        <v>1</v>
      </c>
      <c r="M3" s="11"/>
    </row>
    <row r="4" spans="1:13" x14ac:dyDescent="0.5">
      <c r="A4" s="3" t="s">
        <v>3</v>
      </c>
      <c r="B4" s="4">
        <v>0.8</v>
      </c>
      <c r="C4" s="4">
        <v>1.5</v>
      </c>
      <c r="D4" s="4">
        <v>1</v>
      </c>
      <c r="E4" s="4">
        <v>1.2</v>
      </c>
      <c r="F4" s="4">
        <v>1.3</v>
      </c>
      <c r="G4" s="4">
        <v>1</v>
      </c>
      <c r="H4" s="4">
        <v>2</v>
      </c>
      <c r="I4" s="4">
        <v>2</v>
      </c>
      <c r="J4" s="4">
        <v>4</v>
      </c>
      <c r="K4" s="4">
        <v>0</v>
      </c>
      <c r="L4" s="3">
        <v>0</v>
      </c>
    </row>
    <row r="5" spans="1:13" x14ac:dyDescent="0.5">
      <c r="A5" s="3" t="s">
        <v>677</v>
      </c>
      <c r="B5" s="4">
        <v>1</v>
      </c>
      <c r="C5" s="4">
        <v>1.5</v>
      </c>
      <c r="D5" s="4">
        <v>0.9</v>
      </c>
      <c r="E5" s="4">
        <v>0.9</v>
      </c>
      <c r="F5" s="4">
        <v>1</v>
      </c>
      <c r="G5" s="4">
        <v>1</v>
      </c>
      <c r="H5" s="4">
        <v>2</v>
      </c>
      <c r="I5" s="4">
        <v>2</v>
      </c>
      <c r="J5" s="4">
        <v>0</v>
      </c>
      <c r="K5" s="4">
        <v>0</v>
      </c>
      <c r="L5" s="3">
        <v>0</v>
      </c>
    </row>
    <row r="6" spans="1:13" x14ac:dyDescent="0.5">
      <c r="A6" s="3" t="s">
        <v>678</v>
      </c>
      <c r="B6" s="4">
        <v>0.95</v>
      </c>
      <c r="C6" s="4">
        <v>1.5</v>
      </c>
      <c r="D6" s="4">
        <v>0.9</v>
      </c>
      <c r="E6" s="4">
        <v>1</v>
      </c>
      <c r="F6" s="4">
        <v>1</v>
      </c>
      <c r="G6" s="4">
        <v>1</v>
      </c>
      <c r="H6" s="4">
        <v>1</v>
      </c>
      <c r="I6" s="4">
        <v>1</v>
      </c>
      <c r="J6" s="4">
        <v>0</v>
      </c>
      <c r="K6" s="4">
        <v>0</v>
      </c>
      <c r="L6" s="3">
        <v>0</v>
      </c>
    </row>
    <row r="7" spans="1:13" x14ac:dyDescent="0.5">
      <c r="A7" s="3" t="s">
        <v>2</v>
      </c>
      <c r="B7" s="4">
        <v>0.9</v>
      </c>
      <c r="C7" s="4">
        <v>1.5</v>
      </c>
      <c r="D7" s="4">
        <v>1.2</v>
      </c>
      <c r="E7" s="4">
        <v>0.8</v>
      </c>
      <c r="F7" s="4">
        <v>1.1499999999999999</v>
      </c>
      <c r="G7" s="4">
        <v>1</v>
      </c>
      <c r="H7" s="4">
        <v>0</v>
      </c>
      <c r="I7" s="4">
        <v>0</v>
      </c>
      <c r="J7" s="4">
        <v>8</v>
      </c>
      <c r="K7" s="4">
        <v>0</v>
      </c>
      <c r="L7" s="3">
        <v>0</v>
      </c>
    </row>
    <row r="8" spans="1:13" x14ac:dyDescent="0.5">
      <c r="A8" s="3" t="s">
        <v>4</v>
      </c>
      <c r="B8" s="4">
        <v>0.9</v>
      </c>
      <c r="C8" s="4">
        <v>1.5</v>
      </c>
      <c r="D8" s="4">
        <v>1.2</v>
      </c>
      <c r="E8" s="4">
        <v>1</v>
      </c>
      <c r="F8" s="4">
        <v>1.1499999999999999</v>
      </c>
      <c r="G8" s="4">
        <v>1</v>
      </c>
      <c r="H8" s="4">
        <v>1</v>
      </c>
      <c r="I8" s="4">
        <v>1</v>
      </c>
      <c r="J8" s="4">
        <v>8</v>
      </c>
      <c r="K8" s="4">
        <v>0</v>
      </c>
      <c r="L8" s="3">
        <v>0</v>
      </c>
    </row>
    <row r="9" spans="1:13" x14ac:dyDescent="0.5">
      <c r="A9" s="3" t="s">
        <v>0</v>
      </c>
      <c r="B9" s="4">
        <v>1</v>
      </c>
      <c r="C9" s="4">
        <v>1.5</v>
      </c>
      <c r="D9" s="4">
        <v>1</v>
      </c>
      <c r="E9" s="4">
        <v>0.8</v>
      </c>
      <c r="F9" s="4">
        <v>1</v>
      </c>
      <c r="G9" s="4">
        <v>1</v>
      </c>
      <c r="H9" s="4">
        <v>2</v>
      </c>
      <c r="I9" s="4">
        <v>2</v>
      </c>
      <c r="J9" s="4">
        <v>0</v>
      </c>
      <c r="K9" s="4">
        <v>0</v>
      </c>
      <c r="L9" s="3">
        <v>0</v>
      </c>
    </row>
    <row r="10" spans="1:13" x14ac:dyDescent="0.5">
      <c r="A10" s="3" t="s">
        <v>5</v>
      </c>
      <c r="B10" s="4">
        <v>1</v>
      </c>
      <c r="C10" s="4">
        <v>1.5</v>
      </c>
      <c r="D10" s="4">
        <v>1.1000000000000001</v>
      </c>
      <c r="E10" s="4">
        <v>1</v>
      </c>
      <c r="F10" s="4">
        <v>0.85</v>
      </c>
      <c r="G10" s="4">
        <v>1</v>
      </c>
      <c r="H10" s="4">
        <v>0</v>
      </c>
      <c r="I10" s="4">
        <v>0</v>
      </c>
      <c r="J10" s="4">
        <v>0</v>
      </c>
      <c r="K10" s="4">
        <v>0</v>
      </c>
      <c r="L10" s="3">
        <v>0</v>
      </c>
    </row>
    <row r="11" spans="1:13" x14ac:dyDescent="0.5">
      <c r="A11" s="3" t="s">
        <v>663</v>
      </c>
      <c r="B11" s="4">
        <v>0.95</v>
      </c>
      <c r="C11" s="4">
        <v>1.5</v>
      </c>
      <c r="D11" s="4">
        <v>1</v>
      </c>
      <c r="E11" s="4">
        <v>1</v>
      </c>
      <c r="F11" s="4">
        <v>1</v>
      </c>
      <c r="G11" s="4">
        <v>1</v>
      </c>
      <c r="H11" s="4">
        <v>0</v>
      </c>
      <c r="I11" s="4">
        <v>0</v>
      </c>
      <c r="J11" s="4">
        <v>0</v>
      </c>
      <c r="K11" s="4">
        <v>0</v>
      </c>
      <c r="L11" s="3">
        <v>0</v>
      </c>
    </row>
    <row r="12" spans="1:13" x14ac:dyDescent="0.5">
      <c r="A12" s="3" t="s">
        <v>10</v>
      </c>
      <c r="B12" s="4">
        <v>1.05</v>
      </c>
      <c r="C12" s="4">
        <v>1.35</v>
      </c>
      <c r="D12" s="4">
        <v>0.8</v>
      </c>
      <c r="E12" s="4">
        <v>1</v>
      </c>
      <c r="F12" s="4">
        <v>0.9</v>
      </c>
      <c r="G12" s="4">
        <v>1</v>
      </c>
      <c r="H12" s="4">
        <v>0</v>
      </c>
      <c r="I12" s="4">
        <v>0</v>
      </c>
      <c r="J12" s="4">
        <v>0</v>
      </c>
      <c r="K12" s="4">
        <v>0</v>
      </c>
      <c r="L12" s="3">
        <v>0</v>
      </c>
    </row>
    <row r="13" spans="1:13" x14ac:dyDescent="0.5">
      <c r="A13" s="3" t="s">
        <v>33</v>
      </c>
      <c r="B13" s="4">
        <v>0.85</v>
      </c>
      <c r="C13" s="4">
        <v>1.5</v>
      </c>
      <c r="D13" s="4">
        <v>1</v>
      </c>
      <c r="E13" s="4">
        <v>1</v>
      </c>
      <c r="F13" s="4">
        <v>1.1499999999999999</v>
      </c>
      <c r="G13" s="4">
        <v>1</v>
      </c>
      <c r="H13" s="4">
        <v>0</v>
      </c>
      <c r="I13" s="4">
        <v>0</v>
      </c>
      <c r="J13" s="4">
        <v>0</v>
      </c>
      <c r="K13" s="4">
        <v>0</v>
      </c>
      <c r="L13" s="3">
        <v>0</v>
      </c>
    </row>
    <row r="14" spans="1:13" x14ac:dyDescent="0.5">
      <c r="A14" s="3" t="s">
        <v>8</v>
      </c>
      <c r="B14" s="4">
        <v>1</v>
      </c>
      <c r="C14" s="4">
        <v>1.4</v>
      </c>
      <c r="D14" s="4">
        <v>0.7</v>
      </c>
      <c r="E14" s="4">
        <v>1</v>
      </c>
      <c r="F14" s="4">
        <v>1.25</v>
      </c>
      <c r="G14" s="4">
        <v>0.8</v>
      </c>
      <c r="H14" s="4">
        <v>0</v>
      </c>
      <c r="I14" s="4">
        <v>0</v>
      </c>
      <c r="J14" s="4">
        <v>0</v>
      </c>
      <c r="K14" s="4">
        <v>0</v>
      </c>
      <c r="L14" s="3">
        <v>0</v>
      </c>
    </row>
    <row r="15" spans="1:13" x14ac:dyDescent="0.5">
      <c r="A15" s="3" t="s">
        <v>9</v>
      </c>
      <c r="B15" s="4">
        <v>1</v>
      </c>
      <c r="C15" s="4">
        <v>1.4</v>
      </c>
      <c r="D15" s="4">
        <v>0.7</v>
      </c>
      <c r="E15" s="4">
        <v>1</v>
      </c>
      <c r="F15" s="4">
        <v>1.1000000000000001</v>
      </c>
      <c r="G15" s="4">
        <v>0.85</v>
      </c>
      <c r="H15" s="4">
        <v>0</v>
      </c>
      <c r="I15" s="4">
        <v>0</v>
      </c>
      <c r="J15" s="4">
        <v>0</v>
      </c>
      <c r="K15" s="4">
        <v>0</v>
      </c>
      <c r="L15" s="3">
        <v>0</v>
      </c>
    </row>
    <row r="16" spans="1:13" x14ac:dyDescent="0.5">
      <c r="A16" s="3" t="s">
        <v>105</v>
      </c>
      <c r="B16" s="4">
        <v>1</v>
      </c>
      <c r="C16" s="4">
        <v>1.35</v>
      </c>
      <c r="D16" s="4">
        <v>0.8</v>
      </c>
      <c r="E16" s="4">
        <v>1</v>
      </c>
      <c r="F16" s="4">
        <v>1</v>
      </c>
      <c r="G16" s="4">
        <v>0.9</v>
      </c>
      <c r="H16" s="4">
        <v>0</v>
      </c>
      <c r="I16" s="4">
        <v>0</v>
      </c>
      <c r="J16" s="4">
        <v>0</v>
      </c>
      <c r="K16" s="4">
        <v>0</v>
      </c>
      <c r="L16" s="3">
        <v>0</v>
      </c>
    </row>
    <row r="17" spans="1:12" x14ac:dyDescent="0.5">
      <c r="A17" s="3" t="s">
        <v>6</v>
      </c>
      <c r="B17" s="4">
        <v>1</v>
      </c>
      <c r="C17" s="4">
        <v>1.5</v>
      </c>
      <c r="D17" s="4">
        <v>0.9</v>
      </c>
      <c r="E17" s="4">
        <v>1</v>
      </c>
      <c r="F17" s="4">
        <v>1.1000000000000001</v>
      </c>
      <c r="G17" s="4">
        <v>0.9</v>
      </c>
      <c r="H17" s="4">
        <v>1</v>
      </c>
      <c r="I17" s="4">
        <v>1</v>
      </c>
      <c r="J17" s="4">
        <v>0</v>
      </c>
      <c r="K17" s="4">
        <v>0</v>
      </c>
      <c r="L17" s="3">
        <v>0</v>
      </c>
    </row>
    <row r="18" spans="1:12" x14ac:dyDescent="0.5">
      <c r="A18" s="3" t="s">
        <v>492</v>
      </c>
      <c r="B18" s="4">
        <v>0.9</v>
      </c>
      <c r="C18" s="4">
        <v>1.4</v>
      </c>
      <c r="D18" s="4">
        <v>0.9</v>
      </c>
      <c r="E18" s="4">
        <v>1.2</v>
      </c>
      <c r="F18" s="4">
        <v>1.2</v>
      </c>
      <c r="G18" s="4">
        <v>1</v>
      </c>
      <c r="H18" s="4">
        <v>0</v>
      </c>
      <c r="I18" s="4">
        <v>0</v>
      </c>
      <c r="J18" s="4">
        <v>0</v>
      </c>
      <c r="K18" s="4">
        <v>0</v>
      </c>
      <c r="L18" s="3">
        <v>0</v>
      </c>
    </row>
    <row r="19" spans="1:12" x14ac:dyDescent="0.5">
      <c r="A19" s="3" t="s">
        <v>7</v>
      </c>
      <c r="B19" s="4">
        <v>1</v>
      </c>
      <c r="C19" s="4">
        <v>1.4</v>
      </c>
      <c r="D19" s="4">
        <v>0.8</v>
      </c>
      <c r="E19" s="4">
        <v>1.2</v>
      </c>
      <c r="F19" s="4">
        <v>1</v>
      </c>
      <c r="G19" s="4">
        <v>1</v>
      </c>
      <c r="H19" s="4">
        <v>1</v>
      </c>
      <c r="I19" s="4">
        <v>1</v>
      </c>
      <c r="J19" s="4">
        <v>0</v>
      </c>
      <c r="K19" s="4">
        <v>0</v>
      </c>
      <c r="L19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9106B-59DC-4948-A54A-4A20401E1F31}">
  <dimension ref="A1:I87"/>
  <sheetViews>
    <sheetView topLeftCell="A7" zoomScale="85" zoomScaleNormal="85" workbookViewId="0">
      <selection activeCell="J33" sqref="J33"/>
    </sheetView>
  </sheetViews>
  <sheetFormatPr defaultRowHeight="14.4" x14ac:dyDescent="0.55000000000000004"/>
  <cols>
    <col min="1" max="1" width="21.734375" customWidth="1"/>
    <col min="2" max="2" width="19.15625" customWidth="1"/>
  </cols>
  <sheetData>
    <row r="1" spans="1:9" x14ac:dyDescent="0.55000000000000004">
      <c r="A1" s="1" t="s">
        <v>727</v>
      </c>
      <c r="B1" s="1" t="s">
        <v>63</v>
      </c>
      <c r="C1" s="1" t="s">
        <v>66</v>
      </c>
      <c r="D1" s="1" t="s">
        <v>73</v>
      </c>
      <c r="E1" s="1" t="s">
        <v>64</v>
      </c>
      <c r="F1" s="1" t="s">
        <v>65</v>
      </c>
      <c r="G1" s="1" t="s">
        <v>481</v>
      </c>
      <c r="H1" s="1" t="s">
        <v>521</v>
      </c>
      <c r="I1" s="1" t="s">
        <v>480</v>
      </c>
    </row>
    <row r="2" spans="1:9" x14ac:dyDescent="0.55000000000000004">
      <c r="A2" t="s">
        <v>720</v>
      </c>
      <c r="B2">
        <v>0</v>
      </c>
      <c r="C2">
        <v>7</v>
      </c>
      <c r="D2">
        <v>0</v>
      </c>
      <c r="E2">
        <v>5</v>
      </c>
      <c r="F2">
        <v>3</v>
      </c>
      <c r="G2">
        <v>0.5</v>
      </c>
      <c r="H2">
        <v>0.8</v>
      </c>
      <c r="I2">
        <v>0</v>
      </c>
    </row>
    <row r="3" spans="1:9" x14ac:dyDescent="0.55000000000000004">
      <c r="A3" t="s">
        <v>721</v>
      </c>
      <c r="B3">
        <v>1</v>
      </c>
      <c r="C3">
        <v>8</v>
      </c>
      <c r="D3">
        <v>2</v>
      </c>
      <c r="E3">
        <v>7</v>
      </c>
      <c r="F3">
        <v>7</v>
      </c>
      <c r="G3">
        <v>1</v>
      </c>
      <c r="H3">
        <v>0.9</v>
      </c>
      <c r="I3">
        <v>1</v>
      </c>
    </row>
    <row r="4" spans="1:9" x14ac:dyDescent="0.55000000000000004">
      <c r="A4" t="s">
        <v>722</v>
      </c>
      <c r="B4">
        <v>2</v>
      </c>
      <c r="C4">
        <v>9</v>
      </c>
      <c r="D4">
        <v>4</v>
      </c>
      <c r="E4">
        <v>8</v>
      </c>
      <c r="F4">
        <v>12</v>
      </c>
      <c r="G4">
        <v>1.5</v>
      </c>
      <c r="H4">
        <v>1</v>
      </c>
      <c r="I4">
        <v>2</v>
      </c>
    </row>
    <row r="5" spans="1:9" x14ac:dyDescent="0.55000000000000004">
      <c r="A5" t="s">
        <v>60</v>
      </c>
      <c r="B5">
        <v>3</v>
      </c>
      <c r="C5">
        <v>10</v>
      </c>
      <c r="D5">
        <v>6</v>
      </c>
      <c r="E5">
        <v>10</v>
      </c>
      <c r="F5">
        <v>21</v>
      </c>
      <c r="G5">
        <v>2</v>
      </c>
      <c r="H5">
        <v>1.1000000000000001</v>
      </c>
      <c r="I5">
        <v>3</v>
      </c>
    </row>
    <row r="6" spans="1:9" x14ac:dyDescent="0.55000000000000004">
      <c r="A6" t="s">
        <v>763</v>
      </c>
      <c r="B6">
        <v>3</v>
      </c>
      <c r="C6">
        <v>10</v>
      </c>
      <c r="D6">
        <v>6</v>
      </c>
      <c r="E6">
        <v>10</v>
      </c>
      <c r="F6">
        <v>21</v>
      </c>
      <c r="G6">
        <v>2</v>
      </c>
      <c r="H6">
        <v>1.1000000000000001</v>
      </c>
      <c r="I6">
        <v>3</v>
      </c>
    </row>
    <row r="7" spans="1:9" x14ac:dyDescent="0.55000000000000004">
      <c r="A7" t="s">
        <v>61</v>
      </c>
      <c r="B7">
        <v>4</v>
      </c>
      <c r="C7">
        <v>11</v>
      </c>
      <c r="D7">
        <v>8</v>
      </c>
      <c r="E7">
        <v>12</v>
      </c>
      <c r="F7">
        <v>33</v>
      </c>
      <c r="G7">
        <v>2.5</v>
      </c>
      <c r="H7">
        <v>1.2</v>
      </c>
      <c r="I7">
        <v>4</v>
      </c>
    </row>
    <row r="8" spans="1:9" x14ac:dyDescent="0.55000000000000004">
      <c r="A8" t="s">
        <v>762</v>
      </c>
      <c r="B8">
        <v>4</v>
      </c>
      <c r="C8">
        <v>11</v>
      </c>
      <c r="D8">
        <v>8</v>
      </c>
      <c r="E8">
        <v>12</v>
      </c>
      <c r="F8">
        <v>33</v>
      </c>
      <c r="G8">
        <v>2.5</v>
      </c>
      <c r="H8">
        <v>1.2</v>
      </c>
      <c r="I8">
        <v>4</v>
      </c>
    </row>
    <row r="9" spans="1:9" x14ac:dyDescent="0.55000000000000004">
      <c r="A9" s="1"/>
    </row>
    <row r="10" spans="1:9" x14ac:dyDescent="0.55000000000000004">
      <c r="A10" s="1" t="s">
        <v>719</v>
      </c>
      <c r="B10" s="1" t="s">
        <v>63</v>
      </c>
      <c r="C10" s="1" t="s">
        <v>66</v>
      </c>
      <c r="D10" s="1" t="s">
        <v>73</v>
      </c>
      <c r="E10" s="1" t="s">
        <v>64</v>
      </c>
      <c r="F10" s="1" t="s">
        <v>65</v>
      </c>
      <c r="G10" s="1" t="s">
        <v>481</v>
      </c>
      <c r="H10" s="1" t="s">
        <v>521</v>
      </c>
      <c r="I10" s="1" t="s">
        <v>480</v>
      </c>
    </row>
    <row r="11" spans="1:9" x14ac:dyDescent="0.55000000000000004">
      <c r="A11" t="s">
        <v>726</v>
      </c>
      <c r="B11">
        <v>0</v>
      </c>
      <c r="C11">
        <v>0</v>
      </c>
      <c r="D11">
        <v>0</v>
      </c>
      <c r="E11">
        <v>0</v>
      </c>
      <c r="F11">
        <v>0</v>
      </c>
      <c r="G11">
        <v>0.5</v>
      </c>
      <c r="H11">
        <v>-0.1</v>
      </c>
      <c r="I11">
        <v>0</v>
      </c>
    </row>
    <row r="12" spans="1:9" x14ac:dyDescent="0.55000000000000004">
      <c r="A12" t="s">
        <v>733</v>
      </c>
      <c r="B12">
        <v>0</v>
      </c>
      <c r="C12">
        <v>0</v>
      </c>
      <c r="D12">
        <v>0</v>
      </c>
      <c r="E12">
        <v>1</v>
      </c>
      <c r="F12">
        <v>0.5</v>
      </c>
      <c r="G12">
        <v>1.5</v>
      </c>
      <c r="H12">
        <v>-0.1</v>
      </c>
      <c r="I12">
        <v>0</v>
      </c>
    </row>
    <row r="13" spans="1:9" x14ac:dyDescent="0.55000000000000004">
      <c r="A13" t="s">
        <v>776</v>
      </c>
      <c r="B13">
        <v>0</v>
      </c>
      <c r="C13">
        <v>0</v>
      </c>
      <c r="D13">
        <v>0</v>
      </c>
      <c r="E13">
        <v>1</v>
      </c>
      <c r="F13">
        <v>1.5</v>
      </c>
      <c r="G13">
        <v>2.5</v>
      </c>
      <c r="H13">
        <v>-0.1</v>
      </c>
      <c r="I13">
        <v>0</v>
      </c>
    </row>
    <row r="14" spans="1:9" x14ac:dyDescent="0.55000000000000004">
      <c r="A14" t="s">
        <v>788</v>
      </c>
      <c r="B14">
        <v>0</v>
      </c>
      <c r="C14">
        <v>0</v>
      </c>
      <c r="D14">
        <v>0</v>
      </c>
      <c r="E14">
        <v>0</v>
      </c>
      <c r="F14">
        <v>1.5</v>
      </c>
      <c r="G14">
        <v>2.5</v>
      </c>
      <c r="H14">
        <v>-0.1</v>
      </c>
      <c r="I14">
        <v>0</v>
      </c>
    </row>
    <row r="15" spans="1:9" x14ac:dyDescent="0.55000000000000004">
      <c r="A15" t="s">
        <v>789</v>
      </c>
      <c r="B15">
        <v>0</v>
      </c>
      <c r="C15">
        <v>1</v>
      </c>
      <c r="D15">
        <v>2</v>
      </c>
      <c r="E15">
        <v>0</v>
      </c>
      <c r="F15">
        <v>1.5</v>
      </c>
      <c r="G15">
        <v>0.5</v>
      </c>
      <c r="H15">
        <v>-0.1</v>
      </c>
      <c r="I15">
        <v>1</v>
      </c>
    </row>
    <row r="16" spans="1:9" x14ac:dyDescent="0.55000000000000004">
      <c r="A16" t="s">
        <v>796</v>
      </c>
      <c r="B16">
        <v>0</v>
      </c>
      <c r="C16">
        <v>1</v>
      </c>
      <c r="D16">
        <v>2</v>
      </c>
      <c r="E16">
        <v>1</v>
      </c>
      <c r="F16">
        <v>2</v>
      </c>
      <c r="G16">
        <v>0.5</v>
      </c>
      <c r="H16">
        <v>-0.1</v>
      </c>
      <c r="I16">
        <v>1</v>
      </c>
    </row>
    <row r="17" spans="1:9" x14ac:dyDescent="0.55000000000000004">
      <c r="A17" t="s">
        <v>728</v>
      </c>
      <c r="B17">
        <v>1</v>
      </c>
      <c r="C17">
        <v>1</v>
      </c>
      <c r="D17">
        <v>2</v>
      </c>
      <c r="E17">
        <v>1</v>
      </c>
      <c r="F17">
        <v>4</v>
      </c>
      <c r="G17">
        <v>0.5</v>
      </c>
      <c r="H17">
        <v>0</v>
      </c>
      <c r="I17">
        <v>1</v>
      </c>
    </row>
    <row r="18" spans="1:9" x14ac:dyDescent="0.55000000000000004">
      <c r="A18" t="s">
        <v>779</v>
      </c>
      <c r="B18">
        <v>1</v>
      </c>
      <c r="C18">
        <v>1</v>
      </c>
      <c r="D18">
        <v>2</v>
      </c>
      <c r="E18">
        <v>1</v>
      </c>
      <c r="F18">
        <v>4.5</v>
      </c>
      <c r="G18">
        <v>1</v>
      </c>
      <c r="H18">
        <v>0</v>
      </c>
      <c r="I18">
        <v>1</v>
      </c>
    </row>
    <row r="19" spans="1:9" x14ac:dyDescent="0.55000000000000004">
      <c r="A19" t="s">
        <v>784</v>
      </c>
      <c r="B19">
        <v>1</v>
      </c>
      <c r="C19">
        <v>1</v>
      </c>
      <c r="D19">
        <v>4</v>
      </c>
      <c r="E19">
        <v>2</v>
      </c>
      <c r="F19">
        <v>4.5</v>
      </c>
      <c r="G19">
        <v>0.5</v>
      </c>
      <c r="H19">
        <v>0.1</v>
      </c>
      <c r="I19">
        <v>1</v>
      </c>
    </row>
    <row r="20" spans="1:9" x14ac:dyDescent="0.55000000000000004">
      <c r="A20" t="s">
        <v>795</v>
      </c>
      <c r="B20">
        <v>1</v>
      </c>
      <c r="C20">
        <v>1</v>
      </c>
      <c r="D20">
        <v>4</v>
      </c>
      <c r="E20">
        <v>2</v>
      </c>
      <c r="F20">
        <v>5</v>
      </c>
      <c r="G20">
        <v>0.5</v>
      </c>
      <c r="H20">
        <v>0.1</v>
      </c>
      <c r="I20">
        <v>1</v>
      </c>
    </row>
    <row r="21" spans="1:9" x14ac:dyDescent="0.55000000000000004">
      <c r="A21" t="s">
        <v>790</v>
      </c>
      <c r="B21">
        <v>1</v>
      </c>
      <c r="C21">
        <v>1</v>
      </c>
      <c r="D21">
        <v>4</v>
      </c>
      <c r="E21">
        <v>3</v>
      </c>
      <c r="F21">
        <v>5</v>
      </c>
      <c r="G21">
        <v>0.5</v>
      </c>
      <c r="H21">
        <v>0.1</v>
      </c>
      <c r="I21">
        <v>1</v>
      </c>
    </row>
    <row r="22" spans="1:9" x14ac:dyDescent="0.55000000000000004">
      <c r="A22" t="s">
        <v>729</v>
      </c>
      <c r="B22">
        <v>1</v>
      </c>
      <c r="C22">
        <v>1</v>
      </c>
      <c r="D22">
        <v>4</v>
      </c>
      <c r="E22">
        <v>2</v>
      </c>
      <c r="F22">
        <v>5</v>
      </c>
      <c r="G22">
        <v>1.5</v>
      </c>
      <c r="H22">
        <v>0</v>
      </c>
      <c r="I22">
        <v>1</v>
      </c>
    </row>
    <row r="23" spans="1:9" x14ac:dyDescent="0.55000000000000004">
      <c r="A23" t="s">
        <v>775</v>
      </c>
      <c r="B23">
        <v>1</v>
      </c>
      <c r="C23">
        <v>1</v>
      </c>
      <c r="D23">
        <v>2</v>
      </c>
      <c r="E23">
        <v>2</v>
      </c>
      <c r="F23">
        <v>5</v>
      </c>
      <c r="G23">
        <v>2</v>
      </c>
      <c r="H23">
        <v>0</v>
      </c>
      <c r="I23">
        <v>1</v>
      </c>
    </row>
    <row r="24" spans="1:9" x14ac:dyDescent="0.55000000000000004">
      <c r="A24" t="s">
        <v>787</v>
      </c>
      <c r="B24">
        <v>1</v>
      </c>
      <c r="C24">
        <v>1</v>
      </c>
      <c r="D24">
        <v>2</v>
      </c>
      <c r="E24">
        <v>1</v>
      </c>
      <c r="F24">
        <v>5</v>
      </c>
      <c r="G24">
        <v>2</v>
      </c>
      <c r="H24">
        <v>0</v>
      </c>
      <c r="I24">
        <v>1</v>
      </c>
    </row>
    <row r="25" spans="1:9" x14ac:dyDescent="0.55000000000000004">
      <c r="A25" t="s">
        <v>59</v>
      </c>
      <c r="B25">
        <v>1</v>
      </c>
      <c r="C25">
        <v>1</v>
      </c>
      <c r="D25">
        <v>2</v>
      </c>
      <c r="E25">
        <v>2</v>
      </c>
      <c r="F25">
        <v>6</v>
      </c>
      <c r="G25">
        <v>0.5</v>
      </c>
      <c r="H25">
        <v>0.05</v>
      </c>
      <c r="I25">
        <v>2</v>
      </c>
    </row>
    <row r="26" spans="1:9" x14ac:dyDescent="0.55000000000000004">
      <c r="A26" t="s">
        <v>794</v>
      </c>
      <c r="B26">
        <v>1</v>
      </c>
      <c r="C26">
        <v>1</v>
      </c>
      <c r="D26">
        <v>4</v>
      </c>
      <c r="E26">
        <v>3</v>
      </c>
      <c r="F26">
        <v>6.5</v>
      </c>
      <c r="G26">
        <v>0.5</v>
      </c>
      <c r="H26">
        <v>0.15</v>
      </c>
      <c r="I26">
        <v>2</v>
      </c>
    </row>
    <row r="27" spans="1:9" x14ac:dyDescent="0.55000000000000004">
      <c r="A27" t="s">
        <v>793</v>
      </c>
      <c r="B27">
        <v>1</v>
      </c>
      <c r="C27">
        <v>1</v>
      </c>
      <c r="D27">
        <v>4</v>
      </c>
      <c r="E27">
        <v>3</v>
      </c>
      <c r="F27">
        <v>6.5</v>
      </c>
      <c r="G27">
        <v>0.5</v>
      </c>
      <c r="H27">
        <v>0.15</v>
      </c>
      <c r="I27">
        <v>2</v>
      </c>
    </row>
    <row r="28" spans="1:9" x14ac:dyDescent="0.55000000000000004">
      <c r="A28" t="s">
        <v>730</v>
      </c>
      <c r="B28">
        <v>1</v>
      </c>
      <c r="C28">
        <v>1</v>
      </c>
      <c r="D28">
        <v>2</v>
      </c>
      <c r="E28">
        <v>2</v>
      </c>
      <c r="F28">
        <v>6</v>
      </c>
      <c r="G28">
        <v>2</v>
      </c>
      <c r="H28">
        <v>0</v>
      </c>
      <c r="I28">
        <v>1</v>
      </c>
    </row>
    <row r="29" spans="1:9" x14ac:dyDescent="0.55000000000000004">
      <c r="A29" t="s">
        <v>734</v>
      </c>
      <c r="B29">
        <v>1</v>
      </c>
      <c r="C29">
        <v>1</v>
      </c>
      <c r="D29">
        <v>4</v>
      </c>
      <c r="E29">
        <v>3</v>
      </c>
      <c r="F29">
        <v>6.5</v>
      </c>
      <c r="G29">
        <v>1.5</v>
      </c>
      <c r="H29">
        <v>0.05</v>
      </c>
      <c r="I29">
        <v>2</v>
      </c>
    </row>
    <row r="30" spans="1:9" x14ac:dyDescent="0.55000000000000004">
      <c r="A30" t="s">
        <v>777</v>
      </c>
      <c r="B30">
        <v>1</v>
      </c>
      <c r="C30">
        <v>1</v>
      </c>
      <c r="D30">
        <v>2</v>
      </c>
      <c r="E30">
        <v>3</v>
      </c>
      <c r="F30">
        <v>6.5</v>
      </c>
      <c r="G30">
        <v>2</v>
      </c>
      <c r="H30">
        <v>0.05</v>
      </c>
      <c r="I30">
        <v>2</v>
      </c>
    </row>
    <row r="31" spans="1:9" x14ac:dyDescent="0.55000000000000004">
      <c r="A31" t="s">
        <v>764</v>
      </c>
      <c r="B31">
        <v>1</v>
      </c>
      <c r="C31">
        <v>1</v>
      </c>
      <c r="D31">
        <v>2</v>
      </c>
      <c r="E31">
        <v>3</v>
      </c>
      <c r="F31">
        <v>8</v>
      </c>
      <c r="G31">
        <v>1</v>
      </c>
      <c r="H31">
        <v>0.05</v>
      </c>
      <c r="I31">
        <v>2</v>
      </c>
    </row>
    <row r="32" spans="1:9" x14ac:dyDescent="0.55000000000000004">
      <c r="A32" t="s">
        <v>740</v>
      </c>
      <c r="B32">
        <v>2</v>
      </c>
      <c r="C32">
        <v>1</v>
      </c>
      <c r="D32">
        <v>2</v>
      </c>
      <c r="E32">
        <v>4</v>
      </c>
      <c r="F32">
        <v>14</v>
      </c>
      <c r="G32">
        <v>0.5</v>
      </c>
      <c r="H32">
        <v>0.05</v>
      </c>
      <c r="I32">
        <v>1</v>
      </c>
    </row>
    <row r="33" spans="1:9" x14ac:dyDescent="0.55000000000000004">
      <c r="A33" t="s">
        <v>739</v>
      </c>
      <c r="B33">
        <v>2</v>
      </c>
      <c r="C33">
        <v>1</v>
      </c>
      <c r="D33">
        <v>2</v>
      </c>
      <c r="E33">
        <v>3</v>
      </c>
      <c r="F33">
        <v>11</v>
      </c>
      <c r="G33">
        <v>0.75</v>
      </c>
      <c r="H33">
        <v>0.05</v>
      </c>
      <c r="I33">
        <v>2</v>
      </c>
    </row>
    <row r="34" spans="1:9" x14ac:dyDescent="0.55000000000000004">
      <c r="A34" t="s">
        <v>782</v>
      </c>
      <c r="B34">
        <v>2</v>
      </c>
      <c r="C34">
        <v>1</v>
      </c>
      <c r="D34">
        <v>4</v>
      </c>
      <c r="E34">
        <v>3</v>
      </c>
      <c r="F34">
        <v>11.5</v>
      </c>
      <c r="G34">
        <v>0.75</v>
      </c>
      <c r="H34">
        <v>0.15</v>
      </c>
      <c r="I34">
        <v>2</v>
      </c>
    </row>
    <row r="35" spans="1:9" x14ac:dyDescent="0.55000000000000004">
      <c r="A35" t="s">
        <v>732</v>
      </c>
      <c r="B35">
        <v>2</v>
      </c>
      <c r="C35">
        <v>1</v>
      </c>
      <c r="D35">
        <v>2</v>
      </c>
      <c r="E35">
        <v>4</v>
      </c>
      <c r="F35">
        <v>12</v>
      </c>
      <c r="G35">
        <v>0.75</v>
      </c>
      <c r="H35">
        <v>0.1</v>
      </c>
      <c r="I35">
        <v>2</v>
      </c>
    </row>
    <row r="36" spans="1:9" x14ac:dyDescent="0.55000000000000004">
      <c r="A36" t="s">
        <v>783</v>
      </c>
      <c r="B36">
        <v>2</v>
      </c>
      <c r="C36">
        <v>1</v>
      </c>
      <c r="D36">
        <v>4</v>
      </c>
      <c r="E36">
        <v>4</v>
      </c>
      <c r="F36">
        <v>12.5</v>
      </c>
      <c r="G36">
        <v>0.75</v>
      </c>
      <c r="H36">
        <v>0.2</v>
      </c>
      <c r="I36">
        <v>2</v>
      </c>
    </row>
    <row r="37" spans="1:9" x14ac:dyDescent="0.55000000000000004">
      <c r="A37" t="s">
        <v>725</v>
      </c>
      <c r="B37">
        <v>2</v>
      </c>
      <c r="C37">
        <v>1</v>
      </c>
      <c r="D37">
        <v>4</v>
      </c>
      <c r="E37">
        <v>6</v>
      </c>
      <c r="F37">
        <v>16</v>
      </c>
      <c r="G37">
        <v>0.75</v>
      </c>
      <c r="H37">
        <v>0.1</v>
      </c>
      <c r="I37">
        <v>2</v>
      </c>
    </row>
    <row r="38" spans="1:9" x14ac:dyDescent="0.55000000000000004">
      <c r="A38" t="s">
        <v>723</v>
      </c>
      <c r="B38">
        <v>3</v>
      </c>
      <c r="C38">
        <v>-3</v>
      </c>
      <c r="D38">
        <v>6</v>
      </c>
      <c r="E38">
        <v>8</v>
      </c>
      <c r="F38">
        <v>18</v>
      </c>
      <c r="G38">
        <v>1.25</v>
      </c>
      <c r="H38">
        <v>0.25</v>
      </c>
      <c r="I38">
        <v>3</v>
      </c>
    </row>
    <row r="39" spans="1:9" x14ac:dyDescent="0.55000000000000004">
      <c r="A39" t="s">
        <v>724</v>
      </c>
      <c r="B39">
        <v>2</v>
      </c>
      <c r="C39">
        <v>1</v>
      </c>
      <c r="D39">
        <v>2</v>
      </c>
      <c r="E39">
        <v>6</v>
      </c>
      <c r="F39">
        <v>13</v>
      </c>
      <c r="G39">
        <v>0.75</v>
      </c>
      <c r="H39">
        <v>0.2</v>
      </c>
      <c r="I39">
        <v>3</v>
      </c>
    </row>
    <row r="41" spans="1:9" x14ac:dyDescent="0.55000000000000004">
      <c r="A41" s="1" t="s">
        <v>74</v>
      </c>
      <c r="B41" s="1" t="s">
        <v>83</v>
      </c>
      <c r="C41" s="1" t="s">
        <v>444</v>
      </c>
      <c r="D41" s="1" t="s">
        <v>84</v>
      </c>
      <c r="E41" s="1" t="s">
        <v>65</v>
      </c>
      <c r="F41" s="1" t="s">
        <v>500</v>
      </c>
    </row>
    <row r="42" spans="1:9" x14ac:dyDescent="0.55000000000000004">
      <c r="A42" t="s">
        <v>55</v>
      </c>
      <c r="B42">
        <v>0</v>
      </c>
      <c r="C42">
        <v>0</v>
      </c>
      <c r="D42">
        <v>0</v>
      </c>
      <c r="E42">
        <v>0</v>
      </c>
    </row>
    <row r="43" spans="1:9" x14ac:dyDescent="0.55000000000000004">
      <c r="A43" t="s">
        <v>89</v>
      </c>
      <c r="B43">
        <v>0</v>
      </c>
      <c r="C43">
        <v>1</v>
      </c>
      <c r="D43">
        <v>0.22</v>
      </c>
      <c r="E43">
        <v>1</v>
      </c>
      <c r="F43" t="s">
        <v>501</v>
      </c>
    </row>
    <row r="44" spans="1:9" x14ac:dyDescent="0.55000000000000004">
      <c r="A44" t="s">
        <v>110</v>
      </c>
      <c r="B44">
        <v>1</v>
      </c>
      <c r="C44">
        <v>1</v>
      </c>
      <c r="D44">
        <v>0.17</v>
      </c>
      <c r="E44">
        <v>2.5</v>
      </c>
      <c r="F44" t="s">
        <v>502</v>
      </c>
    </row>
    <row r="45" spans="1:9" x14ac:dyDescent="0.55000000000000004">
      <c r="A45" t="s">
        <v>75</v>
      </c>
      <c r="B45">
        <v>2</v>
      </c>
      <c r="C45">
        <v>1</v>
      </c>
      <c r="D45">
        <v>0.12</v>
      </c>
      <c r="E45">
        <v>4</v>
      </c>
      <c r="F45" t="s">
        <v>503</v>
      </c>
    </row>
    <row r="46" spans="1:9" x14ac:dyDescent="0.55000000000000004">
      <c r="A46" t="s">
        <v>439</v>
      </c>
      <c r="B46">
        <v>0</v>
      </c>
      <c r="C46">
        <v>1.05</v>
      </c>
      <c r="D46">
        <v>0.2</v>
      </c>
      <c r="E46">
        <v>1.5</v>
      </c>
      <c r="F46" t="s">
        <v>506</v>
      </c>
    </row>
    <row r="47" spans="1:9" x14ac:dyDescent="0.55000000000000004">
      <c r="A47" t="s">
        <v>442</v>
      </c>
      <c r="B47">
        <v>0</v>
      </c>
      <c r="C47">
        <v>1.05</v>
      </c>
      <c r="D47">
        <v>0.16</v>
      </c>
      <c r="E47">
        <v>3</v>
      </c>
      <c r="F47" t="s">
        <v>507</v>
      </c>
    </row>
    <row r="48" spans="1:9" x14ac:dyDescent="0.55000000000000004">
      <c r="A48" t="s">
        <v>441</v>
      </c>
      <c r="B48">
        <v>1</v>
      </c>
      <c r="C48">
        <v>1.1000000000000001</v>
      </c>
      <c r="D48">
        <v>0.12</v>
      </c>
      <c r="E48">
        <v>5</v>
      </c>
      <c r="F48" t="s">
        <v>508</v>
      </c>
    </row>
    <row r="49" spans="1:6" x14ac:dyDescent="0.55000000000000004">
      <c r="A49" t="s">
        <v>76</v>
      </c>
      <c r="B49">
        <v>2</v>
      </c>
      <c r="C49">
        <v>1.1499999999999999</v>
      </c>
      <c r="D49">
        <v>0.08</v>
      </c>
      <c r="E49">
        <v>7</v>
      </c>
      <c r="F49" t="s">
        <v>509</v>
      </c>
    </row>
    <row r="50" spans="1:6" x14ac:dyDescent="0.55000000000000004">
      <c r="A50" t="s">
        <v>82</v>
      </c>
      <c r="B50">
        <v>0</v>
      </c>
      <c r="C50">
        <v>1</v>
      </c>
      <c r="D50">
        <v>0.16</v>
      </c>
      <c r="E50">
        <v>3</v>
      </c>
      <c r="F50" t="s">
        <v>504</v>
      </c>
    </row>
    <row r="51" spans="1:6" x14ac:dyDescent="0.55000000000000004">
      <c r="A51" t="s">
        <v>736</v>
      </c>
      <c r="B51">
        <v>1</v>
      </c>
      <c r="C51">
        <v>1.05</v>
      </c>
      <c r="D51">
        <v>0.12</v>
      </c>
      <c r="E51">
        <v>5</v>
      </c>
      <c r="F51" t="s">
        <v>737</v>
      </c>
    </row>
    <row r="52" spans="1:6" x14ac:dyDescent="0.55000000000000004">
      <c r="A52" t="s">
        <v>81</v>
      </c>
      <c r="B52">
        <v>2</v>
      </c>
      <c r="C52">
        <v>1.1000000000000001</v>
      </c>
      <c r="D52">
        <v>0.08</v>
      </c>
      <c r="E52">
        <v>7</v>
      </c>
      <c r="F52" t="s">
        <v>505</v>
      </c>
    </row>
    <row r="53" spans="1:6" x14ac:dyDescent="0.55000000000000004">
      <c r="A53" t="s">
        <v>201</v>
      </c>
      <c r="B53">
        <v>0</v>
      </c>
      <c r="C53">
        <v>1</v>
      </c>
      <c r="D53">
        <v>0.16</v>
      </c>
      <c r="E53">
        <v>6</v>
      </c>
      <c r="F53" t="s">
        <v>511</v>
      </c>
    </row>
    <row r="54" spans="1:6" x14ac:dyDescent="0.55000000000000004">
      <c r="A54" t="s">
        <v>77</v>
      </c>
      <c r="B54">
        <v>0</v>
      </c>
      <c r="C54">
        <v>1</v>
      </c>
      <c r="D54">
        <v>0.13</v>
      </c>
      <c r="E54">
        <v>8</v>
      </c>
      <c r="F54" t="s">
        <v>512</v>
      </c>
    </row>
    <row r="55" spans="1:6" x14ac:dyDescent="0.55000000000000004">
      <c r="A55" t="s">
        <v>78</v>
      </c>
      <c r="B55">
        <v>0</v>
      </c>
      <c r="C55">
        <v>1</v>
      </c>
      <c r="D55">
        <v>0.11</v>
      </c>
      <c r="E55">
        <v>11</v>
      </c>
      <c r="F55" t="s">
        <v>513</v>
      </c>
    </row>
    <row r="56" spans="1:6" x14ac:dyDescent="0.55000000000000004">
      <c r="A56" t="s">
        <v>696</v>
      </c>
      <c r="B56">
        <v>0</v>
      </c>
      <c r="C56">
        <v>1</v>
      </c>
      <c r="D56">
        <v>0.08</v>
      </c>
      <c r="E56">
        <v>14</v>
      </c>
      <c r="F56" t="s">
        <v>697</v>
      </c>
    </row>
    <row r="57" spans="1:6" x14ac:dyDescent="0.55000000000000004">
      <c r="A57" t="s">
        <v>79</v>
      </c>
      <c r="B57">
        <v>0</v>
      </c>
      <c r="C57">
        <v>1</v>
      </c>
      <c r="D57">
        <v>0.05</v>
      </c>
      <c r="E57">
        <v>18</v>
      </c>
      <c r="F57" t="s">
        <v>514</v>
      </c>
    </row>
    <row r="58" spans="1:6" x14ac:dyDescent="0.55000000000000004">
      <c r="A58" t="s">
        <v>86</v>
      </c>
      <c r="B58">
        <v>0</v>
      </c>
      <c r="C58">
        <v>1</v>
      </c>
      <c r="D58">
        <v>0.12</v>
      </c>
      <c r="E58">
        <v>8</v>
      </c>
      <c r="F58" t="s">
        <v>515</v>
      </c>
    </row>
    <row r="59" spans="1:6" x14ac:dyDescent="0.55000000000000004">
      <c r="A59" t="s">
        <v>698</v>
      </c>
      <c r="B59">
        <v>0</v>
      </c>
      <c r="C59">
        <v>1</v>
      </c>
      <c r="D59">
        <v>0.09</v>
      </c>
      <c r="E59">
        <v>12</v>
      </c>
      <c r="F59" t="s">
        <v>705</v>
      </c>
    </row>
    <row r="60" spans="1:6" x14ac:dyDescent="0.55000000000000004">
      <c r="A60" t="s">
        <v>88</v>
      </c>
      <c r="B60">
        <v>0</v>
      </c>
      <c r="C60">
        <v>1</v>
      </c>
      <c r="D60">
        <v>0.06</v>
      </c>
      <c r="E60">
        <v>16</v>
      </c>
      <c r="F60" t="s">
        <v>517</v>
      </c>
    </row>
    <row r="61" spans="1:6" x14ac:dyDescent="0.55000000000000004">
      <c r="A61" t="s">
        <v>700</v>
      </c>
      <c r="B61">
        <v>0</v>
      </c>
      <c r="C61">
        <v>1</v>
      </c>
      <c r="D61">
        <v>0.14000000000000001</v>
      </c>
      <c r="E61">
        <v>12</v>
      </c>
      <c r="F61" t="s">
        <v>627</v>
      </c>
    </row>
    <row r="62" spans="1:6" x14ac:dyDescent="0.55000000000000004">
      <c r="A62" t="s">
        <v>454</v>
      </c>
      <c r="B62">
        <v>0</v>
      </c>
      <c r="C62">
        <v>1</v>
      </c>
      <c r="D62">
        <v>0.12</v>
      </c>
      <c r="E62">
        <v>16</v>
      </c>
      <c r="F62" t="s">
        <v>701</v>
      </c>
    </row>
    <row r="63" spans="1:6" x14ac:dyDescent="0.55000000000000004">
      <c r="A63" t="s">
        <v>699</v>
      </c>
      <c r="B63">
        <v>0</v>
      </c>
      <c r="C63">
        <v>1</v>
      </c>
      <c r="D63">
        <v>0.09</v>
      </c>
      <c r="E63">
        <v>20</v>
      </c>
      <c r="F63" t="s">
        <v>702</v>
      </c>
    </row>
    <row r="64" spans="1:6" x14ac:dyDescent="0.55000000000000004">
      <c r="A64" t="s">
        <v>85</v>
      </c>
      <c r="B64">
        <v>0</v>
      </c>
      <c r="C64">
        <v>1</v>
      </c>
      <c r="D64">
        <v>0.06</v>
      </c>
      <c r="E64">
        <v>26</v>
      </c>
      <c r="F64" t="s">
        <v>628</v>
      </c>
    </row>
    <row r="66" spans="1:3" x14ac:dyDescent="0.55000000000000004">
      <c r="A66" s="1" t="s">
        <v>745</v>
      </c>
      <c r="B66" s="1" t="s">
        <v>65</v>
      </c>
    </row>
    <row r="67" spans="1:3" x14ac:dyDescent="0.55000000000000004">
      <c r="A67" t="s">
        <v>757</v>
      </c>
      <c r="B67">
        <v>0</v>
      </c>
    </row>
    <row r="68" spans="1:3" x14ac:dyDescent="0.55000000000000004">
      <c r="A68" t="s">
        <v>758</v>
      </c>
      <c r="B68">
        <v>0.5</v>
      </c>
    </row>
    <row r="69" spans="1:3" x14ac:dyDescent="0.55000000000000004">
      <c r="A69" t="s">
        <v>759</v>
      </c>
      <c r="B69">
        <v>1</v>
      </c>
    </row>
    <row r="71" spans="1:3" x14ac:dyDescent="0.55000000000000004">
      <c r="A71" s="1" t="s">
        <v>746</v>
      </c>
    </row>
    <row r="72" spans="1:3" x14ac:dyDescent="0.55000000000000004">
      <c r="A72">
        <v>0</v>
      </c>
      <c r="B72" t="s">
        <v>68</v>
      </c>
      <c r="C72" t="s">
        <v>68</v>
      </c>
    </row>
    <row r="73" spans="1:3" x14ac:dyDescent="0.55000000000000004">
      <c r="A73">
        <v>1</v>
      </c>
      <c r="B73" t="s">
        <v>485</v>
      </c>
    </row>
    <row r="74" spans="1:3" x14ac:dyDescent="0.55000000000000004">
      <c r="A74">
        <v>2</v>
      </c>
      <c r="B74" t="s">
        <v>485</v>
      </c>
    </row>
    <row r="75" spans="1:3" x14ac:dyDescent="0.55000000000000004">
      <c r="A75">
        <v>3</v>
      </c>
      <c r="B75" t="s">
        <v>486</v>
      </c>
    </row>
    <row r="76" spans="1:3" x14ac:dyDescent="0.55000000000000004">
      <c r="A76">
        <v>4</v>
      </c>
      <c r="B76" t="s">
        <v>486</v>
      </c>
    </row>
    <row r="77" spans="1:3" x14ac:dyDescent="0.55000000000000004">
      <c r="A77">
        <v>5</v>
      </c>
      <c r="B77" t="s">
        <v>486</v>
      </c>
    </row>
    <row r="78" spans="1:3" x14ac:dyDescent="0.55000000000000004">
      <c r="A78">
        <v>6</v>
      </c>
      <c r="B78" t="s">
        <v>486</v>
      </c>
    </row>
    <row r="80" spans="1:3" x14ac:dyDescent="0.55000000000000004">
      <c r="A80" s="1" t="s">
        <v>749</v>
      </c>
    </row>
    <row r="81" spans="1:2" x14ac:dyDescent="0.55000000000000004">
      <c r="A81">
        <v>0</v>
      </c>
      <c r="B81" t="s">
        <v>750</v>
      </c>
    </row>
    <row r="82" spans="1:2" x14ac:dyDescent="0.55000000000000004">
      <c r="A82">
        <v>1</v>
      </c>
      <c r="B82" t="s">
        <v>750</v>
      </c>
    </row>
    <row r="83" spans="1:2" x14ac:dyDescent="0.55000000000000004">
      <c r="A83">
        <v>2</v>
      </c>
      <c r="B83" t="s">
        <v>751</v>
      </c>
    </row>
    <row r="84" spans="1:2" x14ac:dyDescent="0.55000000000000004">
      <c r="A84">
        <v>3</v>
      </c>
      <c r="B84" t="s">
        <v>751</v>
      </c>
    </row>
    <row r="85" spans="1:2" x14ac:dyDescent="0.55000000000000004">
      <c r="A85">
        <v>4</v>
      </c>
      <c r="B85" t="s">
        <v>752</v>
      </c>
    </row>
    <row r="86" spans="1:2" x14ac:dyDescent="0.55000000000000004">
      <c r="A86">
        <v>5</v>
      </c>
      <c r="B86" t="s">
        <v>752</v>
      </c>
    </row>
    <row r="87" spans="1:2" x14ac:dyDescent="0.55000000000000004">
      <c r="A87">
        <v>6</v>
      </c>
      <c r="B87" t="s">
        <v>752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DFC27-8CD3-423D-8278-E4239375F923}">
  <dimension ref="A1:G76"/>
  <sheetViews>
    <sheetView tabSelected="1" topLeftCell="A10" zoomScale="70" zoomScaleNormal="70" workbookViewId="0">
      <selection activeCell="I65" sqref="I65"/>
    </sheetView>
  </sheetViews>
  <sheetFormatPr defaultRowHeight="14.4" x14ac:dyDescent="0.55000000000000004"/>
  <cols>
    <col min="1" max="1" width="26.9453125" customWidth="1"/>
    <col min="2" max="2" width="14" bestFit="1" customWidth="1"/>
    <col min="3" max="3" width="15.3125" bestFit="1" customWidth="1"/>
    <col min="4" max="4" width="17.578125" bestFit="1" customWidth="1"/>
    <col min="5" max="5" width="14.3125" bestFit="1" customWidth="1"/>
    <col min="6" max="6" width="14.26171875" bestFit="1" customWidth="1"/>
    <col min="7" max="7" width="10.3125" bestFit="1" customWidth="1"/>
  </cols>
  <sheetData>
    <row r="1" spans="1:7" x14ac:dyDescent="0.55000000000000004">
      <c r="A1" s="1" t="s">
        <v>18</v>
      </c>
      <c r="B1" s="1" t="s">
        <v>38</v>
      </c>
      <c r="C1" s="1" t="s">
        <v>46</v>
      </c>
      <c r="D1" s="1" t="s">
        <v>47</v>
      </c>
      <c r="E1" s="1" t="s">
        <v>45</v>
      </c>
      <c r="F1" s="1" t="s">
        <v>39</v>
      </c>
      <c r="G1" s="1" t="s">
        <v>463</v>
      </c>
    </row>
    <row r="2" spans="1:7" x14ac:dyDescent="0.55000000000000004">
      <c r="A2" t="s">
        <v>55</v>
      </c>
      <c r="B2">
        <v>0</v>
      </c>
      <c r="C2">
        <v>0</v>
      </c>
      <c r="D2">
        <v>0</v>
      </c>
      <c r="E2">
        <v>0</v>
      </c>
      <c r="F2">
        <v>0</v>
      </c>
    </row>
    <row r="3" spans="1:7" ht="14.05" customHeight="1" x14ac:dyDescent="0.55000000000000004">
      <c r="A3" t="s">
        <v>20</v>
      </c>
      <c r="B3">
        <v>3</v>
      </c>
      <c r="C3">
        <v>0.125</v>
      </c>
      <c r="D3">
        <v>-1</v>
      </c>
      <c r="E3">
        <v>0</v>
      </c>
      <c r="F3">
        <v>0</v>
      </c>
    </row>
    <row r="4" spans="1:7" x14ac:dyDescent="0.55000000000000004">
      <c r="A4" t="s">
        <v>21</v>
      </c>
      <c r="B4">
        <v>6</v>
      </c>
      <c r="C4">
        <v>0.185</v>
      </c>
      <c r="D4">
        <v>1</v>
      </c>
      <c r="E4">
        <v>4</v>
      </c>
      <c r="F4">
        <v>3</v>
      </c>
    </row>
    <row r="5" spans="1:7" x14ac:dyDescent="0.55000000000000004">
      <c r="A5" t="s">
        <v>319</v>
      </c>
      <c r="B5">
        <v>6</v>
      </c>
      <c r="C5">
        <v>0.185</v>
      </c>
      <c r="D5">
        <v>1</v>
      </c>
      <c r="E5">
        <v>4</v>
      </c>
      <c r="F5">
        <v>1</v>
      </c>
    </row>
    <row r="6" spans="1:7" x14ac:dyDescent="0.55000000000000004">
      <c r="A6" t="s">
        <v>256</v>
      </c>
      <c r="B6">
        <v>5</v>
      </c>
      <c r="C6">
        <v>0.185</v>
      </c>
      <c r="D6">
        <v>1</v>
      </c>
      <c r="E6">
        <v>0</v>
      </c>
      <c r="F6">
        <v>1</v>
      </c>
      <c r="G6" t="s">
        <v>786</v>
      </c>
    </row>
    <row r="7" spans="1:7" x14ac:dyDescent="0.55000000000000004">
      <c r="A7" t="s">
        <v>684</v>
      </c>
      <c r="B7">
        <v>6</v>
      </c>
      <c r="C7">
        <v>0.185</v>
      </c>
      <c r="D7">
        <v>1</v>
      </c>
      <c r="E7">
        <v>4</v>
      </c>
      <c r="F7">
        <v>2</v>
      </c>
    </row>
    <row r="8" spans="1:7" x14ac:dyDescent="0.55000000000000004">
      <c r="A8" t="s">
        <v>706</v>
      </c>
      <c r="B8">
        <v>6</v>
      </c>
      <c r="C8">
        <v>0.2</v>
      </c>
      <c r="D8">
        <v>1</v>
      </c>
      <c r="E8">
        <v>4</v>
      </c>
      <c r="F8">
        <v>4</v>
      </c>
    </row>
    <row r="9" spans="1:7" x14ac:dyDescent="0.55000000000000004">
      <c r="A9" t="s">
        <v>44</v>
      </c>
      <c r="B9">
        <v>6</v>
      </c>
      <c r="C9">
        <v>0.22500000000000001</v>
      </c>
      <c r="D9">
        <v>1</v>
      </c>
      <c r="E9">
        <v>6</v>
      </c>
      <c r="F9">
        <v>5</v>
      </c>
    </row>
    <row r="10" spans="1:7" x14ac:dyDescent="0.55000000000000004">
      <c r="A10" t="s">
        <v>754</v>
      </c>
      <c r="B10">
        <v>6</v>
      </c>
      <c r="C10">
        <v>0.22500000000000001</v>
      </c>
      <c r="D10">
        <v>1</v>
      </c>
      <c r="E10">
        <v>6</v>
      </c>
      <c r="F10">
        <v>4</v>
      </c>
    </row>
    <row r="11" spans="1:7" x14ac:dyDescent="0.55000000000000004">
      <c r="A11" t="s">
        <v>755</v>
      </c>
      <c r="B11">
        <v>5</v>
      </c>
      <c r="C11">
        <v>0.22500000000000001</v>
      </c>
      <c r="D11">
        <v>2</v>
      </c>
      <c r="E11">
        <v>6</v>
      </c>
      <c r="F11">
        <v>4</v>
      </c>
    </row>
    <row r="12" spans="1:7" x14ac:dyDescent="0.55000000000000004">
      <c r="A12" t="s">
        <v>693</v>
      </c>
      <c r="B12">
        <v>7</v>
      </c>
      <c r="C12">
        <v>0.22500000000000001</v>
      </c>
      <c r="D12">
        <v>1</v>
      </c>
      <c r="E12">
        <v>6</v>
      </c>
      <c r="F12">
        <v>5</v>
      </c>
    </row>
    <row r="13" spans="1:7" x14ac:dyDescent="0.55000000000000004">
      <c r="A13" t="s">
        <v>434</v>
      </c>
      <c r="B13">
        <v>7</v>
      </c>
      <c r="C13">
        <v>0.21</v>
      </c>
      <c r="D13">
        <v>0</v>
      </c>
      <c r="E13">
        <v>6</v>
      </c>
      <c r="F13">
        <v>4</v>
      </c>
    </row>
    <row r="14" spans="1:7" x14ac:dyDescent="0.55000000000000004">
      <c r="A14" t="s">
        <v>588</v>
      </c>
      <c r="B14">
        <v>5</v>
      </c>
      <c r="C14">
        <v>0.21</v>
      </c>
      <c r="D14">
        <v>2</v>
      </c>
      <c r="E14">
        <v>6</v>
      </c>
      <c r="F14">
        <v>4</v>
      </c>
    </row>
    <row r="15" spans="1:7" x14ac:dyDescent="0.55000000000000004">
      <c r="A15" t="s">
        <v>251</v>
      </c>
      <c r="B15">
        <v>6</v>
      </c>
      <c r="C15">
        <v>0.21</v>
      </c>
      <c r="D15">
        <v>1</v>
      </c>
      <c r="E15">
        <v>6</v>
      </c>
      <c r="F15">
        <v>4</v>
      </c>
    </row>
    <row r="16" spans="1:7" x14ac:dyDescent="0.55000000000000004">
      <c r="A16" t="s">
        <v>692</v>
      </c>
      <c r="B16">
        <v>7</v>
      </c>
      <c r="C16">
        <v>0.21</v>
      </c>
      <c r="D16">
        <v>1</v>
      </c>
      <c r="E16">
        <v>6</v>
      </c>
      <c r="F16">
        <v>4</v>
      </c>
    </row>
    <row r="17" spans="1:7" x14ac:dyDescent="0.55000000000000004">
      <c r="A17" t="s">
        <v>707</v>
      </c>
      <c r="B17">
        <v>6</v>
      </c>
      <c r="C17">
        <v>0.2</v>
      </c>
      <c r="D17">
        <v>1</v>
      </c>
      <c r="E17">
        <v>6</v>
      </c>
      <c r="F17">
        <v>4</v>
      </c>
    </row>
    <row r="18" spans="1:7" x14ac:dyDescent="0.55000000000000004">
      <c r="A18" t="s">
        <v>198</v>
      </c>
      <c r="B18">
        <v>5</v>
      </c>
      <c r="C18">
        <v>0.14000000000000001</v>
      </c>
      <c r="D18">
        <v>1</v>
      </c>
      <c r="E18">
        <v>8</v>
      </c>
      <c r="F18">
        <v>2</v>
      </c>
      <c r="G18" t="s">
        <v>461</v>
      </c>
    </row>
    <row r="19" spans="1:7" x14ac:dyDescent="0.55000000000000004">
      <c r="A19" t="s">
        <v>176</v>
      </c>
      <c r="B19">
        <v>5</v>
      </c>
      <c r="C19">
        <v>0.21</v>
      </c>
      <c r="D19">
        <v>1</v>
      </c>
      <c r="E19">
        <v>8</v>
      </c>
      <c r="F19">
        <v>5</v>
      </c>
      <c r="G19" t="s">
        <v>461</v>
      </c>
    </row>
    <row r="20" spans="1:7" x14ac:dyDescent="0.55000000000000004">
      <c r="A20" t="s">
        <v>703</v>
      </c>
      <c r="B20">
        <v>7</v>
      </c>
      <c r="C20">
        <v>0.26</v>
      </c>
      <c r="D20">
        <v>2</v>
      </c>
      <c r="E20">
        <v>8</v>
      </c>
      <c r="F20">
        <v>10</v>
      </c>
      <c r="G20" t="s">
        <v>710</v>
      </c>
    </row>
    <row r="21" spans="1:7" x14ac:dyDescent="0.55000000000000004">
      <c r="A21" t="s">
        <v>711</v>
      </c>
      <c r="B21">
        <v>7</v>
      </c>
      <c r="C21">
        <v>0.25</v>
      </c>
      <c r="D21">
        <v>2</v>
      </c>
      <c r="E21">
        <v>8</v>
      </c>
      <c r="F21">
        <v>6</v>
      </c>
      <c r="G21" t="s">
        <v>676</v>
      </c>
    </row>
    <row r="22" spans="1:7" x14ac:dyDescent="0.55000000000000004">
      <c r="A22" t="s">
        <v>193</v>
      </c>
      <c r="B22">
        <v>7</v>
      </c>
      <c r="C22">
        <v>0.25</v>
      </c>
      <c r="D22">
        <v>3</v>
      </c>
      <c r="E22">
        <v>8</v>
      </c>
      <c r="F22">
        <v>12</v>
      </c>
      <c r="G22" t="s">
        <v>710</v>
      </c>
    </row>
    <row r="23" spans="1:7" x14ac:dyDescent="0.55000000000000004">
      <c r="A23" t="s">
        <v>600</v>
      </c>
      <c r="B23">
        <v>5</v>
      </c>
      <c r="C23">
        <v>0.21</v>
      </c>
      <c r="D23">
        <v>2</v>
      </c>
      <c r="E23">
        <v>8</v>
      </c>
      <c r="F23">
        <v>12</v>
      </c>
      <c r="G23" t="s">
        <v>461</v>
      </c>
    </row>
    <row r="24" spans="1:7" x14ac:dyDescent="0.55000000000000004">
      <c r="A24" t="s">
        <v>343</v>
      </c>
      <c r="B24">
        <v>5</v>
      </c>
      <c r="C24">
        <v>0.15</v>
      </c>
      <c r="D24">
        <v>1</v>
      </c>
      <c r="E24">
        <v>6</v>
      </c>
      <c r="F24">
        <v>3.5</v>
      </c>
      <c r="G24" t="s">
        <v>461</v>
      </c>
    </row>
    <row r="25" spans="1:7" x14ac:dyDescent="0.55000000000000004">
      <c r="A25" t="s">
        <v>435</v>
      </c>
      <c r="B25">
        <v>5</v>
      </c>
      <c r="C25">
        <v>0.16</v>
      </c>
      <c r="D25">
        <v>0</v>
      </c>
      <c r="E25">
        <v>8</v>
      </c>
      <c r="F25">
        <v>3.5</v>
      </c>
      <c r="G25" t="s">
        <v>461</v>
      </c>
    </row>
    <row r="26" spans="1:7" x14ac:dyDescent="0.55000000000000004">
      <c r="A26" t="s">
        <v>656</v>
      </c>
      <c r="B26">
        <v>4</v>
      </c>
      <c r="C26">
        <v>0.15</v>
      </c>
      <c r="D26">
        <v>0</v>
      </c>
      <c r="E26">
        <v>6</v>
      </c>
      <c r="F26">
        <v>2.5</v>
      </c>
      <c r="G26" t="s">
        <v>461</v>
      </c>
    </row>
    <row r="27" spans="1:7" x14ac:dyDescent="0.55000000000000004">
      <c r="A27" t="s">
        <v>681</v>
      </c>
      <c r="B27">
        <v>4</v>
      </c>
      <c r="C27">
        <v>0.15</v>
      </c>
      <c r="D27">
        <v>0</v>
      </c>
      <c r="E27">
        <v>6</v>
      </c>
      <c r="F27">
        <v>2.5</v>
      </c>
      <c r="G27" t="s">
        <v>461</v>
      </c>
    </row>
    <row r="28" spans="1:7" x14ac:dyDescent="0.55000000000000004">
      <c r="A28" t="s">
        <v>674</v>
      </c>
      <c r="B28">
        <v>4</v>
      </c>
      <c r="C28">
        <v>0.16</v>
      </c>
      <c r="D28">
        <v>0</v>
      </c>
      <c r="E28">
        <v>8</v>
      </c>
      <c r="F28">
        <v>2.5</v>
      </c>
      <c r="G28" t="s">
        <v>461</v>
      </c>
    </row>
    <row r="29" spans="1:7" x14ac:dyDescent="0.55000000000000004">
      <c r="A29" t="s">
        <v>682</v>
      </c>
      <c r="B29">
        <v>4</v>
      </c>
      <c r="C29">
        <v>0.16</v>
      </c>
      <c r="D29">
        <v>0</v>
      </c>
      <c r="E29">
        <v>8</v>
      </c>
      <c r="F29">
        <v>2.5</v>
      </c>
      <c r="G29" t="s">
        <v>461</v>
      </c>
    </row>
    <row r="30" spans="1:7" x14ac:dyDescent="0.55000000000000004">
      <c r="A30" t="s">
        <v>48</v>
      </c>
      <c r="B30">
        <v>5</v>
      </c>
      <c r="C30">
        <v>0.2</v>
      </c>
      <c r="D30">
        <v>2</v>
      </c>
      <c r="E30">
        <v>6</v>
      </c>
      <c r="F30">
        <v>0.5</v>
      </c>
      <c r="G30" t="s">
        <v>460</v>
      </c>
    </row>
    <row r="31" spans="1:7" x14ac:dyDescent="0.55000000000000004">
      <c r="A31" t="s">
        <v>741</v>
      </c>
      <c r="B31">
        <v>5</v>
      </c>
      <c r="C31">
        <v>0.21</v>
      </c>
      <c r="D31">
        <v>3</v>
      </c>
      <c r="E31">
        <v>6</v>
      </c>
      <c r="F31">
        <v>2</v>
      </c>
      <c r="G31" t="s">
        <v>629</v>
      </c>
    </row>
    <row r="32" spans="1:7" x14ac:dyDescent="0.55000000000000004">
      <c r="A32" t="s">
        <v>742</v>
      </c>
      <c r="B32">
        <v>6</v>
      </c>
      <c r="C32">
        <v>0.2</v>
      </c>
      <c r="D32">
        <v>2</v>
      </c>
      <c r="E32">
        <v>6</v>
      </c>
      <c r="F32">
        <v>2</v>
      </c>
      <c r="G32" t="s">
        <v>629</v>
      </c>
    </row>
    <row r="33" spans="1:7" x14ac:dyDescent="0.55000000000000004">
      <c r="A33" t="s">
        <v>743</v>
      </c>
      <c r="B33">
        <v>6</v>
      </c>
      <c r="C33">
        <v>0.21</v>
      </c>
      <c r="D33">
        <v>2</v>
      </c>
      <c r="E33">
        <v>6</v>
      </c>
      <c r="F33">
        <v>2</v>
      </c>
      <c r="G33" t="s">
        <v>629</v>
      </c>
    </row>
    <row r="34" spans="1:7" x14ac:dyDescent="0.55000000000000004">
      <c r="A34" t="s">
        <v>744</v>
      </c>
      <c r="B34">
        <v>7</v>
      </c>
      <c r="C34">
        <v>0.2</v>
      </c>
      <c r="D34">
        <v>1</v>
      </c>
      <c r="E34">
        <v>6</v>
      </c>
      <c r="F34">
        <v>2</v>
      </c>
      <c r="G34" t="s">
        <v>629</v>
      </c>
    </row>
    <row r="35" spans="1:7" x14ac:dyDescent="0.55000000000000004">
      <c r="A35" t="s">
        <v>49</v>
      </c>
      <c r="B35">
        <v>5</v>
      </c>
      <c r="C35">
        <v>0.19</v>
      </c>
      <c r="D35">
        <v>4</v>
      </c>
      <c r="E35">
        <v>4</v>
      </c>
      <c r="F35">
        <v>2</v>
      </c>
      <c r="G35" t="s">
        <v>629</v>
      </c>
    </row>
    <row r="36" spans="1:7" x14ac:dyDescent="0.55000000000000004">
      <c r="A36" t="s">
        <v>589</v>
      </c>
      <c r="B36">
        <v>6</v>
      </c>
      <c r="C36">
        <v>0.19</v>
      </c>
      <c r="D36">
        <v>3</v>
      </c>
      <c r="E36">
        <v>4</v>
      </c>
      <c r="F36">
        <v>2</v>
      </c>
      <c r="G36" t="s">
        <v>629</v>
      </c>
    </row>
    <row r="37" spans="1:7" x14ac:dyDescent="0.55000000000000004">
      <c r="A37" t="s">
        <v>186</v>
      </c>
      <c r="B37">
        <v>5</v>
      </c>
      <c r="C37">
        <v>0.23</v>
      </c>
      <c r="D37">
        <v>2</v>
      </c>
      <c r="E37">
        <v>8</v>
      </c>
      <c r="F37">
        <v>3</v>
      </c>
      <c r="G37" t="s">
        <v>460</v>
      </c>
    </row>
    <row r="38" spans="1:7" x14ac:dyDescent="0.55000000000000004">
      <c r="A38" t="s">
        <v>544</v>
      </c>
      <c r="B38">
        <v>5</v>
      </c>
      <c r="C38">
        <v>0.25</v>
      </c>
      <c r="D38">
        <v>2</v>
      </c>
      <c r="E38">
        <v>8</v>
      </c>
      <c r="F38">
        <v>5</v>
      </c>
      <c r="G38" t="s">
        <v>629</v>
      </c>
    </row>
    <row r="39" spans="1:7" x14ac:dyDescent="0.55000000000000004">
      <c r="A39" t="s">
        <v>96</v>
      </c>
      <c r="B39">
        <v>9</v>
      </c>
      <c r="C39">
        <v>0.25</v>
      </c>
      <c r="D39">
        <v>-1</v>
      </c>
      <c r="E39">
        <v>0</v>
      </c>
      <c r="F39">
        <v>2.5</v>
      </c>
      <c r="G39" t="s">
        <v>460</v>
      </c>
    </row>
    <row r="40" spans="1:7" x14ac:dyDescent="0.55000000000000004">
      <c r="A40" t="s">
        <v>386</v>
      </c>
      <c r="B40">
        <v>8</v>
      </c>
      <c r="C40">
        <v>1</v>
      </c>
      <c r="D40">
        <v>0</v>
      </c>
      <c r="E40">
        <v>30</v>
      </c>
      <c r="F40">
        <v>0</v>
      </c>
    </row>
    <row r="41" spans="1:7" x14ac:dyDescent="0.55000000000000004">
      <c r="A41" t="s">
        <v>387</v>
      </c>
      <c r="B41">
        <v>12</v>
      </c>
      <c r="C41">
        <v>1</v>
      </c>
      <c r="D41">
        <v>0</v>
      </c>
      <c r="E41">
        <v>40</v>
      </c>
      <c r="F41">
        <v>25</v>
      </c>
    </row>
    <row r="42" spans="1:7" x14ac:dyDescent="0.55000000000000004">
      <c r="A42" t="s">
        <v>760</v>
      </c>
      <c r="B42">
        <v>3</v>
      </c>
      <c r="C42">
        <v>0.27</v>
      </c>
      <c r="D42">
        <v>1</v>
      </c>
      <c r="E42">
        <v>12</v>
      </c>
      <c r="F42">
        <v>3</v>
      </c>
    </row>
    <row r="43" spans="1:7" x14ac:dyDescent="0.55000000000000004">
      <c r="A43" t="s">
        <v>761</v>
      </c>
      <c r="B43">
        <v>4</v>
      </c>
      <c r="C43">
        <v>0.255</v>
      </c>
      <c r="D43">
        <v>1</v>
      </c>
      <c r="E43">
        <v>10</v>
      </c>
      <c r="F43">
        <v>3</v>
      </c>
    </row>
    <row r="44" spans="1:7" x14ac:dyDescent="0.55000000000000004">
      <c r="A44" t="s">
        <v>50</v>
      </c>
      <c r="B44">
        <v>2</v>
      </c>
      <c r="C44">
        <v>0.3</v>
      </c>
      <c r="D44">
        <v>1</v>
      </c>
      <c r="E44">
        <v>14</v>
      </c>
      <c r="F44">
        <v>4.5</v>
      </c>
    </row>
    <row r="45" spans="1:7" x14ac:dyDescent="0.55000000000000004">
      <c r="A45" t="s">
        <v>51</v>
      </c>
      <c r="B45">
        <v>2</v>
      </c>
      <c r="C45">
        <v>0.33</v>
      </c>
      <c r="D45">
        <v>1</v>
      </c>
      <c r="E45">
        <v>16</v>
      </c>
      <c r="F45">
        <v>6</v>
      </c>
    </row>
    <row r="46" spans="1:7" x14ac:dyDescent="0.55000000000000004">
      <c r="A46" t="s">
        <v>668</v>
      </c>
      <c r="B46">
        <v>1</v>
      </c>
      <c r="C46">
        <v>0.36</v>
      </c>
      <c r="D46">
        <v>1</v>
      </c>
      <c r="E46">
        <v>18</v>
      </c>
      <c r="F46">
        <v>7</v>
      </c>
    </row>
    <row r="48" spans="1:7" x14ac:dyDescent="0.55000000000000004">
      <c r="A48" s="1" t="s">
        <v>19</v>
      </c>
      <c r="B48" s="1" t="s">
        <v>38</v>
      </c>
      <c r="C48" s="1" t="s">
        <v>35</v>
      </c>
      <c r="D48" s="1" t="s">
        <v>39</v>
      </c>
    </row>
    <row r="49" spans="1:4" x14ac:dyDescent="0.55000000000000004">
      <c r="A49" t="s">
        <v>55</v>
      </c>
      <c r="B49">
        <v>0</v>
      </c>
      <c r="C49">
        <v>0</v>
      </c>
      <c r="D49">
        <v>0</v>
      </c>
    </row>
    <row r="50" spans="1:4" x14ac:dyDescent="0.55000000000000004">
      <c r="A50" t="s">
        <v>22</v>
      </c>
      <c r="B50">
        <v>6</v>
      </c>
      <c r="C50">
        <v>40</v>
      </c>
      <c r="D50">
        <v>0</v>
      </c>
    </row>
    <row r="51" spans="1:4" x14ac:dyDescent="0.55000000000000004">
      <c r="A51" t="s">
        <v>36</v>
      </c>
      <c r="B51">
        <v>8</v>
      </c>
      <c r="C51">
        <v>40</v>
      </c>
      <c r="D51">
        <v>0</v>
      </c>
    </row>
    <row r="52" spans="1:4" x14ac:dyDescent="0.55000000000000004">
      <c r="A52" t="s">
        <v>37</v>
      </c>
      <c r="B52">
        <v>3</v>
      </c>
      <c r="C52">
        <v>240</v>
      </c>
      <c r="D52">
        <v>0.5</v>
      </c>
    </row>
    <row r="53" spans="1:4" x14ac:dyDescent="0.55000000000000004">
      <c r="A53" t="s">
        <v>560</v>
      </c>
      <c r="B53">
        <v>4</v>
      </c>
      <c r="C53">
        <v>160</v>
      </c>
      <c r="D53">
        <v>1</v>
      </c>
    </row>
    <row r="54" spans="1:4" x14ac:dyDescent="0.55000000000000004">
      <c r="A54" t="s">
        <v>34</v>
      </c>
      <c r="B54">
        <v>5</v>
      </c>
      <c r="C54">
        <v>180</v>
      </c>
      <c r="D54">
        <v>2.5</v>
      </c>
    </row>
    <row r="55" spans="1:4" x14ac:dyDescent="0.55000000000000004">
      <c r="A55" t="s">
        <v>309</v>
      </c>
      <c r="B55">
        <v>5</v>
      </c>
      <c r="C55">
        <v>200</v>
      </c>
      <c r="D55">
        <v>3.5</v>
      </c>
    </row>
    <row r="56" spans="1:4" x14ac:dyDescent="0.55000000000000004">
      <c r="A56" t="s">
        <v>561</v>
      </c>
      <c r="B56">
        <v>5</v>
      </c>
      <c r="C56">
        <v>200</v>
      </c>
      <c r="D56">
        <v>3.5</v>
      </c>
    </row>
    <row r="57" spans="1:4" x14ac:dyDescent="0.55000000000000004">
      <c r="A57" t="s">
        <v>562</v>
      </c>
      <c r="B57">
        <v>5</v>
      </c>
      <c r="C57">
        <v>160</v>
      </c>
      <c r="D57">
        <v>3.5</v>
      </c>
    </row>
    <row r="58" spans="1:4" x14ac:dyDescent="0.55000000000000004">
      <c r="A58" t="s">
        <v>563</v>
      </c>
      <c r="B58">
        <v>6</v>
      </c>
      <c r="C58">
        <v>215</v>
      </c>
      <c r="D58">
        <v>4.5</v>
      </c>
    </row>
    <row r="59" spans="1:4" x14ac:dyDescent="0.55000000000000004">
      <c r="A59" t="s">
        <v>564</v>
      </c>
      <c r="B59">
        <v>6</v>
      </c>
      <c r="C59">
        <v>175</v>
      </c>
      <c r="D59">
        <v>4.5</v>
      </c>
    </row>
    <row r="60" spans="1:4" x14ac:dyDescent="0.55000000000000004">
      <c r="A60" s="1"/>
    </row>
    <row r="61" spans="1:4" x14ac:dyDescent="0.55000000000000004">
      <c r="A61" s="1" t="s">
        <v>23</v>
      </c>
      <c r="B61" s="1" t="s">
        <v>40</v>
      </c>
      <c r="C61" s="1" t="s">
        <v>41</v>
      </c>
      <c r="D61" s="1" t="s">
        <v>58</v>
      </c>
    </row>
    <row r="62" spans="1:4" x14ac:dyDescent="0.55000000000000004">
      <c r="A62" t="s">
        <v>55</v>
      </c>
      <c r="B62">
        <v>0</v>
      </c>
      <c r="C62">
        <v>0</v>
      </c>
      <c r="D62">
        <v>0</v>
      </c>
    </row>
    <row r="63" spans="1:4" x14ac:dyDescent="0.55000000000000004">
      <c r="A63" t="s">
        <v>658</v>
      </c>
      <c r="B63">
        <v>-1</v>
      </c>
      <c r="C63">
        <v>15</v>
      </c>
      <c r="D63">
        <v>0.05</v>
      </c>
    </row>
    <row r="64" spans="1:4" x14ac:dyDescent="0.55000000000000004">
      <c r="A64" t="s">
        <v>24</v>
      </c>
      <c r="B64">
        <v>0</v>
      </c>
      <c r="C64">
        <v>15</v>
      </c>
      <c r="D64">
        <v>0.2</v>
      </c>
    </row>
    <row r="65" spans="1:5" x14ac:dyDescent="0.55000000000000004">
      <c r="A65" t="s">
        <v>25</v>
      </c>
      <c r="B65">
        <v>1</v>
      </c>
      <c r="C65">
        <v>5</v>
      </c>
      <c r="D65">
        <v>0.3</v>
      </c>
    </row>
    <row r="66" spans="1:5" x14ac:dyDescent="0.55000000000000004">
      <c r="A66" t="s">
        <v>292</v>
      </c>
      <c r="B66">
        <v>2</v>
      </c>
      <c r="C66">
        <v>0</v>
      </c>
      <c r="D66">
        <v>0.4</v>
      </c>
    </row>
    <row r="67" spans="1:5" x14ac:dyDescent="0.55000000000000004">
      <c r="A67" t="s">
        <v>26</v>
      </c>
      <c r="B67">
        <v>3</v>
      </c>
      <c r="C67">
        <v>0</v>
      </c>
      <c r="D67">
        <v>0.5</v>
      </c>
    </row>
    <row r="68" spans="1:5" x14ac:dyDescent="0.55000000000000004">
      <c r="A68" t="s">
        <v>638</v>
      </c>
      <c r="B68">
        <v>-2</v>
      </c>
      <c r="C68">
        <v>-10</v>
      </c>
      <c r="D68">
        <v>0.5</v>
      </c>
    </row>
    <row r="69" spans="1:5" x14ac:dyDescent="0.55000000000000004">
      <c r="A69" t="s">
        <v>27</v>
      </c>
      <c r="B69">
        <v>3</v>
      </c>
      <c r="C69">
        <v>-5</v>
      </c>
      <c r="D69">
        <v>0.65</v>
      </c>
    </row>
    <row r="70" spans="1:5" x14ac:dyDescent="0.55000000000000004">
      <c r="A70" t="s">
        <v>28</v>
      </c>
      <c r="B70">
        <v>4</v>
      </c>
      <c r="C70">
        <v>-5</v>
      </c>
      <c r="D70">
        <v>0.8</v>
      </c>
    </row>
    <row r="71" spans="1:5" x14ac:dyDescent="0.55000000000000004">
      <c r="A71" t="s">
        <v>29</v>
      </c>
      <c r="B71">
        <v>0</v>
      </c>
      <c r="C71">
        <v>0</v>
      </c>
      <c r="D71">
        <v>0.05</v>
      </c>
    </row>
    <row r="72" spans="1:5" x14ac:dyDescent="0.55000000000000004">
      <c r="A72" t="s">
        <v>624</v>
      </c>
      <c r="B72">
        <v>1</v>
      </c>
      <c r="C72">
        <v>-10</v>
      </c>
      <c r="D72">
        <v>0.06</v>
      </c>
    </row>
    <row r="73" spans="1:5" x14ac:dyDescent="0.55000000000000004">
      <c r="A73" t="s">
        <v>30</v>
      </c>
      <c r="B73">
        <v>2</v>
      </c>
      <c r="C73">
        <v>-60</v>
      </c>
      <c r="D73">
        <v>7.0000000000000007E-2</v>
      </c>
    </row>
    <row r="74" spans="1:5" x14ac:dyDescent="0.55000000000000004">
      <c r="A74" t="s">
        <v>42</v>
      </c>
      <c r="B74">
        <v>-2</v>
      </c>
      <c r="C74">
        <v>0</v>
      </c>
      <c r="D74">
        <v>0.02</v>
      </c>
    </row>
    <row r="75" spans="1:5" x14ac:dyDescent="0.55000000000000004">
      <c r="A75" t="s">
        <v>797</v>
      </c>
      <c r="B75">
        <v>-1</v>
      </c>
      <c r="C75">
        <v>-40</v>
      </c>
      <c r="D75">
        <v>0.04</v>
      </c>
    </row>
    <row r="76" spans="1:5" x14ac:dyDescent="0.55000000000000004">
      <c r="A76" t="s">
        <v>43</v>
      </c>
      <c r="B76">
        <v>-1</v>
      </c>
      <c r="C76">
        <v>40</v>
      </c>
      <c r="D76">
        <v>0.08</v>
      </c>
      <c r="E76" t="s">
        <v>694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1A59E-E780-4851-AD09-01CB4805633E}">
  <dimension ref="A1:F27"/>
  <sheetViews>
    <sheetView zoomScale="80" zoomScaleNormal="80" workbookViewId="0">
      <selection activeCell="D8" sqref="D8"/>
    </sheetView>
  </sheetViews>
  <sheetFormatPr defaultRowHeight="14.4" x14ac:dyDescent="0.55000000000000004"/>
  <cols>
    <col min="1" max="1" width="22.734375" customWidth="1"/>
    <col min="2" max="2" width="11.3125" bestFit="1" customWidth="1"/>
    <col min="3" max="3" width="15.3125" bestFit="1" customWidth="1"/>
    <col min="4" max="4" width="14.26171875" bestFit="1" customWidth="1"/>
    <col min="5" max="5" width="12.9453125" bestFit="1" customWidth="1"/>
  </cols>
  <sheetData>
    <row r="1" spans="1:6" x14ac:dyDescent="0.55000000000000004">
      <c r="A1" s="1" t="s">
        <v>13</v>
      </c>
      <c r="B1" s="1" t="s">
        <v>12</v>
      </c>
      <c r="C1" s="1" t="s">
        <v>47</v>
      </c>
      <c r="D1" s="1" t="s">
        <v>39</v>
      </c>
      <c r="E1" s="1" t="s">
        <v>484</v>
      </c>
      <c r="F1" s="1"/>
    </row>
    <row r="2" spans="1:6" x14ac:dyDescent="0.55000000000000004">
      <c r="A2" t="s">
        <v>55</v>
      </c>
      <c r="B2">
        <v>1</v>
      </c>
      <c r="C2">
        <v>0</v>
      </c>
      <c r="D2">
        <v>0</v>
      </c>
      <c r="E2">
        <f>B2*-0.1</f>
        <v>-0.1</v>
      </c>
      <c r="F2" s="1"/>
    </row>
    <row r="3" spans="1:6" x14ac:dyDescent="0.55000000000000004">
      <c r="A3" t="s">
        <v>56</v>
      </c>
      <c r="B3">
        <v>2</v>
      </c>
      <c r="C3">
        <v>0</v>
      </c>
      <c r="D3">
        <v>1</v>
      </c>
      <c r="E3">
        <f t="shared" ref="E3:E20" si="0">B3*-0.1</f>
        <v>-0.2</v>
      </c>
      <c r="F3" s="1"/>
    </row>
    <row r="4" spans="1:6" x14ac:dyDescent="0.55000000000000004">
      <c r="A4" t="s">
        <v>54</v>
      </c>
      <c r="B4">
        <v>3</v>
      </c>
      <c r="C4">
        <v>0</v>
      </c>
      <c r="D4">
        <v>2</v>
      </c>
      <c r="E4">
        <f t="shared" si="0"/>
        <v>-0.30000000000000004</v>
      </c>
      <c r="F4" s="1"/>
    </row>
    <row r="5" spans="1:6" x14ac:dyDescent="0.55000000000000004">
      <c r="A5" t="s">
        <v>200</v>
      </c>
      <c r="B5">
        <v>4</v>
      </c>
      <c r="C5">
        <v>-1</v>
      </c>
      <c r="D5">
        <v>3</v>
      </c>
      <c r="E5">
        <f t="shared" si="0"/>
        <v>-0.4</v>
      </c>
      <c r="F5" s="1"/>
    </row>
    <row r="6" spans="1:6" x14ac:dyDescent="0.55000000000000004">
      <c r="A6" t="s">
        <v>769</v>
      </c>
      <c r="B6">
        <v>5</v>
      </c>
      <c r="C6">
        <v>-1</v>
      </c>
      <c r="D6">
        <v>5</v>
      </c>
      <c r="E6">
        <f t="shared" si="0"/>
        <v>-0.5</v>
      </c>
      <c r="F6" s="1"/>
    </row>
    <row r="7" spans="1:6" x14ac:dyDescent="0.55000000000000004">
      <c r="A7" t="s">
        <v>770</v>
      </c>
      <c r="B7">
        <v>6</v>
      </c>
      <c r="C7">
        <v>-1</v>
      </c>
      <c r="D7">
        <v>7</v>
      </c>
      <c r="E7">
        <f t="shared" si="0"/>
        <v>-0.60000000000000009</v>
      </c>
      <c r="F7" s="1"/>
    </row>
    <row r="8" spans="1:6" x14ac:dyDescent="0.55000000000000004">
      <c r="A8" t="s">
        <v>53</v>
      </c>
      <c r="B8">
        <v>7</v>
      </c>
      <c r="C8">
        <v>-1</v>
      </c>
      <c r="D8">
        <v>9</v>
      </c>
      <c r="E8">
        <f t="shared" si="0"/>
        <v>-0.70000000000000007</v>
      </c>
      <c r="F8" s="1"/>
    </row>
    <row r="9" spans="1:6" x14ac:dyDescent="0.55000000000000004">
      <c r="A9" t="s">
        <v>52</v>
      </c>
      <c r="B9">
        <v>8</v>
      </c>
      <c r="C9">
        <v>-2</v>
      </c>
      <c r="D9">
        <v>11</v>
      </c>
      <c r="E9">
        <f t="shared" si="0"/>
        <v>-0.8</v>
      </c>
      <c r="F9" s="1"/>
    </row>
    <row r="10" spans="1:6" x14ac:dyDescent="0.55000000000000004">
      <c r="A10" t="s">
        <v>768</v>
      </c>
      <c r="B10">
        <v>9</v>
      </c>
      <c r="C10">
        <v>-2</v>
      </c>
      <c r="D10">
        <v>15</v>
      </c>
      <c r="E10">
        <f t="shared" si="0"/>
        <v>-0.9</v>
      </c>
      <c r="F10" s="1"/>
    </row>
    <row r="11" spans="1:6" x14ac:dyDescent="0.55000000000000004">
      <c r="A11" t="s">
        <v>766</v>
      </c>
      <c r="B11">
        <v>10</v>
      </c>
      <c r="C11">
        <v>-2</v>
      </c>
      <c r="D11">
        <v>19</v>
      </c>
      <c r="E11">
        <f t="shared" si="0"/>
        <v>-1</v>
      </c>
      <c r="F11" s="1"/>
    </row>
    <row r="12" spans="1:6" x14ac:dyDescent="0.55000000000000004">
      <c r="A12" t="s">
        <v>765</v>
      </c>
      <c r="B12">
        <v>11</v>
      </c>
      <c r="C12">
        <v>-2</v>
      </c>
      <c r="D12">
        <v>24</v>
      </c>
      <c r="E12">
        <f t="shared" si="0"/>
        <v>-1.1000000000000001</v>
      </c>
    </row>
    <row r="13" spans="1:6" x14ac:dyDescent="0.55000000000000004">
      <c r="A13" t="s">
        <v>767</v>
      </c>
      <c r="B13">
        <v>12</v>
      </c>
      <c r="C13">
        <v>-2</v>
      </c>
      <c r="D13">
        <v>29</v>
      </c>
      <c r="E13">
        <f t="shared" si="0"/>
        <v>-1.2000000000000002</v>
      </c>
    </row>
    <row r="14" spans="1:6" x14ac:dyDescent="0.55000000000000004">
      <c r="A14" t="s">
        <v>669</v>
      </c>
      <c r="B14">
        <v>13</v>
      </c>
      <c r="C14">
        <v>-2</v>
      </c>
      <c r="D14">
        <v>34</v>
      </c>
      <c r="E14">
        <f>B14*-0.1</f>
        <v>-1.3</v>
      </c>
    </row>
    <row r="15" spans="1:6" x14ac:dyDescent="0.55000000000000004">
      <c r="A15" t="s">
        <v>235</v>
      </c>
      <c r="B15">
        <v>14</v>
      </c>
      <c r="C15">
        <v>-2</v>
      </c>
      <c r="D15">
        <v>39</v>
      </c>
      <c r="E15">
        <f t="shared" si="0"/>
        <v>-1.4000000000000001</v>
      </c>
    </row>
    <row r="16" spans="1:6" x14ac:dyDescent="0.55000000000000004">
      <c r="A16" t="s">
        <v>15</v>
      </c>
      <c r="B16">
        <v>16</v>
      </c>
      <c r="C16">
        <v>-4</v>
      </c>
      <c r="D16">
        <v>47</v>
      </c>
      <c r="E16">
        <f t="shared" si="0"/>
        <v>-1.6</v>
      </c>
    </row>
    <row r="17" spans="1:5" x14ac:dyDescent="0.55000000000000004">
      <c r="A17" t="s">
        <v>233</v>
      </c>
      <c r="B17">
        <v>17</v>
      </c>
      <c r="C17">
        <v>-4</v>
      </c>
      <c r="D17">
        <v>52</v>
      </c>
      <c r="E17">
        <f t="shared" si="0"/>
        <v>-1.7000000000000002</v>
      </c>
    </row>
    <row r="18" spans="1:5" x14ac:dyDescent="0.55000000000000004">
      <c r="A18" t="s">
        <v>780</v>
      </c>
      <c r="B18">
        <v>18</v>
      </c>
      <c r="C18">
        <v>-4</v>
      </c>
      <c r="D18">
        <v>57</v>
      </c>
      <c r="E18">
        <f t="shared" ref="E18" si="1">B18*-0.1</f>
        <v>-1.8</v>
      </c>
    </row>
    <row r="19" spans="1:5" x14ac:dyDescent="0.55000000000000004">
      <c r="A19" t="s">
        <v>14</v>
      </c>
      <c r="B19">
        <v>19</v>
      </c>
      <c r="C19">
        <v>-4</v>
      </c>
      <c r="D19">
        <v>60</v>
      </c>
      <c r="E19">
        <f t="shared" si="0"/>
        <v>-1.9000000000000001</v>
      </c>
    </row>
    <row r="20" spans="1:5" x14ac:dyDescent="0.55000000000000004">
      <c r="A20" t="s">
        <v>620</v>
      </c>
      <c r="B20">
        <v>20</v>
      </c>
      <c r="C20">
        <v>-4</v>
      </c>
      <c r="D20">
        <v>63</v>
      </c>
      <c r="E20">
        <f t="shared" si="0"/>
        <v>-2</v>
      </c>
    </row>
    <row r="22" spans="1:5" x14ac:dyDescent="0.55000000000000004">
      <c r="A22" s="1" t="s">
        <v>16</v>
      </c>
      <c r="B22" s="1" t="s">
        <v>17</v>
      </c>
      <c r="C22" s="1" t="s">
        <v>47</v>
      </c>
      <c r="D22" s="1" t="s">
        <v>39</v>
      </c>
    </row>
    <row r="23" spans="1:5" x14ac:dyDescent="0.55000000000000004">
      <c r="A23" t="s">
        <v>55</v>
      </c>
      <c r="B23">
        <v>0</v>
      </c>
      <c r="C23">
        <v>0</v>
      </c>
      <c r="D23">
        <v>0</v>
      </c>
    </row>
    <row r="24" spans="1:5" x14ac:dyDescent="0.55000000000000004">
      <c r="A24" t="s">
        <v>57</v>
      </c>
      <c r="B24">
        <v>1</v>
      </c>
      <c r="C24">
        <v>0</v>
      </c>
      <c r="D24">
        <v>0.5</v>
      </c>
    </row>
    <row r="25" spans="1:5" x14ac:dyDescent="0.55000000000000004">
      <c r="A25" t="s">
        <v>773</v>
      </c>
      <c r="B25">
        <v>2</v>
      </c>
      <c r="C25">
        <v>0</v>
      </c>
      <c r="D25">
        <v>1</v>
      </c>
    </row>
    <row r="26" spans="1:5" x14ac:dyDescent="0.55000000000000004">
      <c r="A26" t="s">
        <v>774</v>
      </c>
      <c r="B26">
        <v>3</v>
      </c>
      <c r="C26">
        <v>-1</v>
      </c>
      <c r="D26">
        <v>3</v>
      </c>
    </row>
    <row r="27" spans="1:5" x14ac:dyDescent="0.55000000000000004">
      <c r="A27" t="s">
        <v>199</v>
      </c>
      <c r="B27">
        <v>4</v>
      </c>
      <c r="C27">
        <v>-1</v>
      </c>
      <c r="D27">
        <v>4.5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DCE4F-9D9C-496D-A198-5FAB22286ACF}">
  <dimension ref="A1:I15"/>
  <sheetViews>
    <sheetView workbookViewId="0">
      <selection activeCell="D12" sqref="D12"/>
    </sheetView>
  </sheetViews>
  <sheetFormatPr defaultRowHeight="14.4" x14ac:dyDescent="0.55000000000000004"/>
  <cols>
    <col min="1" max="1" width="20.47265625" bestFit="1" customWidth="1"/>
    <col min="4" max="4" width="15" customWidth="1"/>
    <col min="5" max="5" width="14.3125" bestFit="1" customWidth="1"/>
    <col min="6" max="7" width="14.3125" customWidth="1"/>
  </cols>
  <sheetData>
    <row r="1" spans="1:9" x14ac:dyDescent="0.55000000000000004">
      <c r="A1" s="1" t="s">
        <v>91</v>
      </c>
      <c r="B1" s="1" t="s">
        <v>356</v>
      </c>
      <c r="C1" s="1" t="s">
        <v>675</v>
      </c>
      <c r="D1" s="1" t="s">
        <v>464</v>
      </c>
      <c r="E1" s="1" t="s">
        <v>45</v>
      </c>
      <c r="F1" s="1" t="s">
        <v>470</v>
      </c>
      <c r="G1" s="1" t="s">
        <v>471</v>
      </c>
      <c r="H1" s="1" t="s">
        <v>67</v>
      </c>
      <c r="I1" s="1" t="s">
        <v>92</v>
      </c>
    </row>
    <row r="2" spans="1:9" x14ac:dyDescent="0.55000000000000004">
      <c r="A2" t="s">
        <v>55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I2">
        <v>0</v>
      </c>
    </row>
    <row r="3" spans="1:9" x14ac:dyDescent="0.55000000000000004">
      <c r="A3" t="s">
        <v>386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 t="s">
        <v>485</v>
      </c>
      <c r="I3">
        <v>60</v>
      </c>
    </row>
    <row r="4" spans="1:9" x14ac:dyDescent="0.55000000000000004">
      <c r="A4" t="s">
        <v>666</v>
      </c>
      <c r="B4">
        <v>2</v>
      </c>
      <c r="C4">
        <v>1</v>
      </c>
      <c r="D4">
        <v>0.01</v>
      </c>
      <c r="E4">
        <v>2</v>
      </c>
      <c r="F4">
        <v>100</v>
      </c>
      <c r="G4">
        <v>0</v>
      </c>
      <c r="H4" t="s">
        <v>486</v>
      </c>
      <c r="I4">
        <v>28</v>
      </c>
    </row>
    <row r="5" spans="1:9" x14ac:dyDescent="0.55000000000000004">
      <c r="A5" t="s">
        <v>708</v>
      </c>
      <c r="B5">
        <v>2</v>
      </c>
      <c r="C5">
        <v>1</v>
      </c>
      <c r="D5">
        <v>0.01</v>
      </c>
      <c r="E5">
        <v>2</v>
      </c>
      <c r="F5">
        <v>100</v>
      </c>
      <c r="G5">
        <v>0</v>
      </c>
      <c r="H5" t="s">
        <v>486</v>
      </c>
      <c r="I5">
        <v>30</v>
      </c>
    </row>
    <row r="6" spans="1:9" x14ac:dyDescent="0.55000000000000004">
      <c r="A6" t="s">
        <v>94</v>
      </c>
      <c r="B6">
        <v>2</v>
      </c>
      <c r="C6">
        <v>1</v>
      </c>
      <c r="D6">
        <v>0.02</v>
      </c>
      <c r="E6">
        <v>4</v>
      </c>
      <c r="F6">
        <v>100</v>
      </c>
      <c r="G6">
        <v>0</v>
      </c>
      <c r="H6" t="s">
        <v>485</v>
      </c>
      <c r="I6">
        <v>34</v>
      </c>
    </row>
    <row r="7" spans="1:9" x14ac:dyDescent="0.55000000000000004">
      <c r="A7" t="s">
        <v>664</v>
      </c>
      <c r="B7">
        <v>2</v>
      </c>
      <c r="C7">
        <v>1</v>
      </c>
      <c r="D7">
        <v>0.03</v>
      </c>
      <c r="E7">
        <v>4</v>
      </c>
      <c r="F7">
        <v>100</v>
      </c>
      <c r="G7">
        <v>0</v>
      </c>
      <c r="H7" t="s">
        <v>485</v>
      </c>
      <c r="I7">
        <v>40</v>
      </c>
    </row>
    <row r="8" spans="1:9" x14ac:dyDescent="0.55000000000000004">
      <c r="A8" t="s">
        <v>667</v>
      </c>
      <c r="B8">
        <v>2</v>
      </c>
      <c r="C8">
        <v>1</v>
      </c>
      <c r="D8">
        <v>0.02</v>
      </c>
      <c r="E8">
        <v>4</v>
      </c>
      <c r="F8">
        <v>100</v>
      </c>
      <c r="G8">
        <v>0</v>
      </c>
      <c r="H8" t="s">
        <v>486</v>
      </c>
      <c r="I8">
        <v>34</v>
      </c>
    </row>
    <row r="9" spans="1:9" x14ac:dyDescent="0.55000000000000004">
      <c r="A9" t="s">
        <v>93</v>
      </c>
      <c r="B9">
        <v>2</v>
      </c>
      <c r="C9">
        <v>1</v>
      </c>
      <c r="D9">
        <v>0.03</v>
      </c>
      <c r="E9">
        <v>6</v>
      </c>
      <c r="F9">
        <v>100</v>
      </c>
      <c r="G9">
        <v>0</v>
      </c>
      <c r="H9" t="s">
        <v>486</v>
      </c>
      <c r="I9">
        <v>48</v>
      </c>
    </row>
    <row r="10" spans="1:9" x14ac:dyDescent="0.55000000000000004">
      <c r="A10" t="s">
        <v>665</v>
      </c>
      <c r="B10">
        <v>2</v>
      </c>
      <c r="C10">
        <v>1</v>
      </c>
      <c r="D10">
        <v>0.04</v>
      </c>
      <c r="E10">
        <v>8</v>
      </c>
      <c r="F10">
        <v>100</v>
      </c>
      <c r="G10">
        <v>0</v>
      </c>
      <c r="H10" t="s">
        <v>485</v>
      </c>
      <c r="I10">
        <v>48</v>
      </c>
    </row>
    <row r="11" spans="1:9" x14ac:dyDescent="0.55000000000000004">
      <c r="A11" t="s">
        <v>95</v>
      </c>
      <c r="B11">
        <v>2</v>
      </c>
      <c r="C11">
        <v>1</v>
      </c>
      <c r="D11">
        <v>0.04</v>
      </c>
      <c r="E11">
        <v>10</v>
      </c>
      <c r="F11">
        <v>100</v>
      </c>
      <c r="G11">
        <v>0</v>
      </c>
      <c r="H11" t="s">
        <v>68</v>
      </c>
      <c r="I11">
        <v>48</v>
      </c>
    </row>
    <row r="13" spans="1:9" x14ac:dyDescent="0.55000000000000004">
      <c r="A13" s="1" t="s">
        <v>472</v>
      </c>
    </row>
    <row r="14" spans="1:9" x14ac:dyDescent="0.55000000000000004">
      <c r="A14" t="s">
        <v>465</v>
      </c>
    </row>
    <row r="15" spans="1:9" x14ac:dyDescent="0.55000000000000004">
      <c r="A15" t="s">
        <v>466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60124-9D78-482E-AE30-2CF1A77CA3F9}">
  <dimension ref="A1:B20"/>
  <sheetViews>
    <sheetView workbookViewId="0">
      <selection activeCell="B2" sqref="B2"/>
    </sheetView>
  </sheetViews>
  <sheetFormatPr defaultRowHeight="14.4" x14ac:dyDescent="0.55000000000000004"/>
  <cols>
    <col min="1" max="1" width="20.9453125" bestFit="1" customWidth="1"/>
    <col min="2" max="2" width="23.5234375" bestFit="1" customWidth="1"/>
  </cols>
  <sheetData>
    <row r="1" spans="1:2" x14ac:dyDescent="0.55000000000000004">
      <c r="B1" s="1" t="s">
        <v>572</v>
      </c>
    </row>
    <row r="2" spans="1:2" x14ac:dyDescent="0.55000000000000004">
      <c r="A2" t="s">
        <v>565</v>
      </c>
      <c r="B2" t="s">
        <v>604</v>
      </c>
    </row>
    <row r="3" spans="1:2" x14ac:dyDescent="0.55000000000000004">
      <c r="A3" t="s">
        <v>566</v>
      </c>
      <c r="B3" t="s">
        <v>593</v>
      </c>
    </row>
    <row r="4" spans="1:2" x14ac:dyDescent="0.55000000000000004">
      <c r="A4" t="s">
        <v>576</v>
      </c>
      <c r="B4" t="s">
        <v>585</v>
      </c>
    </row>
    <row r="5" spans="1:2" x14ac:dyDescent="0.55000000000000004">
      <c r="A5" t="s">
        <v>577</v>
      </c>
      <c r="B5" t="s">
        <v>590</v>
      </c>
    </row>
    <row r="6" spans="1:2" x14ac:dyDescent="0.55000000000000004">
      <c r="A6" t="s">
        <v>570</v>
      </c>
      <c r="B6" t="s">
        <v>574</v>
      </c>
    </row>
    <row r="7" spans="1:2" x14ac:dyDescent="0.55000000000000004">
      <c r="A7" t="s">
        <v>571</v>
      </c>
      <c r="B7" t="s">
        <v>575</v>
      </c>
    </row>
    <row r="8" spans="1:2" x14ac:dyDescent="0.55000000000000004">
      <c r="A8" t="s">
        <v>203</v>
      </c>
      <c r="B8" t="s">
        <v>587</v>
      </c>
    </row>
    <row r="9" spans="1:2" x14ac:dyDescent="0.55000000000000004">
      <c r="A9" t="s">
        <v>567</v>
      </c>
      <c r="B9" t="s">
        <v>591</v>
      </c>
    </row>
    <row r="10" spans="1:2" x14ac:dyDescent="0.55000000000000004">
      <c r="A10" t="s">
        <v>573</v>
      </c>
      <c r="B10" t="s">
        <v>586</v>
      </c>
    </row>
    <row r="11" spans="1:2" x14ac:dyDescent="0.55000000000000004">
      <c r="A11" t="s">
        <v>592</v>
      </c>
      <c r="B11" t="s">
        <v>601</v>
      </c>
    </row>
    <row r="12" spans="1:2" x14ac:dyDescent="0.55000000000000004">
      <c r="A12" t="s">
        <v>568</v>
      </c>
      <c r="B12" t="s">
        <v>626</v>
      </c>
    </row>
    <row r="13" spans="1:2" x14ac:dyDescent="0.55000000000000004">
      <c r="A13" t="s">
        <v>569</v>
      </c>
      <c r="B13" t="s">
        <v>625</v>
      </c>
    </row>
    <row r="14" spans="1:2" x14ac:dyDescent="0.55000000000000004">
      <c r="A14" t="s">
        <v>580</v>
      </c>
      <c r="B14" t="s">
        <v>598</v>
      </c>
    </row>
    <row r="15" spans="1:2" x14ac:dyDescent="0.55000000000000004">
      <c r="A15" t="s">
        <v>619</v>
      </c>
      <c r="B15" t="s">
        <v>622</v>
      </c>
    </row>
    <row r="16" spans="1:2" x14ac:dyDescent="0.55000000000000004">
      <c r="A16" t="s">
        <v>581</v>
      </c>
      <c r="B16" t="s">
        <v>582</v>
      </c>
    </row>
    <row r="17" spans="1:2" x14ac:dyDescent="0.55000000000000004">
      <c r="A17" t="s">
        <v>608</v>
      </c>
      <c r="B17" t="s">
        <v>609</v>
      </c>
    </row>
    <row r="18" spans="1:2" x14ac:dyDescent="0.55000000000000004">
      <c r="A18" t="s">
        <v>584</v>
      </c>
      <c r="B18" t="s">
        <v>583</v>
      </c>
    </row>
    <row r="19" spans="1:2" x14ac:dyDescent="0.55000000000000004">
      <c r="A19" t="s">
        <v>578</v>
      </c>
      <c r="B19" t="s">
        <v>583</v>
      </c>
    </row>
    <row r="20" spans="1:2" x14ac:dyDescent="0.55000000000000004">
      <c r="A20" t="s">
        <v>579</v>
      </c>
      <c r="B20" t="s">
        <v>583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6E8CC-2C3C-49BD-8735-10B0958224E1}">
  <dimension ref="A2:A4"/>
  <sheetViews>
    <sheetView workbookViewId="0">
      <selection activeCell="A5" sqref="A5"/>
    </sheetView>
  </sheetViews>
  <sheetFormatPr defaultRowHeight="14.4" x14ac:dyDescent="0.55000000000000004"/>
  <sheetData>
    <row r="2" spans="1:1" x14ac:dyDescent="0.55000000000000004">
      <c r="A2" t="s">
        <v>778</v>
      </c>
    </row>
    <row r="3" spans="1:1" x14ac:dyDescent="0.55000000000000004">
      <c r="A3" t="s">
        <v>781</v>
      </c>
    </row>
    <row r="4" spans="1:1" x14ac:dyDescent="0.55000000000000004">
      <c r="A4" t="s">
        <v>791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B3002-9FC6-44FA-ADFB-5EACA5421FFB}">
  <dimension ref="A1:N95"/>
  <sheetViews>
    <sheetView topLeftCell="A28" zoomScale="80" zoomScaleNormal="80" workbookViewId="0">
      <selection activeCell="A86" sqref="A86:B95"/>
    </sheetView>
  </sheetViews>
  <sheetFormatPr defaultRowHeight="14.4" x14ac:dyDescent="0.55000000000000004"/>
  <cols>
    <col min="1" max="1" width="24.05078125" customWidth="1"/>
    <col min="2" max="2" width="17.578125" customWidth="1"/>
    <col min="3" max="3" width="18.9453125" bestFit="1" customWidth="1"/>
    <col min="4" max="4" width="17.7890625" customWidth="1"/>
    <col min="5" max="5" width="11.20703125" bestFit="1" customWidth="1"/>
    <col min="8" max="8" width="9.5234375" bestFit="1" customWidth="1"/>
  </cols>
  <sheetData>
    <row r="1" spans="1:14" x14ac:dyDescent="0.55000000000000004">
      <c r="A1" s="1" t="s">
        <v>62</v>
      </c>
      <c r="B1" s="1" t="s">
        <v>63</v>
      </c>
      <c r="C1" s="1" t="s">
        <v>66</v>
      </c>
      <c r="D1" s="1" t="s">
        <v>73</v>
      </c>
      <c r="E1" s="1" t="s">
        <v>64</v>
      </c>
      <c r="F1" s="1" t="s">
        <v>65</v>
      </c>
      <c r="G1" s="1" t="s">
        <v>481</v>
      </c>
      <c r="H1" s="1" t="s">
        <v>521</v>
      </c>
      <c r="N1" t="s">
        <v>716</v>
      </c>
    </row>
    <row r="2" spans="1:14" x14ac:dyDescent="0.55000000000000004">
      <c r="A2" t="s">
        <v>659</v>
      </c>
      <c r="B2">
        <v>-1</v>
      </c>
      <c r="C2">
        <v>9</v>
      </c>
      <c r="D2">
        <v>0</v>
      </c>
      <c r="E2">
        <v>6</v>
      </c>
      <c r="F2">
        <v>4</v>
      </c>
      <c r="G2">
        <v>0.8</v>
      </c>
      <c r="H2">
        <v>0.6</v>
      </c>
      <c r="N2">
        <v>4</v>
      </c>
    </row>
    <row r="3" spans="1:14" x14ac:dyDescent="0.55000000000000004">
      <c r="A3" t="s">
        <v>660</v>
      </c>
      <c r="B3">
        <v>-1</v>
      </c>
      <c r="C3">
        <v>9</v>
      </c>
      <c r="D3">
        <v>2</v>
      </c>
      <c r="E3">
        <v>7</v>
      </c>
      <c r="F3">
        <v>5</v>
      </c>
      <c r="G3">
        <v>0.8</v>
      </c>
      <c r="H3">
        <v>0.6</v>
      </c>
      <c r="J3" t="s">
        <v>652</v>
      </c>
      <c r="M3">
        <v>5</v>
      </c>
      <c r="N3">
        <v>5</v>
      </c>
    </row>
    <row r="4" spans="1:14" x14ac:dyDescent="0.55000000000000004">
      <c r="A4" t="s">
        <v>599</v>
      </c>
      <c r="B4">
        <v>-1</v>
      </c>
      <c r="C4">
        <v>9</v>
      </c>
      <c r="D4">
        <v>4</v>
      </c>
      <c r="E4">
        <v>8</v>
      </c>
      <c r="F4">
        <v>6.5</v>
      </c>
      <c r="G4">
        <v>1.8</v>
      </c>
      <c r="H4">
        <v>0.6</v>
      </c>
      <c r="N4">
        <v>6.5</v>
      </c>
    </row>
    <row r="5" spans="1:14" x14ac:dyDescent="0.55000000000000004">
      <c r="A5" t="s">
        <v>318</v>
      </c>
      <c r="B5">
        <v>-1</v>
      </c>
      <c r="C5">
        <v>9</v>
      </c>
      <c r="D5">
        <v>0</v>
      </c>
      <c r="E5">
        <v>9</v>
      </c>
      <c r="F5">
        <v>7</v>
      </c>
      <c r="G5">
        <v>0.8</v>
      </c>
      <c r="H5">
        <v>0.7</v>
      </c>
      <c r="N5">
        <v>7</v>
      </c>
    </row>
    <row r="6" spans="1:14" x14ac:dyDescent="0.55000000000000004">
      <c r="A6" t="s">
        <v>661</v>
      </c>
      <c r="B6">
        <v>0</v>
      </c>
      <c r="C6">
        <v>10</v>
      </c>
      <c r="D6">
        <v>4</v>
      </c>
      <c r="E6">
        <v>9</v>
      </c>
      <c r="F6">
        <v>9</v>
      </c>
      <c r="G6">
        <v>2.1</v>
      </c>
      <c r="H6">
        <v>0.8</v>
      </c>
      <c r="N6">
        <v>9</v>
      </c>
    </row>
    <row r="7" spans="1:14" x14ac:dyDescent="0.55000000000000004">
      <c r="A7" t="s">
        <v>704</v>
      </c>
      <c r="B7">
        <v>0</v>
      </c>
      <c r="C7">
        <v>10</v>
      </c>
      <c r="D7">
        <v>4</v>
      </c>
      <c r="E7">
        <v>10</v>
      </c>
      <c r="F7">
        <v>10</v>
      </c>
      <c r="G7">
        <v>2.1</v>
      </c>
      <c r="H7">
        <v>0.8</v>
      </c>
      <c r="N7">
        <v>10</v>
      </c>
    </row>
    <row r="8" spans="1:14" x14ac:dyDescent="0.55000000000000004">
      <c r="A8" t="s">
        <v>662</v>
      </c>
      <c r="B8">
        <v>0</v>
      </c>
      <c r="C8">
        <v>10</v>
      </c>
      <c r="D8">
        <v>4</v>
      </c>
      <c r="E8">
        <v>10</v>
      </c>
      <c r="F8">
        <v>9</v>
      </c>
      <c r="G8">
        <v>1.1000000000000001</v>
      </c>
      <c r="H8">
        <v>0.8</v>
      </c>
      <c r="J8" t="s">
        <v>714</v>
      </c>
      <c r="M8">
        <v>8</v>
      </c>
      <c r="N8">
        <v>9</v>
      </c>
    </row>
    <row r="9" spans="1:14" x14ac:dyDescent="0.55000000000000004">
      <c r="A9" t="s">
        <v>317</v>
      </c>
      <c r="B9">
        <v>0</v>
      </c>
      <c r="C9">
        <v>10</v>
      </c>
      <c r="D9">
        <v>0</v>
      </c>
      <c r="E9">
        <v>10</v>
      </c>
      <c r="F9">
        <v>12</v>
      </c>
      <c r="G9">
        <v>1.1000000000000001</v>
      </c>
      <c r="H9">
        <v>0.8</v>
      </c>
      <c r="N9">
        <v>12</v>
      </c>
    </row>
    <row r="10" spans="1:14" x14ac:dyDescent="0.55000000000000004">
      <c r="A10" t="s">
        <v>695</v>
      </c>
      <c r="B10">
        <v>0</v>
      </c>
      <c r="C10">
        <v>10</v>
      </c>
      <c r="D10">
        <v>6</v>
      </c>
      <c r="E10">
        <v>11</v>
      </c>
      <c r="F10">
        <v>10.5</v>
      </c>
      <c r="G10">
        <v>2.1</v>
      </c>
      <c r="H10">
        <v>0.8</v>
      </c>
      <c r="N10">
        <v>10.5</v>
      </c>
    </row>
    <row r="11" spans="1:14" x14ac:dyDescent="0.55000000000000004">
      <c r="A11" t="s">
        <v>59</v>
      </c>
      <c r="B11">
        <v>1</v>
      </c>
      <c r="C11">
        <v>11</v>
      </c>
      <c r="D11">
        <v>6</v>
      </c>
      <c r="E11">
        <v>11</v>
      </c>
      <c r="F11">
        <v>15</v>
      </c>
      <c r="G11">
        <v>1.4</v>
      </c>
      <c r="H11">
        <v>1</v>
      </c>
      <c r="J11" t="s">
        <v>713</v>
      </c>
      <c r="M11">
        <v>13</v>
      </c>
      <c r="N11">
        <v>15</v>
      </c>
    </row>
    <row r="12" spans="1:14" x14ac:dyDescent="0.55000000000000004">
      <c r="A12" t="s">
        <v>542</v>
      </c>
      <c r="B12">
        <v>1</v>
      </c>
      <c r="C12">
        <v>11</v>
      </c>
      <c r="D12">
        <v>4</v>
      </c>
      <c r="E12">
        <v>11</v>
      </c>
      <c r="F12">
        <v>15</v>
      </c>
      <c r="G12">
        <v>2.4</v>
      </c>
      <c r="H12">
        <v>1</v>
      </c>
      <c r="N12">
        <v>15</v>
      </c>
    </row>
    <row r="13" spans="1:14" x14ac:dyDescent="0.55000000000000004">
      <c r="A13" t="s">
        <v>690</v>
      </c>
      <c r="B13">
        <v>1</v>
      </c>
      <c r="C13">
        <v>11</v>
      </c>
      <c r="D13">
        <v>6</v>
      </c>
      <c r="E13">
        <v>12</v>
      </c>
      <c r="F13">
        <v>16</v>
      </c>
      <c r="G13">
        <v>1.4</v>
      </c>
      <c r="H13">
        <v>1</v>
      </c>
      <c r="N13">
        <v>16</v>
      </c>
    </row>
    <row r="14" spans="1:14" x14ac:dyDescent="0.55000000000000004">
      <c r="A14" t="s">
        <v>653</v>
      </c>
      <c r="B14">
        <v>1</v>
      </c>
      <c r="C14">
        <v>11</v>
      </c>
      <c r="D14">
        <v>8</v>
      </c>
      <c r="E14">
        <v>12</v>
      </c>
      <c r="F14">
        <v>16</v>
      </c>
      <c r="G14">
        <v>2.4</v>
      </c>
      <c r="H14">
        <v>1</v>
      </c>
      <c r="N14">
        <v>16</v>
      </c>
    </row>
    <row r="15" spans="1:14" x14ac:dyDescent="0.55000000000000004">
      <c r="A15" t="s">
        <v>370</v>
      </c>
      <c r="B15">
        <v>1</v>
      </c>
      <c r="C15">
        <v>11</v>
      </c>
      <c r="D15">
        <v>8</v>
      </c>
      <c r="E15">
        <v>12</v>
      </c>
      <c r="F15">
        <v>16.5</v>
      </c>
      <c r="G15">
        <v>2.4</v>
      </c>
      <c r="H15">
        <v>1</v>
      </c>
      <c r="N15">
        <v>16.5</v>
      </c>
    </row>
    <row r="16" spans="1:14" x14ac:dyDescent="0.55000000000000004">
      <c r="A16" t="s">
        <v>316</v>
      </c>
      <c r="B16">
        <v>1</v>
      </c>
      <c r="C16">
        <v>11</v>
      </c>
      <c r="D16">
        <v>0</v>
      </c>
      <c r="E16">
        <v>12</v>
      </c>
      <c r="F16">
        <v>17</v>
      </c>
      <c r="G16">
        <v>1.4</v>
      </c>
      <c r="H16">
        <v>1</v>
      </c>
      <c r="N16">
        <v>17</v>
      </c>
    </row>
    <row r="17" spans="1:14" x14ac:dyDescent="0.55000000000000004">
      <c r="A17" t="s">
        <v>691</v>
      </c>
      <c r="B17">
        <v>2</v>
      </c>
      <c r="C17">
        <v>11</v>
      </c>
      <c r="D17">
        <v>8</v>
      </c>
      <c r="E17">
        <v>12</v>
      </c>
      <c r="F17">
        <v>18.5</v>
      </c>
      <c r="G17">
        <v>2.4</v>
      </c>
      <c r="H17">
        <v>1</v>
      </c>
      <c r="M17">
        <v>17</v>
      </c>
      <c r="N17">
        <v>18.5</v>
      </c>
    </row>
    <row r="18" spans="1:14" x14ac:dyDescent="0.55000000000000004">
      <c r="A18" t="s">
        <v>550</v>
      </c>
      <c r="B18">
        <v>1</v>
      </c>
      <c r="C18">
        <v>12</v>
      </c>
      <c r="D18">
        <v>6</v>
      </c>
      <c r="E18">
        <v>13</v>
      </c>
      <c r="F18">
        <v>21</v>
      </c>
      <c r="G18">
        <v>1.4</v>
      </c>
      <c r="H18">
        <v>1</v>
      </c>
      <c r="N18">
        <v>21</v>
      </c>
    </row>
    <row r="19" spans="1:14" x14ac:dyDescent="0.55000000000000004">
      <c r="A19" t="s">
        <v>341</v>
      </c>
      <c r="B19">
        <v>3</v>
      </c>
      <c r="C19">
        <v>6</v>
      </c>
      <c r="D19">
        <v>6</v>
      </c>
      <c r="E19">
        <v>12</v>
      </c>
      <c r="F19">
        <v>25</v>
      </c>
      <c r="G19">
        <v>1.4</v>
      </c>
      <c r="H19">
        <v>1</v>
      </c>
      <c r="N19">
        <v>25</v>
      </c>
    </row>
    <row r="20" spans="1:14" x14ac:dyDescent="0.55000000000000004">
      <c r="A20" t="s">
        <v>60</v>
      </c>
      <c r="B20">
        <v>2</v>
      </c>
      <c r="C20">
        <v>12</v>
      </c>
      <c r="D20">
        <v>8</v>
      </c>
      <c r="E20">
        <v>13</v>
      </c>
      <c r="F20">
        <v>25</v>
      </c>
      <c r="G20">
        <v>2.1</v>
      </c>
      <c r="H20">
        <v>1.2</v>
      </c>
      <c r="J20" t="s">
        <v>715</v>
      </c>
      <c r="M20">
        <v>21</v>
      </c>
      <c r="N20">
        <v>25</v>
      </c>
    </row>
    <row r="21" spans="1:14" x14ac:dyDescent="0.55000000000000004">
      <c r="A21" t="s">
        <v>672</v>
      </c>
      <c r="B21">
        <v>2</v>
      </c>
      <c r="C21">
        <v>12</v>
      </c>
      <c r="D21">
        <v>10</v>
      </c>
      <c r="E21">
        <v>14</v>
      </c>
      <c r="F21">
        <v>26</v>
      </c>
      <c r="G21">
        <v>2.1</v>
      </c>
      <c r="H21">
        <v>1.2</v>
      </c>
      <c r="N21">
        <v>26</v>
      </c>
    </row>
    <row r="22" spans="1:14" x14ac:dyDescent="0.55000000000000004">
      <c r="A22" t="s">
        <v>254</v>
      </c>
      <c r="B22">
        <v>3</v>
      </c>
      <c r="C22">
        <v>12</v>
      </c>
      <c r="D22">
        <v>0</v>
      </c>
      <c r="E22">
        <v>15</v>
      </c>
      <c r="F22">
        <v>25</v>
      </c>
      <c r="G22">
        <v>2.1</v>
      </c>
      <c r="H22">
        <v>1.2</v>
      </c>
      <c r="N22">
        <v>25</v>
      </c>
    </row>
    <row r="23" spans="1:14" x14ac:dyDescent="0.55000000000000004">
      <c r="A23" t="s">
        <v>685</v>
      </c>
      <c r="B23">
        <v>4</v>
      </c>
      <c r="C23">
        <v>12</v>
      </c>
      <c r="D23">
        <v>0</v>
      </c>
      <c r="E23">
        <v>16</v>
      </c>
      <c r="F23">
        <v>29</v>
      </c>
      <c r="G23">
        <v>2.1</v>
      </c>
      <c r="H23">
        <v>1.2</v>
      </c>
      <c r="N23">
        <v>29</v>
      </c>
    </row>
    <row r="24" spans="1:14" x14ac:dyDescent="0.55000000000000004">
      <c r="A24" t="s">
        <v>541</v>
      </c>
      <c r="B24">
        <v>2</v>
      </c>
      <c r="C24">
        <v>12</v>
      </c>
      <c r="D24">
        <v>10</v>
      </c>
      <c r="E24">
        <v>14</v>
      </c>
      <c r="F24">
        <v>27</v>
      </c>
      <c r="G24">
        <v>2.9</v>
      </c>
      <c r="H24">
        <v>1.2</v>
      </c>
      <c r="N24">
        <v>27</v>
      </c>
    </row>
    <row r="25" spans="1:14" x14ac:dyDescent="0.55000000000000004">
      <c r="A25" t="s">
        <v>650</v>
      </c>
      <c r="B25">
        <v>3</v>
      </c>
      <c r="C25">
        <v>12</v>
      </c>
      <c r="D25">
        <v>10</v>
      </c>
      <c r="E25">
        <v>14</v>
      </c>
      <c r="F25">
        <v>31</v>
      </c>
      <c r="G25">
        <v>2.1</v>
      </c>
      <c r="H25">
        <v>1.3</v>
      </c>
      <c r="J25" t="s">
        <v>709</v>
      </c>
      <c r="M25">
        <v>27</v>
      </c>
      <c r="N25">
        <v>31</v>
      </c>
    </row>
    <row r="26" spans="1:14" x14ac:dyDescent="0.55000000000000004">
      <c r="A26" t="s">
        <v>670</v>
      </c>
      <c r="B26">
        <v>3</v>
      </c>
      <c r="C26">
        <v>12</v>
      </c>
      <c r="D26">
        <v>12</v>
      </c>
      <c r="E26">
        <v>15</v>
      </c>
      <c r="F26">
        <v>33</v>
      </c>
      <c r="G26">
        <v>3.1</v>
      </c>
      <c r="H26">
        <v>1.3</v>
      </c>
      <c r="N26">
        <v>33</v>
      </c>
    </row>
    <row r="27" spans="1:14" x14ac:dyDescent="0.55000000000000004">
      <c r="A27" t="s">
        <v>382</v>
      </c>
      <c r="B27">
        <v>2</v>
      </c>
      <c r="C27">
        <v>13</v>
      </c>
      <c r="D27">
        <v>8</v>
      </c>
      <c r="E27">
        <v>16</v>
      </c>
      <c r="F27">
        <v>30</v>
      </c>
      <c r="G27">
        <v>2.1</v>
      </c>
      <c r="H27">
        <v>1.2</v>
      </c>
      <c r="N27">
        <v>30</v>
      </c>
    </row>
    <row r="28" spans="1:14" x14ac:dyDescent="0.55000000000000004">
      <c r="A28" t="s">
        <v>283</v>
      </c>
      <c r="B28">
        <v>4</v>
      </c>
      <c r="C28">
        <v>8</v>
      </c>
      <c r="D28">
        <v>8</v>
      </c>
      <c r="E28">
        <v>15</v>
      </c>
      <c r="F28">
        <v>37</v>
      </c>
      <c r="G28">
        <v>2.1</v>
      </c>
      <c r="H28">
        <v>1.3</v>
      </c>
      <c r="N28">
        <v>37</v>
      </c>
    </row>
    <row r="29" spans="1:14" x14ac:dyDescent="0.55000000000000004">
      <c r="A29" t="s">
        <v>543</v>
      </c>
      <c r="B29">
        <v>2</v>
      </c>
      <c r="C29">
        <v>12</v>
      </c>
      <c r="D29">
        <v>8</v>
      </c>
      <c r="E29">
        <v>15</v>
      </c>
      <c r="F29">
        <v>38</v>
      </c>
      <c r="G29">
        <v>2.1</v>
      </c>
      <c r="H29">
        <v>1.2</v>
      </c>
      <c r="N29">
        <v>38</v>
      </c>
    </row>
    <row r="30" spans="1:14" x14ac:dyDescent="0.55000000000000004">
      <c r="A30" t="s">
        <v>673</v>
      </c>
      <c r="B30">
        <v>3</v>
      </c>
      <c r="C30">
        <v>13</v>
      </c>
      <c r="D30">
        <v>10</v>
      </c>
      <c r="E30">
        <v>16</v>
      </c>
      <c r="F30">
        <v>39</v>
      </c>
      <c r="G30">
        <v>2.1</v>
      </c>
      <c r="H30">
        <v>1.3</v>
      </c>
      <c r="N30">
        <v>39</v>
      </c>
    </row>
    <row r="31" spans="1:14" x14ac:dyDescent="0.55000000000000004">
      <c r="A31" t="s">
        <v>61</v>
      </c>
      <c r="B31">
        <v>4</v>
      </c>
      <c r="C31">
        <v>13</v>
      </c>
      <c r="D31">
        <v>12</v>
      </c>
      <c r="E31">
        <v>16</v>
      </c>
      <c r="F31">
        <v>43</v>
      </c>
      <c r="G31">
        <v>2.4</v>
      </c>
      <c r="H31">
        <v>1.4</v>
      </c>
      <c r="J31" t="s">
        <v>689</v>
      </c>
      <c r="M31">
        <v>39</v>
      </c>
      <c r="N31">
        <v>43</v>
      </c>
    </row>
    <row r="32" spans="1:14" x14ac:dyDescent="0.55000000000000004">
      <c r="A32" t="s">
        <v>671</v>
      </c>
      <c r="B32">
        <v>4</v>
      </c>
      <c r="C32">
        <v>13</v>
      </c>
      <c r="D32">
        <v>14</v>
      </c>
      <c r="E32">
        <v>17</v>
      </c>
      <c r="F32">
        <v>44</v>
      </c>
      <c r="G32">
        <v>2.4</v>
      </c>
      <c r="H32">
        <v>1.4</v>
      </c>
      <c r="N32">
        <v>44</v>
      </c>
    </row>
    <row r="33" spans="1:14" x14ac:dyDescent="0.55000000000000004">
      <c r="A33" t="s">
        <v>551</v>
      </c>
      <c r="B33">
        <v>4</v>
      </c>
      <c r="C33">
        <v>13</v>
      </c>
      <c r="D33">
        <v>14</v>
      </c>
      <c r="E33">
        <v>17</v>
      </c>
      <c r="F33">
        <v>45</v>
      </c>
      <c r="G33">
        <v>3.4</v>
      </c>
      <c r="H33">
        <v>1.4</v>
      </c>
      <c r="N33">
        <v>45</v>
      </c>
    </row>
    <row r="34" spans="1:14" x14ac:dyDescent="0.55000000000000004">
      <c r="A34" t="s">
        <v>655</v>
      </c>
      <c r="B34">
        <v>4</v>
      </c>
      <c r="C34">
        <v>13</v>
      </c>
      <c r="D34">
        <v>12</v>
      </c>
      <c r="E34">
        <v>18</v>
      </c>
      <c r="F34">
        <v>45</v>
      </c>
      <c r="G34">
        <v>2.4</v>
      </c>
      <c r="H34">
        <v>1.4</v>
      </c>
      <c r="N34">
        <v>45</v>
      </c>
    </row>
    <row r="35" spans="1:14" x14ac:dyDescent="0.55000000000000004">
      <c r="A35" t="s">
        <v>381</v>
      </c>
      <c r="B35">
        <v>4</v>
      </c>
      <c r="C35">
        <v>13</v>
      </c>
      <c r="D35">
        <v>12</v>
      </c>
      <c r="E35">
        <v>18</v>
      </c>
      <c r="F35">
        <v>49</v>
      </c>
      <c r="G35">
        <v>2.4</v>
      </c>
      <c r="H35">
        <v>1.4</v>
      </c>
      <c r="N35">
        <v>49</v>
      </c>
    </row>
    <row r="36" spans="1:14" x14ac:dyDescent="0.55000000000000004">
      <c r="A36" t="s">
        <v>545</v>
      </c>
      <c r="B36">
        <v>6</v>
      </c>
      <c r="C36">
        <v>9</v>
      </c>
      <c r="D36">
        <v>12</v>
      </c>
      <c r="E36">
        <v>22</v>
      </c>
      <c r="F36">
        <v>55</v>
      </c>
      <c r="G36">
        <v>2.4</v>
      </c>
      <c r="H36">
        <v>1.5</v>
      </c>
      <c r="N36">
        <v>55</v>
      </c>
    </row>
    <row r="37" spans="1:14" x14ac:dyDescent="0.55000000000000004">
      <c r="A37" t="s">
        <v>220</v>
      </c>
      <c r="B37">
        <v>3</v>
      </c>
      <c r="C37">
        <v>13</v>
      </c>
      <c r="D37">
        <v>10</v>
      </c>
      <c r="E37">
        <v>20</v>
      </c>
      <c r="F37">
        <v>45</v>
      </c>
      <c r="G37">
        <v>2.4</v>
      </c>
      <c r="H37">
        <v>1.5</v>
      </c>
      <c r="N37">
        <v>45</v>
      </c>
    </row>
    <row r="38" spans="1:14" x14ac:dyDescent="0.55000000000000004">
      <c r="A38" t="s">
        <v>219</v>
      </c>
      <c r="B38">
        <v>4</v>
      </c>
      <c r="C38">
        <v>14</v>
      </c>
      <c r="D38">
        <v>12</v>
      </c>
      <c r="E38">
        <v>20</v>
      </c>
      <c r="F38">
        <v>53</v>
      </c>
      <c r="G38">
        <v>2.4</v>
      </c>
      <c r="H38">
        <v>1.4</v>
      </c>
      <c r="N38">
        <v>53</v>
      </c>
    </row>
    <row r="40" spans="1:14" x14ac:dyDescent="0.55000000000000004">
      <c r="A40" s="1" t="s">
        <v>74</v>
      </c>
      <c r="B40" s="1" t="s">
        <v>83</v>
      </c>
      <c r="C40" s="1" t="s">
        <v>444</v>
      </c>
      <c r="D40" s="1" t="s">
        <v>84</v>
      </c>
      <c r="E40" s="1" t="s">
        <v>65</v>
      </c>
      <c r="F40" s="1" t="s">
        <v>500</v>
      </c>
    </row>
    <row r="41" spans="1:14" x14ac:dyDescent="0.55000000000000004">
      <c r="A41" t="s">
        <v>55</v>
      </c>
      <c r="B41">
        <v>0</v>
      </c>
      <c r="C41">
        <v>0</v>
      </c>
      <c r="D41">
        <v>0</v>
      </c>
      <c r="E41">
        <v>0</v>
      </c>
    </row>
    <row r="42" spans="1:14" x14ac:dyDescent="0.55000000000000004">
      <c r="A42" t="s">
        <v>89</v>
      </c>
      <c r="B42">
        <v>0</v>
      </c>
      <c r="C42">
        <v>1</v>
      </c>
      <c r="D42">
        <v>0.22</v>
      </c>
      <c r="E42">
        <v>1</v>
      </c>
      <c r="F42" t="s">
        <v>501</v>
      </c>
    </row>
    <row r="43" spans="1:14" x14ac:dyDescent="0.55000000000000004">
      <c r="A43" t="s">
        <v>110</v>
      </c>
      <c r="B43">
        <v>1</v>
      </c>
      <c r="C43">
        <v>1</v>
      </c>
      <c r="D43">
        <v>0.16</v>
      </c>
      <c r="E43">
        <v>3</v>
      </c>
      <c r="F43" t="s">
        <v>502</v>
      </c>
    </row>
    <row r="44" spans="1:14" x14ac:dyDescent="0.55000000000000004">
      <c r="A44" t="s">
        <v>75</v>
      </c>
      <c r="B44">
        <v>2</v>
      </c>
      <c r="C44">
        <v>1</v>
      </c>
      <c r="D44">
        <v>0.1</v>
      </c>
      <c r="E44">
        <v>5</v>
      </c>
      <c r="F44" t="s">
        <v>503</v>
      </c>
    </row>
    <row r="45" spans="1:14" x14ac:dyDescent="0.55000000000000004">
      <c r="A45" t="s">
        <v>439</v>
      </c>
      <c r="B45">
        <v>0</v>
      </c>
      <c r="C45">
        <v>1.05</v>
      </c>
      <c r="D45">
        <v>0.2</v>
      </c>
      <c r="E45">
        <v>2</v>
      </c>
      <c r="F45" t="s">
        <v>506</v>
      </c>
    </row>
    <row r="46" spans="1:14" x14ac:dyDescent="0.55000000000000004">
      <c r="A46" t="s">
        <v>442</v>
      </c>
      <c r="B46">
        <v>0</v>
      </c>
      <c r="C46">
        <v>1.05</v>
      </c>
      <c r="D46">
        <v>0.16</v>
      </c>
      <c r="E46">
        <v>3.5</v>
      </c>
      <c r="F46" t="s">
        <v>507</v>
      </c>
    </row>
    <row r="47" spans="1:14" x14ac:dyDescent="0.55000000000000004">
      <c r="A47" t="s">
        <v>441</v>
      </c>
      <c r="B47">
        <v>1</v>
      </c>
      <c r="C47">
        <v>1.1000000000000001</v>
      </c>
      <c r="D47">
        <v>0.12</v>
      </c>
      <c r="E47">
        <v>5</v>
      </c>
      <c r="F47" t="s">
        <v>508</v>
      </c>
    </row>
    <row r="48" spans="1:14" x14ac:dyDescent="0.55000000000000004">
      <c r="A48" t="s">
        <v>76</v>
      </c>
      <c r="B48">
        <v>2</v>
      </c>
      <c r="C48">
        <v>1.1499999999999999</v>
      </c>
      <c r="D48">
        <v>0.08</v>
      </c>
      <c r="E48">
        <v>7.5</v>
      </c>
      <c r="F48" t="s">
        <v>509</v>
      </c>
    </row>
    <row r="49" spans="1:6" x14ac:dyDescent="0.55000000000000004">
      <c r="A49" t="s">
        <v>82</v>
      </c>
      <c r="B49">
        <v>0</v>
      </c>
      <c r="C49">
        <v>1</v>
      </c>
      <c r="D49">
        <v>0.18</v>
      </c>
      <c r="E49">
        <v>3</v>
      </c>
      <c r="F49" t="s">
        <v>504</v>
      </c>
    </row>
    <row r="50" spans="1:6" x14ac:dyDescent="0.55000000000000004">
      <c r="A50" t="s">
        <v>80</v>
      </c>
      <c r="B50">
        <v>1</v>
      </c>
      <c r="C50">
        <v>1.05</v>
      </c>
      <c r="D50">
        <v>0.14000000000000001</v>
      </c>
      <c r="E50">
        <v>6</v>
      </c>
      <c r="F50" t="s">
        <v>510</v>
      </c>
    </row>
    <row r="51" spans="1:6" x14ac:dyDescent="0.55000000000000004">
      <c r="A51" t="s">
        <v>81</v>
      </c>
      <c r="B51">
        <v>2</v>
      </c>
      <c r="C51">
        <v>1.1000000000000001</v>
      </c>
      <c r="D51">
        <v>0.1</v>
      </c>
      <c r="E51">
        <v>9</v>
      </c>
      <c r="F51" t="s">
        <v>505</v>
      </c>
    </row>
    <row r="52" spans="1:6" x14ac:dyDescent="0.55000000000000004">
      <c r="A52" t="s">
        <v>201</v>
      </c>
      <c r="B52">
        <v>-1</v>
      </c>
      <c r="C52">
        <v>1</v>
      </c>
      <c r="D52">
        <v>0.16</v>
      </c>
      <c r="E52">
        <v>4</v>
      </c>
      <c r="F52" t="s">
        <v>511</v>
      </c>
    </row>
    <row r="53" spans="1:6" x14ac:dyDescent="0.55000000000000004">
      <c r="A53" t="s">
        <v>77</v>
      </c>
      <c r="B53">
        <v>0</v>
      </c>
      <c r="C53">
        <v>1</v>
      </c>
      <c r="D53">
        <v>0.14000000000000001</v>
      </c>
      <c r="E53">
        <v>8</v>
      </c>
      <c r="F53" t="s">
        <v>512</v>
      </c>
    </row>
    <row r="54" spans="1:6" x14ac:dyDescent="0.55000000000000004">
      <c r="A54" t="s">
        <v>78</v>
      </c>
      <c r="B54">
        <v>0</v>
      </c>
      <c r="C54">
        <v>1</v>
      </c>
      <c r="D54">
        <v>0.115</v>
      </c>
      <c r="E54">
        <v>11</v>
      </c>
      <c r="F54" t="s">
        <v>513</v>
      </c>
    </row>
    <row r="55" spans="1:6" x14ac:dyDescent="0.55000000000000004">
      <c r="A55" t="s">
        <v>696</v>
      </c>
      <c r="B55">
        <v>0</v>
      </c>
      <c r="C55">
        <v>1</v>
      </c>
      <c r="D55">
        <v>8.5000000000000006E-2</v>
      </c>
      <c r="E55">
        <v>14.5</v>
      </c>
      <c r="F55" t="s">
        <v>697</v>
      </c>
    </row>
    <row r="56" spans="1:6" x14ac:dyDescent="0.55000000000000004">
      <c r="A56" t="s">
        <v>79</v>
      </c>
      <c r="B56">
        <v>0</v>
      </c>
      <c r="C56">
        <v>1</v>
      </c>
      <c r="D56">
        <v>0.05</v>
      </c>
      <c r="E56">
        <v>18</v>
      </c>
      <c r="F56" t="s">
        <v>514</v>
      </c>
    </row>
    <row r="57" spans="1:6" x14ac:dyDescent="0.55000000000000004">
      <c r="A57" t="s">
        <v>86</v>
      </c>
      <c r="B57">
        <v>0</v>
      </c>
      <c r="C57">
        <v>1</v>
      </c>
      <c r="D57">
        <v>0.155</v>
      </c>
      <c r="E57">
        <v>6</v>
      </c>
      <c r="F57" t="s">
        <v>515</v>
      </c>
    </row>
    <row r="58" spans="1:6" x14ac:dyDescent="0.55000000000000004">
      <c r="A58" t="s">
        <v>87</v>
      </c>
      <c r="B58">
        <v>0</v>
      </c>
      <c r="C58">
        <v>1</v>
      </c>
      <c r="D58">
        <v>0.13</v>
      </c>
      <c r="E58">
        <v>10</v>
      </c>
      <c r="F58" t="s">
        <v>516</v>
      </c>
    </row>
    <row r="59" spans="1:6" x14ac:dyDescent="0.55000000000000004">
      <c r="A59" t="s">
        <v>698</v>
      </c>
      <c r="B59">
        <v>0</v>
      </c>
      <c r="C59">
        <v>1</v>
      </c>
      <c r="D59">
        <v>0.1</v>
      </c>
      <c r="E59">
        <v>14</v>
      </c>
      <c r="F59" t="s">
        <v>705</v>
      </c>
    </row>
    <row r="60" spans="1:6" x14ac:dyDescent="0.55000000000000004">
      <c r="A60" t="s">
        <v>88</v>
      </c>
      <c r="B60">
        <v>0</v>
      </c>
      <c r="C60">
        <v>1</v>
      </c>
      <c r="D60">
        <v>7.4999999999999997E-2</v>
      </c>
      <c r="E60">
        <v>18</v>
      </c>
      <c r="F60" t="s">
        <v>517</v>
      </c>
    </row>
    <row r="61" spans="1:6" x14ac:dyDescent="0.55000000000000004">
      <c r="A61" t="s">
        <v>700</v>
      </c>
      <c r="B61">
        <v>0</v>
      </c>
      <c r="C61">
        <v>1</v>
      </c>
      <c r="D61">
        <v>0.14000000000000001</v>
      </c>
      <c r="E61">
        <v>12</v>
      </c>
      <c r="F61" t="s">
        <v>627</v>
      </c>
    </row>
    <row r="62" spans="1:6" x14ac:dyDescent="0.55000000000000004">
      <c r="A62" t="s">
        <v>454</v>
      </c>
      <c r="B62">
        <v>0</v>
      </c>
      <c r="C62">
        <v>1</v>
      </c>
      <c r="D62">
        <v>0.12</v>
      </c>
      <c r="E62">
        <v>15</v>
      </c>
      <c r="F62" t="s">
        <v>701</v>
      </c>
    </row>
    <row r="63" spans="1:6" x14ac:dyDescent="0.55000000000000004">
      <c r="A63" t="s">
        <v>699</v>
      </c>
      <c r="B63">
        <v>0</v>
      </c>
      <c r="C63">
        <v>1</v>
      </c>
      <c r="D63">
        <v>0.09</v>
      </c>
      <c r="E63">
        <v>20</v>
      </c>
      <c r="F63" t="s">
        <v>702</v>
      </c>
    </row>
    <row r="64" spans="1:6" x14ac:dyDescent="0.55000000000000004">
      <c r="A64" t="s">
        <v>85</v>
      </c>
      <c r="B64">
        <v>0</v>
      </c>
      <c r="C64">
        <v>1</v>
      </c>
      <c r="D64">
        <v>0.06</v>
      </c>
      <c r="E64">
        <v>26</v>
      </c>
      <c r="F64" t="s">
        <v>628</v>
      </c>
    </row>
    <row r="66" spans="1:2" x14ac:dyDescent="0.55000000000000004">
      <c r="A66" s="1" t="s">
        <v>483</v>
      </c>
    </row>
    <row r="67" spans="1:2" x14ac:dyDescent="0.55000000000000004">
      <c r="A67" t="s">
        <v>482</v>
      </c>
      <c r="B67" t="s">
        <v>484</v>
      </c>
    </row>
    <row r="68" spans="1:2" x14ac:dyDescent="0.55000000000000004">
      <c r="A68">
        <v>0</v>
      </c>
      <c r="B68" t="s">
        <v>68</v>
      </c>
    </row>
    <row r="69" spans="1:2" x14ac:dyDescent="0.55000000000000004">
      <c r="A69">
        <v>1</v>
      </c>
      <c r="B69" t="s">
        <v>485</v>
      </c>
    </row>
    <row r="70" spans="1:2" x14ac:dyDescent="0.55000000000000004">
      <c r="A70">
        <v>2</v>
      </c>
      <c r="B70" t="s">
        <v>486</v>
      </c>
    </row>
    <row r="71" spans="1:2" x14ac:dyDescent="0.55000000000000004">
      <c r="A71">
        <v>3</v>
      </c>
      <c r="B71" t="s">
        <v>486</v>
      </c>
    </row>
    <row r="72" spans="1:2" x14ac:dyDescent="0.55000000000000004">
      <c r="A72">
        <v>4</v>
      </c>
      <c r="B72" t="s">
        <v>486</v>
      </c>
    </row>
    <row r="74" spans="1:2" x14ac:dyDescent="0.55000000000000004">
      <c r="A74" t="s">
        <v>649</v>
      </c>
      <c r="B74">
        <v>1</v>
      </c>
    </row>
    <row r="76" spans="1:2" x14ac:dyDescent="0.55000000000000004">
      <c r="A76" s="1" t="s">
        <v>522</v>
      </c>
    </row>
    <row r="77" spans="1:2" x14ac:dyDescent="0.55000000000000004">
      <c r="A77" t="s">
        <v>529</v>
      </c>
      <c r="B77">
        <v>0</v>
      </c>
    </row>
    <row r="78" spans="1:2" x14ac:dyDescent="0.55000000000000004">
      <c r="A78" t="s">
        <v>237</v>
      </c>
      <c r="B78">
        <v>-0.1</v>
      </c>
    </row>
    <row r="79" spans="1:2" x14ac:dyDescent="0.55000000000000004">
      <c r="A79" t="s">
        <v>523</v>
      </c>
      <c r="B79">
        <v>0</v>
      </c>
    </row>
    <row r="80" spans="1:2" x14ac:dyDescent="0.55000000000000004">
      <c r="A80" t="s">
        <v>528</v>
      </c>
      <c r="B80">
        <v>0.05</v>
      </c>
    </row>
    <row r="81" spans="1:2" x14ac:dyDescent="0.55000000000000004">
      <c r="A81" t="s">
        <v>527</v>
      </c>
      <c r="B81">
        <v>0.05</v>
      </c>
    </row>
    <row r="82" spans="1:2" x14ac:dyDescent="0.55000000000000004">
      <c r="A82" t="s">
        <v>524</v>
      </c>
      <c r="B82">
        <v>0.1</v>
      </c>
    </row>
    <row r="83" spans="1:2" x14ac:dyDescent="0.55000000000000004">
      <c r="A83" t="s">
        <v>526</v>
      </c>
      <c r="B83">
        <v>0.1</v>
      </c>
    </row>
    <row r="84" spans="1:2" x14ac:dyDescent="0.55000000000000004">
      <c r="A84" t="s">
        <v>525</v>
      </c>
      <c r="B84">
        <v>0.15</v>
      </c>
    </row>
    <row r="86" spans="1:2" x14ac:dyDescent="0.55000000000000004">
      <c r="A86" s="1" t="s">
        <v>648</v>
      </c>
      <c r="B86" s="1" t="s">
        <v>65</v>
      </c>
    </row>
    <row r="87" spans="1:2" x14ac:dyDescent="0.55000000000000004">
      <c r="A87" t="s">
        <v>639</v>
      </c>
      <c r="B87">
        <v>0</v>
      </c>
    </row>
    <row r="88" spans="1:2" x14ac:dyDescent="0.55000000000000004">
      <c r="A88" t="s">
        <v>640</v>
      </c>
      <c r="B88">
        <v>0.4</v>
      </c>
    </row>
    <row r="89" spans="1:2" x14ac:dyDescent="0.55000000000000004">
      <c r="A89" t="s">
        <v>641</v>
      </c>
      <c r="B89">
        <v>0.8</v>
      </c>
    </row>
    <row r="90" spans="1:2" x14ac:dyDescent="0.55000000000000004">
      <c r="A90" t="s">
        <v>643</v>
      </c>
      <c r="B90">
        <v>2</v>
      </c>
    </row>
    <row r="91" spans="1:2" x14ac:dyDescent="0.55000000000000004">
      <c r="A91" t="s">
        <v>644</v>
      </c>
      <c r="B91">
        <v>2.4</v>
      </c>
    </row>
    <row r="92" spans="1:2" x14ac:dyDescent="0.55000000000000004">
      <c r="A92" t="s">
        <v>642</v>
      </c>
      <c r="B92">
        <v>2.8</v>
      </c>
    </row>
    <row r="93" spans="1:2" x14ac:dyDescent="0.55000000000000004">
      <c r="A93" t="s">
        <v>645</v>
      </c>
      <c r="B93">
        <v>4</v>
      </c>
    </row>
    <row r="94" spans="1:2" x14ac:dyDescent="0.55000000000000004">
      <c r="A94" t="s">
        <v>646</v>
      </c>
      <c r="B94">
        <v>4.4000000000000004</v>
      </c>
    </row>
    <row r="95" spans="1:2" x14ac:dyDescent="0.55000000000000004">
      <c r="A95" t="s">
        <v>647</v>
      </c>
      <c r="B95">
        <v>4.8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Master Units</vt:lpstr>
      <vt:lpstr>Raw Stats</vt:lpstr>
      <vt:lpstr>Cultures</vt:lpstr>
      <vt:lpstr>Skills</vt:lpstr>
      <vt:lpstr>Weapons</vt:lpstr>
      <vt:lpstr>Armor and Shields</vt:lpstr>
      <vt:lpstr>Horses</vt:lpstr>
      <vt:lpstr>Formations</vt:lpstr>
      <vt:lpstr>Exceptions List</vt:lpstr>
      <vt:lpstr>Base Skill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Alston</dc:creator>
  <cp:lastModifiedBy>William Alston</cp:lastModifiedBy>
  <dcterms:created xsi:type="dcterms:W3CDTF">2020-07-28T04:38:03Z</dcterms:created>
  <dcterms:modified xsi:type="dcterms:W3CDTF">2026-05-24T02:27:12Z</dcterms:modified>
</cp:coreProperties>
</file>